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2 Febrero 2021\Envios Gx\"/>
    </mc:Choice>
  </mc:AlternateContent>
  <xr:revisionPtr revIDLastSave="37" documentId="11_EE9F0A586E396F1968B32C2AA83A161F1142FF5C" xr6:coauthVersionLast="45" xr6:coauthVersionMax="45" xr10:uidLastSave="{A663B5BC-BB98-43FB-A740-54E610FDF3D8}"/>
  <bookViews>
    <workbookView xWindow="-120" yWindow="-120" windowWidth="29040" windowHeight="15840" tabRatio="799" activeTab="4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7" l="1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J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P1" i="7" l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I46" i="9"/>
  <c r="H46" i="9"/>
  <c r="J45" i="9"/>
  <c r="I44" i="9"/>
  <c r="H44" i="9"/>
  <c r="J44" i="9" s="1"/>
  <c r="I43" i="9"/>
  <c r="J43" i="9" s="1"/>
  <c r="H43" i="9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6" i="9" l="1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K459" i="7"/>
  <c r="O1" i="7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D746" i="6"/>
  <c r="E746" i="6"/>
  <c r="F746" i="6"/>
  <c r="G746" i="6"/>
  <c r="H746" i="6"/>
  <c r="I746" i="6"/>
  <c r="J746" i="6"/>
  <c r="K746" i="6"/>
  <c r="L746" i="6"/>
  <c r="M746" i="6"/>
  <c r="N746" i="6"/>
  <c r="O746" i="6"/>
  <c r="P746" i="6"/>
  <c r="Q746" i="6"/>
  <c r="R746" i="6"/>
  <c r="S746" i="6"/>
  <c r="T746" i="6"/>
  <c r="U746" i="6"/>
  <c r="V746" i="6"/>
  <c r="W746" i="6"/>
  <c r="X746" i="6"/>
  <c r="Y746" i="6"/>
  <c r="Z746" i="6"/>
  <c r="AA746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N746" i="6"/>
  <c r="AO746" i="6"/>
  <c r="AP746" i="6"/>
  <c r="AQ746" i="6"/>
  <c r="AR746" i="6"/>
  <c r="AS746" i="6"/>
  <c r="AT746" i="6"/>
  <c r="AU746" i="6"/>
  <c r="AV746" i="6"/>
  <c r="AW746" i="6"/>
  <c r="AX746" i="6"/>
  <c r="AY746" i="6"/>
  <c r="C746" i="6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9" i="3"/>
  <c r="B51" i="2"/>
  <c r="B10" i="3" l="1"/>
  <c r="F63" i="5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<sst xmlns="http://schemas.openxmlformats.org/spreadsheetml/2006/main" count="2610" uniqueCount="337">
  <si>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</si>
  <si>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</si>
  <si>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</si>
  <si>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</si>
  <si>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</si>
  <si>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</si>
  <si>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</si>
  <si>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</si>
  <si>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</si>
  <si>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</si>
  <si>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</si>
  <si>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</si>
  <si>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</si>
  <si>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</si>
  <si>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</si>
  <si>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</si>
  <si>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</si>
  <si>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</si>
  <si>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</si>
  <si>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</si>
  <si>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</si>
  <si>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</si>
  <si>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</si>
  <si>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</si>
  <si>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</si>
  <si>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</si>
  <si>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</si>
  <si>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</si>
  <si>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</si>
  <si>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</si>
  <si>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</si>
  <si>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</si>
  <si>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</si>
  <si>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</si>
  <si>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</si>
  <si>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</si>
  <si>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</si>
  <si>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</si>
  <si>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</si>
  <si>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</si>
  <si>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</si>
  <si>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</si>
  <si>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</si>
  <si>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</si>
  <si>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</si>
  <si>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</si>
  <si>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</si>
  <si>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</si>
  <si>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</si>
  <si>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</si>
  <si>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</si>
  <si>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</si>
  <si>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</si>
  <si>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</si>
  <si>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</si>
  <si>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</si>
  <si>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</si>
  <si>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</si>
  <si>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</si>
  <si>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</si>
  <si>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</si>
  <si>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</si>
  <si>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</si>
  <si>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</si>
  <si>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</si>
  <si>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</si>
  <si>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</si>
  <si>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</si>
  <si>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</si>
  <si>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</si>
  <si>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</si>
  <si>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</si>
  <si>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</si>
  <si>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</si>
  <si>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</si>
  <si>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</si>
  <si>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</si>
  <si>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</si>
  <si>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</si>
  <si>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</si>
  <si>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</si>
  <si>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</si>
  <si>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</si>
  <si>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</si>
  <si>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</si>
  <si>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</si>
  <si>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</si>
  <si>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</si>
  <si>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</si>
  <si>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</si>
  <si>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</si>
  <si>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</si>
  <si>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</si>
  <si>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</si>
  <si>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</si>
  <si>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</si>
  <si>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</si>
  <si>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</si>
  <si>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</si>
  <si>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</si>
  <si>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</si>
  <si>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</si>
  <si>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</si>
  <si>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</si>
  <si>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</si>
  <si>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</si>
  <si>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</si>
  <si>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</si>
  <si>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</si>
  <si>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</si>
  <si>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</si>
  <si>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</si>
  <si>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</si>
  <si>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</si>
  <si>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</si>
  <si>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</si>
  <si>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</si>
  <si>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</si>
  <si>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</si>
  <si>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</si>
  <si>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</si>
  <si>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</si>
  <si>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</si>
  <si>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</si>
  <si>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</si>
  <si>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</si>
  <si>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</si>
  <si>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</si>
  <si>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</si>
  <si>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</si>
  <si>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</si>
  <si>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</si>
  <si>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</si>
  <si>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</si>
  <si>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</si>
  <si>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</si>
  <si>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</si>
  <si>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</si>
  <si>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</si>
  <si>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</si>
  <si>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</si>
  <si>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</si>
  <si>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</si>
  <si>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</si>
  <si>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</si>
  <si>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</si>
  <si>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</si>
  <si>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</si>
  <si>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</si>
  <si>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</si>
  <si>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</si>
  <si>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</si>
  <si>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</si>
  <si>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</si>
  <si>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</si>
  <si>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</si>
  <si>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</si>
  <si>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</si>
  <si>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</si>
  <si>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Potencia [kW-mes]</t>
  </si>
  <si>
    <t>NO</t>
  </si>
  <si>
    <t>Abengoa Generación Chile S.A.  (Contrato del 28 de abril de 2015)</t>
  </si>
  <si>
    <t>Amunche Solar SpA. (Contrato del 25 de febrero de 2016)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</si>
  <si>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</si>
  <si>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</si>
  <si>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</si>
  <si>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</si>
  <si>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</si>
  <si>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</si>
  <si>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</si>
  <si>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AES Gener S.A. (Contrato del 25 de mayo de 2007)</t>
  </si>
  <si>
    <t>AES Gener S.A. (contrato del 25 de junio de 2008)</t>
  </si>
  <si>
    <t>Norvind S.A. (Contrato del 5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</si>
  <si>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</si>
  <si>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</si>
  <si>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</si>
  <si>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</si>
  <si>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</si>
  <si>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</si>
  <si>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</si>
  <si>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</si>
  <si>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</si>
  <si>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</si>
  <si>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</si>
  <si>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</si>
  <si>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</si>
  <si>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</si>
  <si>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</si>
  <si>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</si>
  <si>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</si>
  <si>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</si>
  <si>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</si>
  <si>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</si>
  <si>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</si>
  <si>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</si>
  <si>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</si>
  <si>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</si>
  <si>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</si>
  <si>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</si>
  <si>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</si>
  <si>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</si>
  <si>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</si>
  <si>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</si>
  <si>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</si>
  <si>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</si>
  <si>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</si>
  <si>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</si>
  <si>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</si>
  <si>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</si>
  <si>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</si>
  <si>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</si>
  <si>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</si>
  <si>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</si>
  <si>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</si>
  <si>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</si>
  <si>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</si>
  <si>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</si>
  <si>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</si>
  <si>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</si>
  <si>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</si>
  <si>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</si>
  <si>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</si>
  <si>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</si>
  <si>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</si>
  <si>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</si>
  <si>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</si>
  <si>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</si>
  <si>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</si>
  <si>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</si>
  <si>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</si>
  <si>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</si>
  <si>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Lo Boza 012</t>
  </si>
  <si>
    <t>Abengoa Generación Chile Dos S.A. BL-A (Contrato del 24 de febrero de 2016)</t>
  </si>
  <si>
    <t>Abengoa Generación Chile Dos S.A. BL- C (Contrato del 24 de febrero de 2016)</t>
  </si>
  <si>
    <t>Acciona Energía Chile S.A. (Contrato del 27 de Julio de 2015)</t>
  </si>
  <si>
    <t>Aela Generación S.A. BL-A (Contrato del 29 de febrero de 2016)</t>
  </si>
  <si>
    <t>Aela Generación S.A. BL-B (Contrato del 29 de febrero de 2016)</t>
  </si>
  <si>
    <t>Aela Generación S.A. BL-C (Contrato del 29 de febrero de 2016)</t>
  </si>
  <si>
    <t>Ibereolica Cabo Leones I S.A. BL-A (Contrato del 1 de marzo de 2016)</t>
  </si>
  <si>
    <t>Ibereolica Cabo Leones I S.A. BL-C (Contrato del 1 de marzo de 2016)</t>
  </si>
  <si>
    <t>Empresa Eléctrica Carén S.A.BL-3 (Contrato del 05 de Junio de 2015)</t>
  </si>
  <si>
    <t>Empresa Eléctrica Carén S.A.BL-A (Contrato del 05 de Junio de 2015)</t>
  </si>
  <si>
    <t>Empresa Eléctrica Carén S.A.BL-B (Contrato del 05 de Junio de 2015)</t>
  </si>
  <si>
    <t>Empresa Eléctrica Carén S.A.BL-C (Contrato del 05 de Junio de 2015)</t>
  </si>
  <si>
    <t>Energía Cerro el Morado S.A.BL-B (Contrato del 27 de Julio de 2015)</t>
  </si>
  <si>
    <t>Chungungo S.A.BLOQUE-B (Contrato del 11 de Junio de 2015)</t>
  </si>
  <si>
    <t>Engie Energía S.A. (Contrato del 12 de Junio de 2015)</t>
  </si>
  <si>
    <t>Empresa Eléctrica ERNC-1 S.A.BL-A (Contrato del 29 de Julio de 2015)</t>
  </si>
  <si>
    <t>Empresa Eléctrica ERNC-1 S.A.BL-B (Contrato del 29 de Julio de 2015)</t>
  </si>
  <si>
    <t>Empresa Eléctrica ERNC-1 S.A.BL-C (Contrato del 29 de Julio de 2015)</t>
  </si>
  <si>
    <t>Empresa Eléctrica Panguipulli S.A.(Contrato del 6 de Marzo de 2014)</t>
  </si>
  <si>
    <t>Pelumpén S.A.BL-B (Contrato del 11 de Junio de 2015)</t>
  </si>
  <si>
    <t>Santiago Solar S.A.BL-B (Contrato del 07 de Abril de 2015)</t>
  </si>
  <si>
    <t>San Juan S.A.BL-3 (Contrato del 05 de Junio de 2015)</t>
  </si>
  <si>
    <t>San Juan S.A.BL-A (Contrato del 05 de Junio de 2015)</t>
  </si>
  <si>
    <t>San Juan S.A.BL-C (Contrato del 05 de Junio de 2015)</t>
  </si>
  <si>
    <t>SCB II SpA. (Contrato del 1 de marzo de 2016)</t>
  </si>
  <si>
    <t>Empresa Eléctrica SPV P4 S.A. BL-B1 (Contrato del 23 de Junio de 2015)</t>
  </si>
  <si>
    <t>Empresa Eléctrica SPV P4 S.A. BL-B2 (Contrato del 23 de Junio de 2015)</t>
  </si>
  <si>
    <t>Caman Eólica SpA. (Contrato del 04 de Abril de 2017)</t>
  </si>
  <si>
    <t>Cerro Tigre Eólica SpA. (Contrato del 04 de Abril de 2017)</t>
  </si>
  <si>
    <t>Ckani Eólica SpA. (Contrato del 04 de Abril de 2017)</t>
  </si>
  <si>
    <t>Coihue Eólica SpA. (Contrato del 04 de Abril de 2017)</t>
  </si>
  <si>
    <t>Tchamma Eólica SpA. (Contrato del 04 de Abril de 2017)</t>
  </si>
  <si>
    <t>OPDE Chile SpA. (Contrato del 13 de Julio de 2017)</t>
  </si>
  <si>
    <t>Esperanza Eólica SpA. (Contrato del 04 de Abril de 2017)</t>
  </si>
  <si>
    <t>Besalco Energía Renovable S.A. (Contrato del 31 de Marzo de 2017)</t>
  </si>
  <si>
    <t>Ibereolica Cabo Leones II S.A. (Contrato del 31 de Marzo de 2017)</t>
  </si>
  <si>
    <t>Ibereolica Cabo Leones III S.A. BL-A (Contrato del 21 de Agosto de 2017)</t>
  </si>
  <si>
    <t>Ibereolica Cabo Leones III S.A. BL-C (Contrato del 21 de Agosto de 2017)</t>
  </si>
  <si>
    <t>Parque Eólico Cabo Leones I S.A. BL-A (Contrato del 21 de Agosto de 2017)</t>
  </si>
  <si>
    <t>Parque Eólico Cabo Leones I S.A. BL-C (Contrato del 21 de Agosto de 2017)</t>
  </si>
  <si>
    <t>Maria Elena Solar S.A. (Contrato del 31 de Marzo de 2017)</t>
  </si>
  <si>
    <t>WPD Malleco II SpA. BL-Reb (Contrato del 29 de Noviembre de 2017)</t>
  </si>
  <si>
    <t>WPD Malleco SpA. BL-Reb (Contrato del 29 de Noviembre de 2017)</t>
  </si>
  <si>
    <t>WPD Malleco II SpA. BL-A (Contrato del 29 de Noviembre de 2017)</t>
  </si>
  <si>
    <t>WPD Malleco II SpA. BL-C (Contrato del 29 de Noviembre de 2017)</t>
  </si>
  <si>
    <t>WPD Malleco SpA. BL-A (Contrato del 29 de Noviembre de 2017)</t>
  </si>
  <si>
    <t>WPD Negrete S.p.A. BL-A (Contrato del 05 de Abril de 2017)</t>
  </si>
  <si>
    <t>WPD Negrete S.p.A. BL-C (Contrato del 05 de Abril de 2017)</t>
  </si>
  <si>
    <t>WPD Negrete S.p.A. BL-Reb (Contrato del 29 de Noviembre de 2017)</t>
  </si>
  <si>
    <t>WPD Santa Fe S.p.A. (Contrato del 05 de Abril de 2017)</t>
  </si>
  <si>
    <t>WPD Duqueco S.p.A. BL-C (Contrato del 29 de Noviembre de 2017)</t>
  </si>
  <si>
    <t>WPD Duqueco S.p.A.  (Contrato del 29 de Noviembre de 2017)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</si>
  <si>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</si>
  <si>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</si>
  <si>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</si>
  <si>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</si>
  <si>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</si>
  <si>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</si>
  <si>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</si>
  <si>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</si>
  <si>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</si>
  <si>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</si>
  <si>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</si>
  <si>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</si>
  <si>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</si>
  <si>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</si>
  <si>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</si>
  <si>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</si>
  <si>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</si>
  <si>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</si>
  <si>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</si>
  <si>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</si>
  <si>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</si>
  <si>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</si>
  <si>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</si>
  <si>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</si>
  <si>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</si>
  <si>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DUQUECO</t>
  </si>
  <si>
    <t>GRUPO_4</t>
  </si>
  <si>
    <t>GRUPO_4_ABC</t>
  </si>
  <si>
    <t>GRUPO_4_A</t>
  </si>
  <si>
    <t>GRUPO_4_C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</si>
  <si>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</si>
  <si>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</si>
  <si>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</si>
  <si>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</si>
  <si>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</si>
  <si>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</si>
  <si>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</si>
  <si>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</si>
  <si>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</si>
  <si>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</si>
  <si>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</si>
  <si>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</si>
  <si>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</si>
  <si>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</si>
  <si>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</si>
  <si>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</si>
  <si>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</si>
  <si>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</si>
  <si>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GRUPO_4_B</t>
  </si>
  <si>
    <t>clave</t>
  </si>
  <si>
    <t>WPD Malleco SpA. BL-C (Contrato del 29 de Noviembre de 2017)</t>
  </si>
  <si>
    <t>Lo Boza 023</t>
  </si>
  <si>
    <t>Pajaritos 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</si>
</sst>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 * #,##0_ ;_ * \-#,##0_ ;_ * &quot;-&quot;_ ;_ @_ "/>
    <numFmt numFmtId="165" formatCode="_-* #,##0.00\ _€_-;\-* #,##0.00\ _€_-;_-* &quot;-&quot;??\ _€_-;_-@_-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164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4" fontId="12" fillId="0" borderId="2" xfId="6" applyFont="1" applyFill="1" applyBorder="1" applyAlignment="1">
      <alignment horizontal="right" wrapText="1"/>
    </xf>
    <xf numFmtId="164" fontId="1" fillId="0" borderId="0" xfId="6" applyFont="1"/>
    <xf numFmtId="164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4" fontId="1" fillId="0" borderId="25" xfId="6" applyFont="1" applyBorder="1" applyAlignment="1"/>
    <xf numFmtId="166" fontId="0" fillId="0" borderId="26" xfId="2" applyNumberFormat="1" applyFont="1" applyBorder="1" applyAlignment="1"/>
    <xf numFmtId="166" fontId="0" fillId="0" borderId="27" xfId="2" applyNumberFormat="1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5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5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4" fontId="6" fillId="0" borderId="0" xfId="6"/>
    <xf numFmtId="0" fontId="0" fillId="0" borderId="0" xfId="8" applyFont="1"/>
    <xf numFmtId="164" fontId="0" fillId="0" borderId="0" xfId="6" applyNumberFormat="1" applyFo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6" fontId="0" fillId="0" borderId="0" xfId="2" applyNumberFormat="1" applyFont="1" applyBorder="1" applyAlignment="1"/>
    <xf numFmtId="164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5" fontId="1" fillId="0" borderId="0" xfId="4" applyFont="1"/>
    <xf numFmtId="166" fontId="1" fillId="0" borderId="0" xfId="1" applyNumberFormat="1"/>
    <xf numFmtId="10" fontId="1" fillId="0" borderId="0" xfId="5" applyNumberFormat="1" applyFo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2">
    <cellStyle name="Millares" xfId="4" builtinId="3"/>
    <cellStyle name="Millares [0]" xfId="6" builtinId="6"/>
    <cellStyle name="Millares 2" xfId="2" xr:uid="{00000000-0005-0000-0000-000002000000}"/>
    <cellStyle name="Millares 2 2" xfId="10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6"/>
  <sheetViews>
    <sheetView topLeftCell="AD638" zoomScaleNormal="100" workbookViewId="0">
      <selection activeCell="C2" sqref="C2:AY673"/>
    </sheetView>
  </sheetViews>
  <sheetFormatPr baseColWidth="10" defaultRowHeight="15" x14ac:dyDescent="0.25"/>
  <cols>
    <col min="1" max="1" width="12.42578125" bestFit="1" customWidth="1"/>
    <col min="3" max="3" width="23" bestFit="1" customWidth="1"/>
    <col min="34" max="34" width="13.140625" bestFit="1" customWidth="1"/>
    <col min="36" max="36" width="18.85546875" bestFit="1" customWidth="1"/>
  </cols>
  <sheetData>
    <row r="1" spans="1:51" x14ac:dyDescent="0.25">
      <c r="A1" s="33" t="s">
        <v>104</v>
      </c>
      <c r="B1" s="33" t="s">
        <v>105</v>
      </c>
      <c r="C1" s="33" t="s">
        <v>106</v>
      </c>
      <c r="D1" s="33" t="s">
        <v>107</v>
      </c>
      <c r="E1" s="33" t="s">
        <v>108</v>
      </c>
      <c r="F1" s="33" t="s">
        <v>109</v>
      </c>
      <c r="G1" s="33" t="s">
        <v>110</v>
      </c>
      <c r="H1" s="33" t="s">
        <v>111</v>
      </c>
      <c r="I1" s="33" t="s">
        <v>112</v>
      </c>
      <c r="J1" s="33" t="s">
        <v>228</v>
      </c>
      <c r="K1" s="33" t="s">
        <v>113</v>
      </c>
      <c r="L1" s="33" t="s">
        <v>114</v>
      </c>
      <c r="M1" s="33" t="s">
        <v>115</v>
      </c>
      <c r="N1" s="33" t="s">
        <v>116</v>
      </c>
      <c r="O1" s="33" t="s">
        <v>117</v>
      </c>
      <c r="P1" s="33" t="s">
        <v>118</v>
      </c>
      <c r="Q1" s="33" t="s">
        <v>229</v>
      </c>
      <c r="R1" s="33" t="s">
        <v>119</v>
      </c>
      <c r="S1" s="33" t="s">
        <v>120</v>
      </c>
      <c r="T1" s="33" t="s">
        <v>121</v>
      </c>
      <c r="U1" s="33" t="s">
        <v>122</v>
      </c>
      <c r="V1" s="33" t="s">
        <v>123</v>
      </c>
      <c r="W1" s="33" t="s">
        <v>124</v>
      </c>
      <c r="X1" s="33" t="s">
        <v>231</v>
      </c>
      <c r="Y1" s="33" t="s">
        <v>335</v>
      </c>
      <c r="Z1" s="33" t="s">
        <v>125</v>
      </c>
      <c r="AA1" s="33" t="s">
        <v>126</v>
      </c>
      <c r="AB1" s="33" t="s">
        <v>127</v>
      </c>
      <c r="AC1" s="33" t="s">
        <v>128</v>
      </c>
      <c r="AD1" s="33" t="s">
        <v>129</v>
      </c>
      <c r="AE1" s="33" t="s">
        <v>130</v>
      </c>
      <c r="AF1" s="33" t="s">
        <v>131</v>
      </c>
      <c r="AG1" s="33" t="s">
        <v>132</v>
      </c>
      <c r="AH1" s="33" t="s">
        <v>133</v>
      </c>
      <c r="AI1" s="33" t="s">
        <v>336</v>
      </c>
      <c r="AJ1" s="33" t="s">
        <v>134</v>
      </c>
      <c r="AK1" s="33" t="s">
        <v>135</v>
      </c>
      <c r="AL1" s="33" t="s">
        <v>136</v>
      </c>
      <c r="AM1" s="33" t="s">
        <v>137</v>
      </c>
      <c r="AN1" s="33" t="s">
        <v>138</v>
      </c>
      <c r="AO1" s="33" t="s">
        <v>139</v>
      </c>
      <c r="AP1" s="33" t="s">
        <v>230</v>
      </c>
      <c r="AQ1" s="33" t="s">
        <v>140</v>
      </c>
      <c r="AR1" s="33" t="s">
        <v>141</v>
      </c>
      <c r="AS1" s="33" t="s">
        <v>142</v>
      </c>
      <c r="AT1" s="33" t="s">
        <v>143</v>
      </c>
      <c r="AU1" s="33" t="s">
        <v>144</v>
      </c>
      <c r="AV1" s="33" t="s">
        <v>145</v>
      </c>
      <c r="AW1" s="33" t="s">
        <v>146</v>
      </c>
      <c r="AX1" s="33" t="s">
        <v>147</v>
      </c>
      <c r="AY1" s="33" t="s">
        <v>148</v>
      </c>
    </row>
    <row r="2" spans="1:51" x14ac:dyDescent="0.25">
      <c r="A2" s="34">
        <v>44228</v>
      </c>
      <c r="B2" s="35">
        <v>1</v>
      </c>
      <c r="C2" s="36">
        <v>19264.534961497491</v>
      </c>
      <c r="D2" s="36">
        <v>29515.471716390628</v>
      </c>
      <c r="E2" s="36">
        <v>13570.925646161862</v>
      </c>
      <c r="F2" s="36">
        <v>40794.355869203115</v>
      </c>
      <c r="G2" s="36">
        <v>21167.619425781257</v>
      </c>
      <c r="H2" s="36">
        <v>4669.80381183595</v>
      </c>
      <c r="I2" s="36">
        <v>19709.118689184594</v>
      </c>
      <c r="J2" s="36">
        <v>116.3668403625488</v>
      </c>
      <c r="K2" s="36">
        <v>12721.66730527345</v>
      </c>
      <c r="L2" s="36">
        <v>5851.8464319062477</v>
      </c>
      <c r="M2" s="36">
        <v>24818.582370357311</v>
      </c>
      <c r="N2" s="36">
        <v>11303.742271484392</v>
      </c>
      <c r="O2" s="36">
        <v>32804.202566617212</v>
      </c>
      <c r="P2" s="36">
        <v>3664.6254704570424</v>
      </c>
      <c r="Q2" s="36">
        <v>31.616139999999998</v>
      </c>
      <c r="R2" s="36">
        <v>5449.2333685429694</v>
      </c>
      <c r="S2" s="36">
        <v>38660.158164578148</v>
      </c>
      <c r="T2" s="36">
        <v>11458.321823562499</v>
      </c>
      <c r="U2" s="36">
        <v>6228.5834667968902</v>
      </c>
      <c r="V2" s="36">
        <v>52275.782299234364</v>
      </c>
      <c r="W2" s="36">
        <v>2671.0078002929699</v>
      </c>
      <c r="X2" s="36">
        <v>11158.184308395115</v>
      </c>
      <c r="Y2" s="36">
        <v>14425.681666539633</v>
      </c>
      <c r="Z2" s="36">
        <v>246.03843994140632</v>
      </c>
      <c r="AA2" s="36">
        <v>16165.134676234431</v>
      </c>
      <c r="AB2" s="36">
        <v>13563.016106687512</v>
      </c>
      <c r="AC2" s="36">
        <v>19211.710431249998</v>
      </c>
      <c r="AD2" s="36">
        <v>30095.322249000037</v>
      </c>
      <c r="AE2" s="36">
        <v>9465.6379390859493</v>
      </c>
      <c r="AF2" s="36">
        <v>28.5271875</v>
      </c>
      <c r="AG2" s="36">
        <v>17739.940456312499</v>
      </c>
      <c r="AH2" s="36">
        <v>36413.777706070628</v>
      </c>
      <c r="AI2" s="36">
        <v>5740.4869140624996</v>
      </c>
      <c r="AJ2" s="36">
        <v>30.424861816405993</v>
      </c>
      <c r="AK2" s="36">
        <v>3066.358160558595</v>
      </c>
      <c r="AL2" s="36">
        <v>20352.469822343777</v>
      </c>
      <c r="AM2" s="36">
        <v>12620.54675242118</v>
      </c>
      <c r="AN2" s="36">
        <v>8742.3946840625013</v>
      </c>
      <c r="AO2" s="36">
        <v>37637.819627058634</v>
      </c>
      <c r="AP2" s="36">
        <v>668.483825683595</v>
      </c>
      <c r="AQ2" s="36">
        <v>30588.592199287134</v>
      </c>
      <c r="AR2" s="36">
        <v>37682.056239585945</v>
      </c>
      <c r="AS2" s="36">
        <v>45040.707206953179</v>
      </c>
      <c r="AT2" s="36">
        <v>14649.715131453167</v>
      </c>
      <c r="AU2" s="36">
        <v>38489.937129390659</v>
      </c>
      <c r="AV2" s="36">
        <v>14000.470997499997</v>
      </c>
      <c r="AW2" s="36">
        <v>17440.696823120117</v>
      </c>
      <c r="AX2" s="36">
        <v>38237.035046386722</v>
      </c>
      <c r="AY2" s="36">
        <v>28621.695560281372</v>
      </c>
    </row>
    <row r="3" spans="1:51" x14ac:dyDescent="0.25">
      <c r="A3" s="34">
        <v>44228</v>
      </c>
      <c r="B3" s="35">
        <v>2</v>
      </c>
      <c r="C3" s="36">
        <v>17695.840884950652</v>
      </c>
      <c r="D3" s="36">
        <v>25697.728039437505</v>
      </c>
      <c r="E3" s="36">
        <v>11893.591462614975</v>
      </c>
      <c r="F3" s="36">
        <v>36687.090938578163</v>
      </c>
      <c r="G3" s="36">
        <v>17431.146327750077</v>
      </c>
      <c r="H3" s="36">
        <v>4595.8006462031408</v>
      </c>
      <c r="I3" s="36">
        <v>17862.905435434543</v>
      </c>
      <c r="J3" s="36">
        <v>100.1603660583496</v>
      </c>
      <c r="K3" s="36">
        <v>11059.82893726564</v>
      </c>
      <c r="L3" s="36">
        <v>5223.229315507825</v>
      </c>
      <c r="M3" s="36">
        <v>23166.529489007051</v>
      </c>
      <c r="N3" s="36">
        <v>10403.732740234389</v>
      </c>
      <c r="O3" s="36">
        <v>28476.286725781272</v>
      </c>
      <c r="P3" s="36">
        <v>3351.5600987382863</v>
      </c>
      <c r="Q3" s="36">
        <v>31.452274000000003</v>
      </c>
      <c r="R3" s="36">
        <v>4545.5676114296875</v>
      </c>
      <c r="S3" s="36">
        <v>32892.885686820344</v>
      </c>
      <c r="T3" s="36">
        <v>10393.433730812521</v>
      </c>
      <c r="U3" s="36">
        <v>5641.1378955078208</v>
      </c>
      <c r="V3" s="36">
        <v>45353.622059156311</v>
      </c>
      <c r="W3" s="36">
        <v>2427.8430175781245</v>
      </c>
      <c r="X3" s="36">
        <v>10449.13428296637</v>
      </c>
      <c r="Y3" s="36">
        <v>13488.580548516242</v>
      </c>
      <c r="Z3" s="36">
        <v>253.19483200073242</v>
      </c>
      <c r="AA3" s="36">
        <v>13101.831296578132</v>
      </c>
      <c r="AB3" s="36">
        <v>12697.666682601559</v>
      </c>
      <c r="AC3" s="36">
        <v>17439.698784359374</v>
      </c>
      <c r="AD3" s="36">
        <v>25503.070071593731</v>
      </c>
      <c r="AE3" s="36">
        <v>8796.0068454453158</v>
      </c>
      <c r="AF3" s="36">
        <v>28.5271875</v>
      </c>
      <c r="AG3" s="36">
        <v>15056.789599093747</v>
      </c>
      <c r="AH3" s="36">
        <v>31045.815967164352</v>
      </c>
      <c r="AI3" s="36">
        <v>4816.4098632812593</v>
      </c>
      <c r="AJ3" s="36">
        <v>27.986239501954046</v>
      </c>
      <c r="AK3" s="36">
        <v>2896.3672841640628</v>
      </c>
      <c r="AL3" s="36">
        <v>17036.898257875029</v>
      </c>
      <c r="AM3" s="36">
        <v>10720.875062163333</v>
      </c>
      <c r="AN3" s="36">
        <v>7472.7325512265706</v>
      </c>
      <c r="AO3" s="36">
        <v>32705.144329820305</v>
      </c>
      <c r="AP3" s="36">
        <v>639.00990295410099</v>
      </c>
      <c r="AQ3" s="36">
        <v>28367.327245236324</v>
      </c>
      <c r="AR3" s="36">
        <v>32816.488533171861</v>
      </c>
      <c r="AS3" s="36">
        <v>38129.894094312527</v>
      </c>
      <c r="AT3" s="36">
        <v>13781.972314531238</v>
      </c>
      <c r="AU3" s="36">
        <v>33918.560407343757</v>
      </c>
      <c r="AV3" s="36">
        <v>14972.503567609372</v>
      </c>
      <c r="AW3" s="36">
        <v>11964.603485107438</v>
      </c>
      <c r="AX3" s="36">
        <v>31679.314451904291</v>
      </c>
      <c r="AY3" s="36">
        <v>26933.173029125068</v>
      </c>
    </row>
    <row r="4" spans="1:51" x14ac:dyDescent="0.25">
      <c r="A4" s="34">
        <v>44228</v>
      </c>
      <c r="B4" s="35">
        <v>3</v>
      </c>
      <c r="C4" s="36">
        <v>16881.657635614727</v>
      </c>
      <c r="D4" s="36">
        <v>22974.116060859389</v>
      </c>
      <c r="E4" s="36">
        <v>10082.706836732172</v>
      </c>
      <c r="F4" s="36">
        <v>34515.337221234389</v>
      </c>
      <c r="G4" s="36">
        <v>17134.123088562548</v>
      </c>
      <c r="H4" s="36">
        <v>4538.2153704453076</v>
      </c>
      <c r="I4" s="36">
        <v>16753.47845303225</v>
      </c>
      <c r="J4" s="36">
        <v>94.005289077758817</v>
      </c>
      <c r="K4" s="36">
        <v>10018.342004015627</v>
      </c>
      <c r="L4" s="36">
        <v>4880.6104211797065</v>
      </c>
      <c r="M4" s="36">
        <v>20187.550242305748</v>
      </c>
      <c r="N4" s="36">
        <v>10043.53869726564</v>
      </c>
      <c r="O4" s="36">
        <v>26482.479989390653</v>
      </c>
      <c r="P4" s="36">
        <v>3156.7412746054656</v>
      </c>
      <c r="Q4" s="36">
        <v>30.538971</v>
      </c>
      <c r="R4" s="36">
        <v>4069.7038264121111</v>
      </c>
      <c r="S4" s="36">
        <v>29010.517293359382</v>
      </c>
      <c r="T4" s="36">
        <v>9873.363394453143</v>
      </c>
      <c r="U4" s="36">
        <v>5297.8891201171891</v>
      </c>
      <c r="V4" s="36">
        <v>40964.742600437516</v>
      </c>
      <c r="W4" s="36">
        <v>2315.8194335937505</v>
      </c>
      <c r="X4" s="36">
        <v>10009.068267981094</v>
      </c>
      <c r="Y4" s="36">
        <v>12921.649228898916</v>
      </c>
      <c r="Z4" s="36">
        <v>229.27579742431638</v>
      </c>
      <c r="AA4" s="36">
        <v>11376.664384703148</v>
      </c>
      <c r="AB4" s="36">
        <v>12207.91769492188</v>
      </c>
      <c r="AC4" s="36">
        <v>15911.153721109391</v>
      </c>
      <c r="AD4" s="36">
        <v>22563.055144234368</v>
      </c>
      <c r="AE4" s="36">
        <v>8456.8933403203318</v>
      </c>
      <c r="AF4" s="36">
        <v>28.5271875</v>
      </c>
      <c r="AG4" s="36">
        <v>13560.303140593747</v>
      </c>
      <c r="AH4" s="36">
        <v>27041.37296513313</v>
      </c>
      <c r="AI4" s="36">
        <v>4237.3925292968806</v>
      </c>
      <c r="AJ4" s="36">
        <v>27.68774267578209</v>
      </c>
      <c r="AK4" s="36">
        <v>2759.4350919687499</v>
      </c>
      <c r="AL4" s="36">
        <v>15023.214297609418</v>
      </c>
      <c r="AM4" s="36">
        <v>8846.5777253586621</v>
      </c>
      <c r="AN4" s="36">
        <v>7431.3364048359408</v>
      </c>
      <c r="AO4" s="36">
        <v>29532.990559066388</v>
      </c>
      <c r="AP4" s="36">
        <v>624.38963317871196</v>
      </c>
      <c r="AQ4" s="36">
        <v>27174.996408978524</v>
      </c>
      <c r="AR4" s="36">
        <v>29535.392687730466</v>
      </c>
      <c r="AS4" s="36">
        <v>34017.217221109386</v>
      </c>
      <c r="AT4" s="36">
        <v>13484.824214281263</v>
      </c>
      <c r="AU4" s="36">
        <v>31331.671707968737</v>
      </c>
      <c r="AV4" s="36">
        <v>14048.240110671864</v>
      </c>
      <c r="AW4" s="36">
        <v>9833.1343994140843</v>
      </c>
      <c r="AX4" s="36">
        <v>27840.325532226558</v>
      </c>
      <c r="AY4" s="36">
        <v>25906.681091218845</v>
      </c>
    </row>
    <row r="5" spans="1:51" x14ac:dyDescent="0.25">
      <c r="A5" s="34">
        <v>44228</v>
      </c>
      <c r="B5" s="35">
        <v>4</v>
      </c>
      <c r="C5" s="36">
        <v>16408.741881520986</v>
      </c>
      <c r="D5" s="36">
        <v>22314.439105000019</v>
      </c>
      <c r="E5" s="36">
        <v>8903.4745915680833</v>
      </c>
      <c r="F5" s="36">
        <v>33165.00822500002</v>
      </c>
      <c r="G5" s="36">
        <v>15425.525184218759</v>
      </c>
      <c r="H5" s="36">
        <v>4725.1281113593705</v>
      </c>
      <c r="I5" s="36">
        <v>16199.975408903334</v>
      </c>
      <c r="J5" s="36">
        <v>92.224393844604492</v>
      </c>
      <c r="K5" s="36">
        <v>8941.5936704882988</v>
      </c>
      <c r="L5" s="36">
        <v>4792.4512325000151</v>
      </c>
      <c r="M5" s="36">
        <v>19971.25588619534</v>
      </c>
      <c r="N5" s="36">
        <v>9577.5643652343933</v>
      </c>
      <c r="O5" s="36">
        <v>25539.028081410172</v>
      </c>
      <c r="P5" s="36">
        <v>2905.6965741484432</v>
      </c>
      <c r="Q5" s="36">
        <v>30.415632000000002</v>
      </c>
      <c r="R5" s="36">
        <v>3775.5636903652348</v>
      </c>
      <c r="S5" s="36">
        <v>26817.736508945323</v>
      </c>
      <c r="T5" s="36">
        <v>9588.9533634375111</v>
      </c>
      <c r="U5" s="36">
        <v>5123.2537939453096</v>
      </c>
      <c r="V5" s="36">
        <v>37481.426595249992</v>
      </c>
      <c r="W5" s="36">
        <v>2145.7676635742187</v>
      </c>
      <c r="X5" s="36">
        <v>9725.1057907715385</v>
      </c>
      <c r="Y5" s="36">
        <v>12474.19154376683</v>
      </c>
      <c r="Z5" s="36">
        <v>247.28926452636719</v>
      </c>
      <c r="AA5" s="36">
        <v>10077.630191648443</v>
      </c>
      <c r="AB5" s="36">
        <v>11944.745765148442</v>
      </c>
      <c r="AC5" s="36">
        <v>15369.73648195311</v>
      </c>
      <c r="AD5" s="36">
        <v>20882.293734671894</v>
      </c>
      <c r="AE5" s="36">
        <v>7581.2996323125226</v>
      </c>
      <c r="AF5" s="36">
        <v>28.5271875</v>
      </c>
      <c r="AG5" s="36">
        <v>12629.343936890627</v>
      </c>
      <c r="AH5" s="36">
        <v>25375.290213601904</v>
      </c>
      <c r="AI5" s="36">
        <v>3886.0807128906299</v>
      </c>
      <c r="AJ5" s="36">
        <v>26.834963623046704</v>
      </c>
      <c r="AK5" s="36">
        <v>2603.9536718945324</v>
      </c>
      <c r="AL5" s="36">
        <v>13794.485083289081</v>
      </c>
      <c r="AM5" s="36">
        <v>7877.6931150305199</v>
      </c>
      <c r="AN5" s="36">
        <v>7156.4915349296789</v>
      </c>
      <c r="AO5" s="36">
        <v>27643.791308378928</v>
      </c>
      <c r="AP5" s="36">
        <v>614.18601989746094</v>
      </c>
      <c r="AQ5" s="36">
        <v>26613.946023650427</v>
      </c>
      <c r="AR5" s="36">
        <v>27789.767904414075</v>
      </c>
      <c r="AS5" s="36">
        <v>31319.232999453132</v>
      </c>
      <c r="AT5" s="36">
        <v>13239.210314359396</v>
      </c>
      <c r="AU5" s="36">
        <v>29976.582977468781</v>
      </c>
      <c r="AV5" s="36">
        <v>13040.57674120316</v>
      </c>
      <c r="AW5" s="36">
        <v>8907.9481811523547</v>
      </c>
      <c r="AX5" s="36">
        <v>25969.187719726582</v>
      </c>
      <c r="AY5" s="36">
        <v>25418.768938000048</v>
      </c>
    </row>
    <row r="6" spans="1:51" x14ac:dyDescent="0.25">
      <c r="A6" s="34">
        <v>44228</v>
      </c>
      <c r="B6" s="35">
        <v>5</v>
      </c>
      <c r="C6" s="36">
        <v>16167.942176989756</v>
      </c>
      <c r="D6" s="36">
        <v>21405.749125718783</v>
      </c>
      <c r="E6" s="36">
        <v>8241.6451653805998</v>
      </c>
      <c r="F6" s="36">
        <v>32746.737423781273</v>
      </c>
      <c r="G6" s="36">
        <v>14966.442990109399</v>
      </c>
      <c r="H6" s="36">
        <v>4604.9813483671942</v>
      </c>
      <c r="I6" s="36">
        <v>15974.80373993067</v>
      </c>
      <c r="J6" s="36">
        <v>91.296813964843707</v>
      </c>
      <c r="K6" s="36">
        <v>8935.3352037265558</v>
      </c>
      <c r="L6" s="36">
        <v>4618.2513294453202</v>
      </c>
      <c r="M6" s="36">
        <v>19878.629468132836</v>
      </c>
      <c r="N6" s="36">
        <v>9428.6503886718783</v>
      </c>
      <c r="O6" s="36">
        <v>25176.793651765656</v>
      </c>
      <c r="P6" s="36">
        <v>2784.3982804726688</v>
      </c>
      <c r="Q6" s="36">
        <v>30.996293999999999</v>
      </c>
      <c r="R6" s="36">
        <v>3655.4107052558597</v>
      </c>
      <c r="S6" s="36">
        <v>25750.81318139848</v>
      </c>
      <c r="T6" s="36">
        <v>9549.2785282812656</v>
      </c>
      <c r="U6" s="36">
        <v>5069.5837880859408</v>
      </c>
      <c r="V6" s="36">
        <v>35533.101578640679</v>
      </c>
      <c r="W6" s="36">
        <v>2282.9536010742177</v>
      </c>
      <c r="X6" s="36">
        <v>9443.0665300716919</v>
      </c>
      <c r="Y6" s="36">
        <v>12338.4891187719</v>
      </c>
      <c r="Z6" s="36">
        <v>224.62784805297844</v>
      </c>
      <c r="AA6" s="36">
        <v>9532.8597607266056</v>
      </c>
      <c r="AB6" s="36">
        <v>11994.120598070316</v>
      </c>
      <c r="AC6" s="36">
        <v>15137.875200375012</v>
      </c>
      <c r="AD6" s="36">
        <v>20108.506279171874</v>
      </c>
      <c r="AE6" s="36">
        <v>7943.3763005390838</v>
      </c>
      <c r="AF6" s="36">
        <v>28.5271875</v>
      </c>
      <c r="AG6" s="36">
        <v>12269.150306921885</v>
      </c>
      <c r="AH6" s="36">
        <v>24687.435587976895</v>
      </c>
      <c r="AI6" s="36">
        <v>3738.3406738281251</v>
      </c>
      <c r="AJ6" s="36">
        <v>28.936789062499841</v>
      </c>
      <c r="AK6" s="36">
        <v>2600.0782405507812</v>
      </c>
      <c r="AL6" s="36">
        <v>12864.78782109376</v>
      </c>
      <c r="AM6" s="36">
        <v>8074.3001840383331</v>
      </c>
      <c r="AN6" s="36">
        <v>6505.7258876484393</v>
      </c>
      <c r="AO6" s="36">
        <v>26815.769347125039</v>
      </c>
      <c r="AP6" s="36">
        <v>608.61273193359398</v>
      </c>
      <c r="AQ6" s="36">
        <v>26372.518770080133</v>
      </c>
      <c r="AR6" s="36">
        <v>27072.456463992199</v>
      </c>
      <c r="AS6" s="36">
        <v>30082.990091015643</v>
      </c>
      <c r="AT6" s="36">
        <v>12935.759980328148</v>
      </c>
      <c r="AU6" s="36">
        <v>29544.409141468772</v>
      </c>
      <c r="AV6" s="36">
        <v>13797.645786375031</v>
      </c>
      <c r="AW6" s="36">
        <v>8059.2233276367351</v>
      </c>
      <c r="AX6" s="36">
        <v>24897.53968872071</v>
      </c>
      <c r="AY6" s="36">
        <v>25268.112227593814</v>
      </c>
    </row>
    <row r="7" spans="1:51" x14ac:dyDescent="0.25">
      <c r="A7" s="34">
        <v>44228</v>
      </c>
      <c r="B7" s="35">
        <v>6</v>
      </c>
      <c r="C7" s="36">
        <v>16224.321887395981</v>
      </c>
      <c r="D7" s="36">
        <v>21549.983130953133</v>
      </c>
      <c r="E7" s="36">
        <v>8514.8589861696619</v>
      </c>
      <c r="F7" s="36">
        <v>32727.705848031284</v>
      </c>
      <c r="G7" s="36">
        <v>15590.591002468822</v>
      </c>
      <c r="H7" s="36">
        <v>4955.2071719062596</v>
      </c>
      <c r="I7" s="36">
        <v>16445.632126391632</v>
      </c>
      <c r="J7" s="36">
        <v>93.699535369873104</v>
      </c>
      <c r="K7" s="36">
        <v>9393.3640473750111</v>
      </c>
      <c r="L7" s="36">
        <v>4605.0938884609486</v>
      </c>
      <c r="M7" s="36">
        <v>19872.051171906704</v>
      </c>
      <c r="N7" s="36">
        <v>9170.1393691406392</v>
      </c>
      <c r="O7" s="36">
        <v>25749.147260890644</v>
      </c>
      <c r="P7" s="36">
        <v>3147.1761081757872</v>
      </c>
      <c r="Q7" s="36">
        <v>30.534809000000003</v>
      </c>
      <c r="R7" s="36">
        <v>3606.1938932890621</v>
      </c>
      <c r="S7" s="36">
        <v>26130.849538773451</v>
      </c>
      <c r="T7" s="36">
        <v>9694.9144739062631</v>
      </c>
      <c r="U7" s="36">
        <v>5068.1946513671901</v>
      </c>
      <c r="V7" s="36">
        <v>35719.008393968761</v>
      </c>
      <c r="W7" s="36">
        <v>2220.4326293945328</v>
      </c>
      <c r="X7" s="36">
        <v>9896.9894432919173</v>
      </c>
      <c r="Y7" s="36">
        <v>12663.559794832116</v>
      </c>
      <c r="Z7" s="36">
        <v>252.83004638671875</v>
      </c>
      <c r="AA7" s="36">
        <v>9841.5131915781403</v>
      </c>
      <c r="AB7" s="36">
        <v>12322.506571234364</v>
      </c>
      <c r="AC7" s="36">
        <v>15582.361238984366</v>
      </c>
      <c r="AD7" s="36">
        <v>20048.65542387501</v>
      </c>
      <c r="AE7" s="36">
        <v>8374.6050292578147</v>
      </c>
      <c r="AF7" s="36">
        <v>28.5271875</v>
      </c>
      <c r="AG7" s="36">
        <v>12381.587287328142</v>
      </c>
      <c r="AH7" s="36">
        <v>24888.687133258154</v>
      </c>
      <c r="AI7" s="36">
        <v>3779.3626342773441</v>
      </c>
      <c r="AJ7" s="36">
        <v>30.108646728514998</v>
      </c>
      <c r="AK7" s="36">
        <v>2603.3995157773438</v>
      </c>
      <c r="AL7" s="36">
        <v>12728.70586454689</v>
      </c>
      <c r="AM7" s="36">
        <v>7986.3253593742875</v>
      </c>
      <c r="AN7" s="36">
        <v>6505.3347843593792</v>
      </c>
      <c r="AO7" s="36">
        <v>26911.025791726599</v>
      </c>
      <c r="AP7" s="36">
        <v>583.42550659179801</v>
      </c>
      <c r="AQ7" s="36">
        <v>26704.193878834041</v>
      </c>
      <c r="AR7" s="36">
        <v>27376.182820062513</v>
      </c>
      <c r="AS7" s="36">
        <v>30497.753447195308</v>
      </c>
      <c r="AT7" s="36">
        <v>12835.1202107344</v>
      </c>
      <c r="AU7" s="36">
        <v>29917.48290051569</v>
      </c>
      <c r="AV7" s="36">
        <v>13094.639146937527</v>
      </c>
      <c r="AW7" s="36">
        <v>8902.5027618408294</v>
      </c>
      <c r="AX7" s="36">
        <v>24831.796386718754</v>
      </c>
      <c r="AY7" s="36">
        <v>25507.647857515774</v>
      </c>
    </row>
    <row r="8" spans="1:51" x14ac:dyDescent="0.25">
      <c r="A8" s="34">
        <v>44228</v>
      </c>
      <c r="B8" s="35">
        <v>7</v>
      </c>
      <c r="C8" s="36">
        <v>17386.299795810039</v>
      </c>
      <c r="D8" s="36">
        <v>23398.497310484385</v>
      </c>
      <c r="E8" s="36">
        <v>9834.7160238493489</v>
      </c>
      <c r="F8" s="36">
        <v>35049.043117359382</v>
      </c>
      <c r="G8" s="36">
        <v>17097.709193609357</v>
      </c>
      <c r="H8" s="36">
        <v>5531.2795707968826</v>
      </c>
      <c r="I8" s="36">
        <v>18262.942678169002</v>
      </c>
      <c r="J8" s="36">
        <v>97.075017929077092</v>
      </c>
      <c r="K8" s="36">
        <v>10112.34883835158</v>
      </c>
      <c r="L8" s="36">
        <v>4902.0387934765695</v>
      </c>
      <c r="M8" s="36">
        <v>21133.346969240822</v>
      </c>
      <c r="N8" s="36">
        <v>9250.5159589843879</v>
      </c>
      <c r="O8" s="36">
        <v>28629.350956007842</v>
      </c>
      <c r="P8" s="36">
        <v>3142.7954240078197</v>
      </c>
      <c r="Q8" s="36">
        <v>30.069942000000001</v>
      </c>
      <c r="R8" s="36">
        <v>3754.22750848633</v>
      </c>
      <c r="S8" s="36">
        <v>28084.38709518754</v>
      </c>
      <c r="T8" s="36">
        <v>9825.924280414074</v>
      </c>
      <c r="U8" s="36">
        <v>5171.8775937500104</v>
      </c>
      <c r="V8" s="36">
        <v>38279.941234218764</v>
      </c>
      <c r="W8" s="36">
        <v>2330.0830200195328</v>
      </c>
      <c r="X8" s="36">
        <v>9631.8915151736346</v>
      </c>
      <c r="Y8" s="36">
        <v>14266.870694352134</v>
      </c>
      <c r="Z8" s="36">
        <v>238.2234848022463</v>
      </c>
      <c r="AA8" s="36">
        <v>11290.817015757817</v>
      </c>
      <c r="AB8" s="36">
        <v>13405.769116007807</v>
      </c>
      <c r="AC8" s="36">
        <v>16062.261746890616</v>
      </c>
      <c r="AD8" s="36">
        <v>21639.717725406255</v>
      </c>
      <c r="AE8" s="36">
        <v>8430.0878037890852</v>
      </c>
      <c r="AF8" s="36">
        <v>28.5271875</v>
      </c>
      <c r="AG8" s="36">
        <v>13425.321783265626</v>
      </c>
      <c r="AH8" s="36">
        <v>26309.46148457066</v>
      </c>
      <c r="AI8" s="36">
        <v>4004.9162231445448</v>
      </c>
      <c r="AJ8" s="36">
        <v>30.420883300781867</v>
      </c>
      <c r="AK8" s="36">
        <v>2796.3268714010469</v>
      </c>
      <c r="AL8" s="36">
        <v>13575.011105890637</v>
      </c>
      <c r="AM8" s="36">
        <v>8509.1958869836526</v>
      </c>
      <c r="AN8" s="36">
        <v>6722.4297589687485</v>
      </c>
      <c r="AO8" s="36">
        <v>28372.354762113315</v>
      </c>
      <c r="AP8" s="36">
        <v>598.30677795410099</v>
      </c>
      <c r="AQ8" s="36">
        <v>28655.657948291071</v>
      </c>
      <c r="AR8" s="36">
        <v>29360.858833054757</v>
      </c>
      <c r="AS8" s="36">
        <v>33106.464506984405</v>
      </c>
      <c r="AT8" s="36">
        <v>13882.153876234359</v>
      </c>
      <c r="AU8" s="36">
        <v>32387.356804234376</v>
      </c>
      <c r="AV8" s="36">
        <v>12446.275654703135</v>
      </c>
      <c r="AW8" s="36">
        <v>9214.3392639160302</v>
      </c>
      <c r="AX8" s="36">
        <v>26283.557646484394</v>
      </c>
      <c r="AY8" s="36">
        <v>27217.524599078148</v>
      </c>
    </row>
    <row r="9" spans="1:51" x14ac:dyDescent="0.25">
      <c r="A9" s="34">
        <v>44228</v>
      </c>
      <c r="B9" s="35">
        <v>8</v>
      </c>
      <c r="C9" s="36">
        <v>19573.249908278747</v>
      </c>
      <c r="D9" s="36">
        <v>26063.550551437467</v>
      </c>
      <c r="E9" s="36">
        <v>10589.404376443101</v>
      </c>
      <c r="F9" s="36">
        <v>39748.449225890683</v>
      </c>
      <c r="G9" s="36">
        <v>18714.965154660553</v>
      </c>
      <c r="H9" s="36">
        <v>6542.8182097734407</v>
      </c>
      <c r="I9" s="36">
        <v>21787.3401106768</v>
      </c>
      <c r="J9" s="36">
        <v>107.67425537109369</v>
      </c>
      <c r="K9" s="36">
        <v>11800.503929867209</v>
      </c>
      <c r="L9" s="36">
        <v>6271.1489871875083</v>
      </c>
      <c r="M9" s="36">
        <v>23164.44366371955</v>
      </c>
      <c r="N9" s="36">
        <v>9300.2050761718874</v>
      </c>
      <c r="O9" s="36">
        <v>32965.8948991172</v>
      </c>
      <c r="P9" s="36">
        <v>3360.0681738462085</v>
      </c>
      <c r="Q9" s="36">
        <v>31.700545000000002</v>
      </c>
      <c r="R9" s="36">
        <v>3550.8313754003925</v>
      </c>
      <c r="S9" s="36">
        <v>29712.833896867181</v>
      </c>
      <c r="T9" s="36">
        <v>9466.8516077734475</v>
      </c>
      <c r="U9" s="36">
        <v>4645.9537724609499</v>
      </c>
      <c r="V9" s="36">
        <v>40064.353003546894</v>
      </c>
      <c r="W9" s="36">
        <v>2998.1856689453102</v>
      </c>
      <c r="X9" s="36">
        <v>10687.420223465599</v>
      </c>
      <c r="Y9" s="36">
        <v>16201.863654234807</v>
      </c>
      <c r="Z9" s="36">
        <v>232.25856903076166</v>
      </c>
      <c r="AA9" s="36">
        <v>12742.762348695322</v>
      </c>
      <c r="AB9" s="36">
        <v>17472.648202703167</v>
      </c>
      <c r="AC9" s="36">
        <v>16854.51362967187</v>
      </c>
      <c r="AD9" s="36">
        <v>21894.632668484388</v>
      </c>
      <c r="AE9" s="36">
        <v>8553.6492986484536</v>
      </c>
      <c r="AF9" s="36">
        <v>28.5271875</v>
      </c>
      <c r="AG9" s="36">
        <v>14751.3650991875</v>
      </c>
      <c r="AH9" s="36">
        <v>25826.991970226914</v>
      </c>
      <c r="AI9" s="36">
        <v>3735.0943764309595</v>
      </c>
      <c r="AJ9" s="36">
        <v>45.891256103516966</v>
      </c>
      <c r="AK9" s="36">
        <v>2883.5215839113439</v>
      </c>
      <c r="AL9" s="36">
        <v>13735.935813546888</v>
      </c>
      <c r="AM9" s="36">
        <v>8395.5610816711287</v>
      </c>
      <c r="AN9" s="36">
        <v>6863.2810717578204</v>
      </c>
      <c r="AO9" s="36">
        <v>30638.344317183604</v>
      </c>
      <c r="AP9" s="36">
        <v>520.15492248535202</v>
      </c>
      <c r="AQ9" s="36">
        <v>33548.361530439484</v>
      </c>
      <c r="AR9" s="36">
        <v>32399.284130707059</v>
      </c>
      <c r="AS9" s="36">
        <v>35219.807932437514</v>
      </c>
      <c r="AT9" s="36">
        <v>15825.629148625007</v>
      </c>
      <c r="AU9" s="36">
        <v>36253.558945843724</v>
      </c>
      <c r="AV9" s="36">
        <v>12188.980934609375</v>
      </c>
      <c r="AW9" s="36">
        <v>8749.3158111572375</v>
      </c>
      <c r="AX9" s="36">
        <v>25764.892543945331</v>
      </c>
      <c r="AY9" s="36">
        <v>33103.632120781309</v>
      </c>
    </row>
    <row r="10" spans="1:51" x14ac:dyDescent="0.25">
      <c r="A10" s="34">
        <v>44228</v>
      </c>
      <c r="B10" s="35">
        <v>9</v>
      </c>
      <c r="C10" s="36">
        <v>21802.940454310028</v>
      </c>
      <c r="D10" s="36">
        <v>30674.709286312533</v>
      </c>
      <c r="E10" s="36">
        <v>13362.768863794669</v>
      </c>
      <c r="F10" s="36">
        <v>46628.351669187548</v>
      </c>
      <c r="G10" s="36">
        <v>23900.431174565154</v>
      </c>
      <c r="H10" s="36">
        <v>8183.8939045312609</v>
      </c>
      <c r="I10" s="36">
        <v>26413.929409188509</v>
      </c>
      <c r="J10" s="36">
        <v>124.966760635376</v>
      </c>
      <c r="K10" s="36">
        <v>13999.841130359415</v>
      </c>
      <c r="L10" s="36">
        <v>7122.7882265781409</v>
      </c>
      <c r="M10" s="36">
        <v>29040.341072903841</v>
      </c>
      <c r="N10" s="36">
        <v>10468.06228515626</v>
      </c>
      <c r="O10" s="36">
        <v>38314.871302976535</v>
      </c>
      <c r="P10" s="36">
        <v>3628.2233235714566</v>
      </c>
      <c r="Q10" s="36">
        <v>32.138812000000001</v>
      </c>
      <c r="R10" s="36">
        <v>3858.672667230469</v>
      </c>
      <c r="S10" s="36">
        <v>34373.554438656276</v>
      </c>
      <c r="T10" s="36">
        <v>10540.257204492211</v>
      </c>
      <c r="U10" s="36">
        <v>5206.56066503907</v>
      </c>
      <c r="V10" s="36">
        <v>44513.286324156281</v>
      </c>
      <c r="W10" s="36">
        <v>4023.392065429699</v>
      </c>
      <c r="X10" s="36">
        <v>12438.495408670387</v>
      </c>
      <c r="Y10" s="36">
        <v>19590.998361210968</v>
      </c>
      <c r="Z10" s="36">
        <v>216.80705093383798</v>
      </c>
      <c r="AA10" s="36">
        <v>15253.761911187519</v>
      </c>
      <c r="AB10" s="36">
        <v>20988.683376109413</v>
      </c>
      <c r="AC10" s="36">
        <v>19168.630258406276</v>
      </c>
      <c r="AD10" s="36">
        <v>24237.004285343752</v>
      </c>
      <c r="AE10" s="36">
        <v>9628.8593265312556</v>
      </c>
      <c r="AF10" s="36">
        <v>28.5271875</v>
      </c>
      <c r="AG10" s="36">
        <v>16549.230023218748</v>
      </c>
      <c r="AH10" s="36">
        <v>27737.405394351936</v>
      </c>
      <c r="AI10" s="36">
        <v>4193.8976676414759</v>
      </c>
      <c r="AJ10" s="36">
        <v>74.658852539062153</v>
      </c>
      <c r="AK10" s="36">
        <v>2610.964840727208</v>
      </c>
      <c r="AL10" s="36">
        <v>14175.004980375021</v>
      </c>
      <c r="AM10" s="36">
        <v>9636.1569534055416</v>
      </c>
      <c r="AN10" s="36">
        <v>7484.5516968437623</v>
      </c>
      <c r="AO10" s="36">
        <v>35874.195517089873</v>
      </c>
      <c r="AP10" s="36">
        <v>577.72576904296898</v>
      </c>
      <c r="AQ10" s="36">
        <v>40736.824574150422</v>
      </c>
      <c r="AR10" s="36">
        <v>40135.811490843771</v>
      </c>
      <c r="AS10" s="36">
        <v>38967.860523375028</v>
      </c>
      <c r="AT10" s="36">
        <v>19891.786280859364</v>
      </c>
      <c r="AU10" s="36">
        <v>42001.376462671942</v>
      </c>
      <c r="AV10" s="36">
        <v>13771.696733828139</v>
      </c>
      <c r="AW10" s="36">
        <v>8615.1246643066606</v>
      </c>
      <c r="AX10" s="36">
        <v>28253.614146728534</v>
      </c>
      <c r="AY10" s="36">
        <v>40648.100745468699</v>
      </c>
    </row>
    <row r="11" spans="1:51" x14ac:dyDescent="0.25">
      <c r="A11" s="34">
        <v>44228</v>
      </c>
      <c r="B11" s="35">
        <v>10</v>
      </c>
      <c r="C11" s="36">
        <v>25091.974973060038</v>
      </c>
      <c r="D11" s="36">
        <v>35085.965402499998</v>
      </c>
      <c r="E11" s="36">
        <v>14895.816953575912</v>
      </c>
      <c r="F11" s="36">
        <v>52488.010128906302</v>
      </c>
      <c r="G11" s="36">
        <v>28477.74123536727</v>
      </c>
      <c r="H11" s="36">
        <v>9092.3312687812813</v>
      </c>
      <c r="I11" s="36">
        <v>30357.412100243204</v>
      </c>
      <c r="J11" s="36">
        <v>138.7683563232421</v>
      </c>
      <c r="K11" s="36">
        <v>16050.901833390642</v>
      </c>
      <c r="L11" s="36">
        <v>9115.7591876015686</v>
      </c>
      <c r="M11" s="36">
        <v>31874.037932974668</v>
      </c>
      <c r="N11" s="36">
        <v>12162.875396484382</v>
      </c>
      <c r="O11" s="36">
        <v>43453.928934375006</v>
      </c>
      <c r="P11" s="36">
        <v>4317.7902513238505</v>
      </c>
      <c r="Q11" s="36">
        <v>33.741965999999998</v>
      </c>
      <c r="R11" s="36">
        <v>4323.2058562968759</v>
      </c>
      <c r="S11" s="36">
        <v>38759.264910812519</v>
      </c>
      <c r="T11" s="36">
        <v>12448.647649375031</v>
      </c>
      <c r="U11" s="36">
        <v>5896.2085859375111</v>
      </c>
      <c r="V11" s="36">
        <v>49223.640086500032</v>
      </c>
      <c r="W11" s="36">
        <v>5013.2353515625091</v>
      </c>
      <c r="X11" s="36">
        <v>13480.279750634178</v>
      </c>
      <c r="Y11" s="36">
        <v>22724.329512499993</v>
      </c>
      <c r="Z11" s="36">
        <v>223.23918884277339</v>
      </c>
      <c r="AA11" s="36">
        <v>17794.958350734429</v>
      </c>
      <c r="AB11" s="36">
        <v>23062.72160121876</v>
      </c>
      <c r="AC11" s="36">
        <v>22017.47766131251</v>
      </c>
      <c r="AD11" s="36">
        <v>27218.360141062494</v>
      </c>
      <c r="AE11" s="36">
        <v>10665.976065671868</v>
      </c>
      <c r="AF11" s="36">
        <v>28.5271875</v>
      </c>
      <c r="AG11" s="36">
        <v>18369.08232415625</v>
      </c>
      <c r="AH11" s="36">
        <v>31473.972641664328</v>
      </c>
      <c r="AI11" s="36">
        <v>4869.32319904007</v>
      </c>
      <c r="AJ11" s="36">
        <v>87.800288818360045</v>
      </c>
      <c r="AK11" s="36">
        <v>2848.4107318829688</v>
      </c>
      <c r="AL11" s="36">
        <v>15218.698719843756</v>
      </c>
      <c r="AM11" s="36">
        <v>11496.878312210229</v>
      </c>
      <c r="AN11" s="36">
        <v>8188.0092462968896</v>
      </c>
      <c r="AO11" s="36">
        <v>40806.159691023437</v>
      </c>
      <c r="AP11" s="36">
        <v>650.34757995605401</v>
      </c>
      <c r="AQ11" s="36">
        <v>47317.580575931701</v>
      </c>
      <c r="AR11" s="36">
        <v>46555.438134382843</v>
      </c>
      <c r="AS11" s="36">
        <v>43612.336754421907</v>
      </c>
      <c r="AT11" s="36">
        <v>22384.255994734362</v>
      </c>
      <c r="AU11" s="36">
        <v>46607.112330000018</v>
      </c>
      <c r="AV11" s="36">
        <v>16505.036614578145</v>
      </c>
      <c r="AW11" s="36">
        <v>8722.7535552978607</v>
      </c>
      <c r="AX11" s="36">
        <v>31609.716573486363</v>
      </c>
      <c r="AY11" s="36">
        <v>46098.529263749973</v>
      </c>
    </row>
    <row r="12" spans="1:51" x14ac:dyDescent="0.25">
      <c r="A12" s="34">
        <v>44228</v>
      </c>
      <c r="B12" s="35">
        <v>11</v>
      </c>
      <c r="C12" s="36">
        <v>28625.855908247497</v>
      </c>
      <c r="D12" s="36">
        <v>37526.658458625003</v>
      </c>
      <c r="E12" s="36">
        <v>16668.6668022009</v>
      </c>
      <c r="F12" s="36">
        <v>57350.415304781265</v>
      </c>
      <c r="G12" s="36">
        <v>32888.087412094741</v>
      </c>
      <c r="H12" s="36">
        <v>9007.4335831406534</v>
      </c>
      <c r="I12" s="36">
        <v>32788.726672407232</v>
      </c>
      <c r="J12" s="36">
        <v>149.99156951904303</v>
      </c>
      <c r="K12" s="36">
        <v>17348.86747704689</v>
      </c>
      <c r="L12" s="36">
        <v>8926.6367349140764</v>
      </c>
      <c r="M12" s="36">
        <v>35080.271111532027</v>
      </c>
      <c r="N12" s="36">
        <v>14283.061113281252</v>
      </c>
      <c r="O12" s="36">
        <v>46513.804591968743</v>
      </c>
      <c r="P12" s="36">
        <v>4334.327009998382</v>
      </c>
      <c r="Q12" s="36">
        <v>34.098298</v>
      </c>
      <c r="R12" s="36">
        <v>4738.7914281054691</v>
      </c>
      <c r="S12" s="36">
        <v>42323.094913875007</v>
      </c>
      <c r="T12" s="36">
        <v>14414.981330156272</v>
      </c>
      <c r="U12" s="36">
        <v>6896.1158349609505</v>
      </c>
      <c r="V12" s="36">
        <v>54756.950357343732</v>
      </c>
      <c r="W12" s="36">
        <v>5720.9875244140612</v>
      </c>
      <c r="X12" s="36">
        <v>14215.744684653302</v>
      </c>
      <c r="Y12" s="36">
        <v>23909.692028075486</v>
      </c>
      <c r="Z12" s="36">
        <v>174.4600987243652</v>
      </c>
      <c r="AA12" s="36">
        <v>20026.779126218797</v>
      </c>
      <c r="AB12" s="36">
        <v>24272.93076515627</v>
      </c>
      <c r="AC12" s="36">
        <v>24482.035668265657</v>
      </c>
      <c r="AD12" s="36">
        <v>29726.677753093722</v>
      </c>
      <c r="AE12" s="36">
        <v>12534.159295343781</v>
      </c>
      <c r="AF12" s="36">
        <v>28.5271875</v>
      </c>
      <c r="AG12" s="36">
        <v>19491.599087468749</v>
      </c>
      <c r="AH12" s="36">
        <v>34162.960054570634</v>
      </c>
      <c r="AI12" s="36">
        <v>5369.2305478288063</v>
      </c>
      <c r="AJ12" s="36">
        <v>88.157681152344111</v>
      </c>
      <c r="AK12" s="36">
        <v>3037.6631597494752</v>
      </c>
      <c r="AL12" s="36">
        <v>16912.651621468773</v>
      </c>
      <c r="AM12" s="36">
        <v>14486.323302866453</v>
      </c>
      <c r="AN12" s="36">
        <v>8739.1041797500111</v>
      </c>
      <c r="AO12" s="36">
        <v>43912.765869624978</v>
      </c>
      <c r="AP12" s="36">
        <v>773.97052001953102</v>
      </c>
      <c r="AQ12" s="36">
        <v>51174.119809228614</v>
      </c>
      <c r="AR12" s="36">
        <v>50157.271557546861</v>
      </c>
      <c r="AS12" s="36">
        <v>47071.67746540629</v>
      </c>
      <c r="AT12" s="36">
        <v>23745.821277203162</v>
      </c>
      <c r="AU12" s="36">
        <v>48817.678596562539</v>
      </c>
      <c r="AV12" s="36">
        <v>17626.560074312489</v>
      </c>
      <c r="AW12" s="36">
        <v>10305.339172363292</v>
      </c>
      <c r="AX12" s="36">
        <v>34505.438457031261</v>
      </c>
      <c r="AY12" s="36">
        <v>49420.527385031193</v>
      </c>
    </row>
    <row r="13" spans="1:51" x14ac:dyDescent="0.25">
      <c r="A13" s="34">
        <v>44228</v>
      </c>
      <c r="B13" s="35">
        <v>12</v>
      </c>
      <c r="C13" s="36">
        <v>30583.061968747461</v>
      </c>
      <c r="D13" s="36">
        <v>38661.508531375024</v>
      </c>
      <c r="E13" s="36">
        <v>17603.704156482163</v>
      </c>
      <c r="F13" s="36">
        <v>60358.468906156239</v>
      </c>
      <c r="G13" s="36">
        <v>34820.385971364929</v>
      </c>
      <c r="H13" s="36">
        <v>9016.3480711406282</v>
      </c>
      <c r="I13" s="36">
        <v>33877.891375297855</v>
      </c>
      <c r="J13" s="36">
        <v>154.74814987182612</v>
      </c>
      <c r="K13" s="36">
        <v>17794.661218125013</v>
      </c>
      <c r="L13" s="36">
        <v>9401.0511996562454</v>
      </c>
      <c r="M13" s="36">
        <v>35505.014092876962</v>
      </c>
      <c r="N13" s="36">
        <v>15985.178949218747</v>
      </c>
      <c r="O13" s="36">
        <v>47911.297540749991</v>
      </c>
      <c r="P13" s="36">
        <v>4430.2405840524516</v>
      </c>
      <c r="Q13" s="36">
        <v>34.288409000000001</v>
      </c>
      <c r="R13" s="36">
        <v>5185.1347955664078</v>
      </c>
      <c r="S13" s="36">
        <v>44507.01521710938</v>
      </c>
      <c r="T13" s="36">
        <v>15890.781760843773</v>
      </c>
      <c r="U13" s="36">
        <v>8064.27139160158</v>
      </c>
      <c r="V13" s="36">
        <v>58982.216243062547</v>
      </c>
      <c r="W13" s="36">
        <v>5535.0241455078103</v>
      </c>
      <c r="X13" s="36">
        <v>14294.504864712941</v>
      </c>
      <c r="Y13" s="36">
        <v>24068.36415214571</v>
      </c>
      <c r="Z13" s="36">
        <v>191.36695190429677</v>
      </c>
      <c r="AA13" s="36">
        <v>20507.108647640656</v>
      </c>
      <c r="AB13" s="36">
        <v>24388.908494109386</v>
      </c>
      <c r="AC13" s="36">
        <v>26190.959860328112</v>
      </c>
      <c r="AD13" s="36">
        <v>31686.968967187509</v>
      </c>
      <c r="AE13" s="36">
        <v>11737.250766565459</v>
      </c>
      <c r="AF13" s="36">
        <v>28.5271875</v>
      </c>
      <c r="AG13" s="36">
        <v>20303.097165937506</v>
      </c>
      <c r="AH13" s="36">
        <v>36119.348067851912</v>
      </c>
      <c r="AI13" s="36">
        <v>5969.8767741638894</v>
      </c>
      <c r="AJ13" s="36">
        <v>91.883513427735068</v>
      </c>
      <c r="AK13" s="36">
        <v>2087.900527951268</v>
      </c>
      <c r="AL13" s="36">
        <v>18238.172751796894</v>
      </c>
      <c r="AM13" s="36">
        <v>14363.225071366476</v>
      </c>
      <c r="AN13" s="36">
        <v>8549.1993329218803</v>
      </c>
      <c r="AO13" s="36">
        <v>46498.306380023459</v>
      </c>
      <c r="AP13" s="36">
        <v>850.08644104003906</v>
      </c>
      <c r="AQ13" s="36">
        <v>52424.822082369086</v>
      </c>
      <c r="AR13" s="36">
        <v>51809.976757515637</v>
      </c>
      <c r="AS13" s="36">
        <v>49209.291088999984</v>
      </c>
      <c r="AT13" s="36">
        <v>24034.143851781268</v>
      </c>
      <c r="AU13" s="36">
        <v>50338.82833031255</v>
      </c>
      <c r="AV13" s="36">
        <v>17555.302795718722</v>
      </c>
      <c r="AW13" s="36">
        <v>9942.146026611339</v>
      </c>
      <c r="AX13" s="36">
        <v>36960.241220703159</v>
      </c>
      <c r="AY13" s="36">
        <v>50743.885762093756</v>
      </c>
    </row>
    <row r="14" spans="1:51" x14ac:dyDescent="0.25">
      <c r="A14" s="34">
        <v>44228</v>
      </c>
      <c r="B14" s="35">
        <v>13</v>
      </c>
      <c r="C14" s="36">
        <v>32053.34365168494</v>
      </c>
      <c r="D14" s="36">
        <v>39760.504793250002</v>
      </c>
      <c r="E14" s="36">
        <v>18429.621858982166</v>
      </c>
      <c r="F14" s="36">
        <v>62245.230761687497</v>
      </c>
      <c r="G14" s="36">
        <v>36530.725346212472</v>
      </c>
      <c r="H14" s="36">
        <v>9071.0826214219087</v>
      </c>
      <c r="I14" s="36">
        <v>35046.822056555677</v>
      </c>
      <c r="J14" s="36">
        <v>155.92209625244141</v>
      </c>
      <c r="K14" s="36">
        <v>18419.299933250008</v>
      </c>
      <c r="L14" s="36">
        <v>9583.6406093593796</v>
      </c>
      <c r="M14" s="36">
        <v>35480.387742663275</v>
      </c>
      <c r="N14" s="36">
        <v>17024.523265624997</v>
      </c>
      <c r="O14" s="36">
        <v>49963.396667796878</v>
      </c>
      <c r="P14" s="36">
        <v>4901.2124304278295</v>
      </c>
      <c r="Q14" s="36">
        <v>34.529307000000003</v>
      </c>
      <c r="R14" s="36">
        <v>5492.5976708984381</v>
      </c>
      <c r="S14" s="36">
        <v>46435.480475187534</v>
      </c>
      <c r="T14" s="36">
        <v>17266.632215937501</v>
      </c>
      <c r="U14" s="36">
        <v>9140.3436679687602</v>
      </c>
      <c r="V14" s="36">
        <v>60957.539312062479</v>
      </c>
      <c r="W14" s="36">
        <v>5803.313159179691</v>
      </c>
      <c r="X14" s="36">
        <v>14268.403344964801</v>
      </c>
      <c r="Y14" s="36">
        <v>24199.144691377245</v>
      </c>
      <c r="Z14" s="36">
        <v>148.88490112304677</v>
      </c>
      <c r="AA14" s="36">
        <v>20825.329601906295</v>
      </c>
      <c r="AB14" s="36">
        <v>25023.067914421881</v>
      </c>
      <c r="AC14" s="36">
        <v>27500.567659765635</v>
      </c>
      <c r="AD14" s="36">
        <v>33353.749200156264</v>
      </c>
      <c r="AE14" s="36">
        <v>11771.410985801158</v>
      </c>
      <c r="AF14" s="36">
        <v>28.5271875</v>
      </c>
      <c r="AG14" s="36">
        <v>21205.607995375016</v>
      </c>
      <c r="AH14" s="36">
        <v>37418.866204289407</v>
      </c>
      <c r="AI14" s="36">
        <v>6209.5204767411378</v>
      </c>
      <c r="AJ14" s="36">
        <v>97.372960937499954</v>
      </c>
      <c r="AK14" s="36">
        <v>1899.6335121530378</v>
      </c>
      <c r="AL14" s="36">
        <v>19253.74861704688</v>
      </c>
      <c r="AM14" s="36">
        <v>13165.786658632122</v>
      </c>
      <c r="AN14" s="36">
        <v>9296.2287291875091</v>
      </c>
      <c r="AO14" s="36">
        <v>48369.756988328132</v>
      </c>
      <c r="AP14" s="36">
        <v>832.13946533203102</v>
      </c>
      <c r="AQ14" s="36">
        <v>53409.371714806635</v>
      </c>
      <c r="AR14" s="36">
        <v>54098.56869860935</v>
      </c>
      <c r="AS14" s="36">
        <v>51294.508341156252</v>
      </c>
      <c r="AT14" s="36">
        <v>24615.250440656251</v>
      </c>
      <c r="AU14" s="36">
        <v>52479.03757084375</v>
      </c>
      <c r="AV14" s="36">
        <v>18788.018039406241</v>
      </c>
      <c r="AW14" s="36">
        <v>9740.181732177738</v>
      </c>
      <c r="AX14" s="36">
        <v>38745.933537597695</v>
      </c>
      <c r="AY14" s="36">
        <v>52196.320386781219</v>
      </c>
    </row>
    <row r="15" spans="1:51" x14ac:dyDescent="0.25">
      <c r="A15" s="34">
        <v>44228</v>
      </c>
      <c r="B15" s="35">
        <v>14</v>
      </c>
      <c r="C15" s="36">
        <v>32734.171535435045</v>
      </c>
      <c r="D15" s="36">
        <v>41035.602124937497</v>
      </c>
      <c r="E15" s="36">
        <v>18939.738682763415</v>
      </c>
      <c r="F15" s="36">
        <v>64569.54245575003</v>
      </c>
      <c r="G15" s="36">
        <v>35821.930112343471</v>
      </c>
      <c r="H15" s="36">
        <v>8926.4426275625065</v>
      </c>
      <c r="I15" s="36">
        <v>36282.790969930669</v>
      </c>
      <c r="J15" s="36">
        <v>152.27644348144531</v>
      </c>
      <c r="K15" s="36">
        <v>18720.219138921901</v>
      </c>
      <c r="L15" s="36">
        <v>9369.6012127109498</v>
      </c>
      <c r="M15" s="36">
        <v>36104.986951134815</v>
      </c>
      <c r="N15" s="36">
        <v>17153.530667968746</v>
      </c>
      <c r="O15" s="36">
        <v>51573.095493171852</v>
      </c>
      <c r="P15" s="36">
        <v>4438.8355908236645</v>
      </c>
      <c r="Q15" s="36">
        <v>35.009726000000001</v>
      </c>
      <c r="R15" s="36">
        <v>5843.795914031245</v>
      </c>
      <c r="S15" s="36">
        <v>48149.176543531255</v>
      </c>
      <c r="T15" s="36">
        <v>17454.79728840628</v>
      </c>
      <c r="U15" s="36">
        <v>9150.3127656250108</v>
      </c>
      <c r="V15" s="36">
        <v>65203.803111718815</v>
      </c>
      <c r="W15" s="36">
        <v>6096.0512451171908</v>
      </c>
      <c r="X15" s="36">
        <v>13734.667626232698</v>
      </c>
      <c r="Y15" s="36">
        <v>24461.338309917584</v>
      </c>
      <c r="Z15" s="36">
        <v>142.20972976684567</v>
      </c>
      <c r="AA15" s="36">
        <v>21221.487547640689</v>
      </c>
      <c r="AB15" s="36">
        <v>25801.177700578137</v>
      </c>
      <c r="AC15" s="36">
        <v>28025.266622171894</v>
      </c>
      <c r="AD15" s="36">
        <v>35454.577202562483</v>
      </c>
      <c r="AE15" s="36">
        <v>13482.902485192806</v>
      </c>
      <c r="AF15" s="36">
        <v>28.5271875</v>
      </c>
      <c r="AG15" s="36">
        <v>22156.039850343746</v>
      </c>
      <c r="AH15" s="36">
        <v>39492.751209789392</v>
      </c>
      <c r="AI15" s="36">
        <v>5995.5710130896732</v>
      </c>
      <c r="AJ15" s="36">
        <v>84.440650146484785</v>
      </c>
      <c r="AK15" s="36">
        <v>2384.7699955523967</v>
      </c>
      <c r="AL15" s="36">
        <v>20309.804518281278</v>
      </c>
      <c r="AM15" s="36">
        <v>15427.33159271023</v>
      </c>
      <c r="AN15" s="36">
        <v>9704.2890876406309</v>
      </c>
      <c r="AO15" s="36">
        <v>50062.527225648439</v>
      </c>
      <c r="AP15" s="36">
        <v>799.64953613281205</v>
      </c>
      <c r="AQ15" s="36">
        <v>54600.995522619167</v>
      </c>
      <c r="AR15" s="36">
        <v>54936.645264875035</v>
      </c>
      <c r="AS15" s="36">
        <v>53118.149987953177</v>
      </c>
      <c r="AT15" s="36">
        <v>24913.347950124975</v>
      </c>
      <c r="AU15" s="36">
        <v>55267.223597687531</v>
      </c>
      <c r="AV15" s="36">
        <v>19082.933272843726</v>
      </c>
      <c r="AW15" s="36">
        <v>10996.47167968752</v>
      </c>
      <c r="AX15" s="36">
        <v>41244.75182373049</v>
      </c>
      <c r="AY15" s="36">
        <v>53387.533941406386</v>
      </c>
    </row>
    <row r="16" spans="1:51" x14ac:dyDescent="0.25">
      <c r="A16" s="34">
        <v>44228</v>
      </c>
      <c r="B16" s="35">
        <v>15</v>
      </c>
      <c r="C16" s="36">
        <v>31449.375360684986</v>
      </c>
      <c r="D16" s="36">
        <v>41921.131173156267</v>
      </c>
      <c r="E16" s="36">
        <v>18592.663775919686</v>
      </c>
      <c r="F16" s="36">
        <v>63380.023438375079</v>
      </c>
      <c r="G16" s="36">
        <v>37494.347586682656</v>
      </c>
      <c r="H16" s="36">
        <v>9030.6582132812619</v>
      </c>
      <c r="I16" s="36">
        <v>36422.667445735344</v>
      </c>
      <c r="J16" s="36">
        <v>153.40197372436521</v>
      </c>
      <c r="K16" s="36">
        <v>18920.040574453153</v>
      </c>
      <c r="L16" s="36">
        <v>9913.250701265617</v>
      </c>
      <c r="M16" s="36">
        <v>37939.587750148763</v>
      </c>
      <c r="N16" s="36">
        <v>16973.781476562504</v>
      </c>
      <c r="O16" s="36">
        <v>51660.166725765637</v>
      </c>
      <c r="P16" s="36">
        <v>4933.6247236984955</v>
      </c>
      <c r="Q16" s="36">
        <v>35.020890999999999</v>
      </c>
      <c r="R16" s="36">
        <v>5879.4459680429727</v>
      </c>
      <c r="S16" s="36">
        <v>49524.28188101566</v>
      </c>
      <c r="T16" s="36">
        <v>17102.22577293752</v>
      </c>
      <c r="U16" s="36">
        <v>8847.1516972656391</v>
      </c>
      <c r="V16" s="36">
        <v>65071.249872937478</v>
      </c>
      <c r="W16" s="36">
        <v>5770.7117919921793</v>
      </c>
      <c r="X16" s="36">
        <v>15366.327100930745</v>
      </c>
      <c r="Y16" s="36">
        <v>25157.808529131627</v>
      </c>
      <c r="Z16" s="36">
        <v>139.44969406127922</v>
      </c>
      <c r="AA16" s="36">
        <v>21987.971886968713</v>
      </c>
      <c r="AB16" s="36">
        <v>25662.717590312503</v>
      </c>
      <c r="AC16" s="36">
        <v>27429.871750453127</v>
      </c>
      <c r="AD16" s="36">
        <v>35180.267551124998</v>
      </c>
      <c r="AE16" s="36">
        <v>12882.006373775515</v>
      </c>
      <c r="AF16" s="36">
        <v>28.5271875</v>
      </c>
      <c r="AG16" s="36">
        <v>22441.736155218747</v>
      </c>
      <c r="AH16" s="36">
        <v>40071.445959601886</v>
      </c>
      <c r="AI16" s="36">
        <v>6563.8392487893761</v>
      </c>
      <c r="AJ16" s="36">
        <v>90.191485351562108</v>
      </c>
      <c r="AK16" s="36">
        <v>3030.0609565267528</v>
      </c>
      <c r="AL16" s="36">
        <v>20983.531595125023</v>
      </c>
      <c r="AM16" s="36">
        <v>16082.065592600884</v>
      </c>
      <c r="AN16" s="36">
        <v>10126.377349015642</v>
      </c>
      <c r="AO16" s="36">
        <v>50813.793253257849</v>
      </c>
      <c r="AP16" s="36">
        <v>759.09492492675804</v>
      </c>
      <c r="AQ16" s="36">
        <v>54697.48260277533</v>
      </c>
      <c r="AR16" s="36">
        <v>55830.454306078158</v>
      </c>
      <c r="AS16" s="36">
        <v>54313.862402249993</v>
      </c>
      <c r="AT16" s="36">
        <v>25412.519532125014</v>
      </c>
      <c r="AU16" s="36">
        <v>54911.597129125039</v>
      </c>
      <c r="AV16" s="36">
        <v>18808.886749437483</v>
      </c>
      <c r="AW16" s="36">
        <v>11041.887908935552</v>
      </c>
      <c r="AX16" s="36">
        <v>41693.517094726587</v>
      </c>
      <c r="AY16" s="36">
        <v>52782.708501250097</v>
      </c>
    </row>
    <row r="17" spans="1:51" x14ac:dyDescent="0.25">
      <c r="A17" s="34">
        <v>44228</v>
      </c>
      <c r="B17" s="35">
        <v>16</v>
      </c>
      <c r="C17" s="36">
        <v>30401.656624622512</v>
      </c>
      <c r="D17" s="36">
        <v>42378.51518281248</v>
      </c>
      <c r="E17" s="36">
        <v>17931.809987779048</v>
      </c>
      <c r="F17" s="36">
        <v>61140.831255187491</v>
      </c>
      <c r="G17" s="36">
        <v>38981.996142795506</v>
      </c>
      <c r="H17" s="36">
        <v>9360.0965277187734</v>
      </c>
      <c r="I17" s="36">
        <v>35894.717622540084</v>
      </c>
      <c r="J17" s="36">
        <v>141.0001411437988</v>
      </c>
      <c r="K17" s="36">
        <v>18869.810921890636</v>
      </c>
      <c r="L17" s="36">
        <v>9974.1795626875264</v>
      </c>
      <c r="M17" s="36">
        <v>35983.736779580293</v>
      </c>
      <c r="N17" s="36">
        <v>16493.884761718742</v>
      </c>
      <c r="O17" s="36">
        <v>50681.988732671838</v>
      </c>
      <c r="P17" s="36">
        <v>4727.3726624233132</v>
      </c>
      <c r="Q17" s="36">
        <v>36.180224000000003</v>
      </c>
      <c r="R17" s="36">
        <v>5683.9881440234376</v>
      </c>
      <c r="S17" s="36">
        <v>49059.310550968752</v>
      </c>
      <c r="T17" s="36">
        <v>16811.295677437516</v>
      </c>
      <c r="U17" s="36">
        <v>8617.3665546875109</v>
      </c>
      <c r="V17" s="36">
        <v>62610.894695062525</v>
      </c>
      <c r="W17" s="36">
        <v>5827.6794433593814</v>
      </c>
      <c r="X17" s="36">
        <v>15644.367973122076</v>
      </c>
      <c r="Y17" s="36">
        <v>24525.250297802089</v>
      </c>
      <c r="Z17" s="36">
        <v>216.00604263305664</v>
      </c>
      <c r="AA17" s="36">
        <v>21832.499879109371</v>
      </c>
      <c r="AB17" s="36">
        <v>25266.387108109415</v>
      </c>
      <c r="AC17" s="36">
        <v>27076.558215984373</v>
      </c>
      <c r="AD17" s="36">
        <v>34095.123712531255</v>
      </c>
      <c r="AE17" s="36">
        <v>12475.376803413643</v>
      </c>
      <c r="AF17" s="36">
        <v>28.5271875</v>
      </c>
      <c r="AG17" s="36">
        <v>21730.893895468755</v>
      </c>
      <c r="AH17" s="36">
        <v>39194.759286758097</v>
      </c>
      <c r="AI17" s="36">
        <v>6449.768566492402</v>
      </c>
      <c r="AJ17" s="36">
        <v>99.966946044921769</v>
      </c>
      <c r="AK17" s="36">
        <v>3028.0812873919626</v>
      </c>
      <c r="AL17" s="36">
        <v>20809.710293390661</v>
      </c>
      <c r="AM17" s="36">
        <v>15557.80838814774</v>
      </c>
      <c r="AN17" s="36">
        <v>10539.313957250011</v>
      </c>
      <c r="AO17" s="36">
        <v>50855.577206578106</v>
      </c>
      <c r="AP17" s="36">
        <v>830.35568237304597</v>
      </c>
      <c r="AQ17" s="36">
        <v>54475.060502415996</v>
      </c>
      <c r="AR17" s="36">
        <v>55652.034196828194</v>
      </c>
      <c r="AS17" s="36">
        <v>53797.39503884373</v>
      </c>
      <c r="AT17" s="36">
        <v>25557.114238406222</v>
      </c>
      <c r="AU17" s="36">
        <v>53294.088003156277</v>
      </c>
      <c r="AV17" s="36">
        <v>21040.862126656288</v>
      </c>
      <c r="AW17" s="36">
        <v>8795.7885742187609</v>
      </c>
      <c r="AX17" s="36">
        <v>40733.662612304717</v>
      </c>
      <c r="AY17" s="36">
        <v>52198.005232156152</v>
      </c>
    </row>
    <row r="18" spans="1:51" x14ac:dyDescent="0.25">
      <c r="A18" s="34">
        <v>44228</v>
      </c>
      <c r="B18" s="35">
        <v>17</v>
      </c>
      <c r="C18" s="36">
        <v>29588.566866153724</v>
      </c>
      <c r="D18" s="36">
        <v>41605.142897468744</v>
      </c>
      <c r="E18" s="36">
        <v>17379.974120607149</v>
      </c>
      <c r="F18" s="36">
        <v>58944.592950468745</v>
      </c>
      <c r="G18" s="36">
        <v>39107.340034528643</v>
      </c>
      <c r="H18" s="36">
        <v>8764.3149403125044</v>
      </c>
      <c r="I18" s="36">
        <v>34946.520293079098</v>
      </c>
      <c r="J18" s="36">
        <v>136.33085250854489</v>
      </c>
      <c r="K18" s="36">
        <v>18528.994382343768</v>
      </c>
      <c r="L18" s="36">
        <v>10252.812797531247</v>
      </c>
      <c r="M18" s="36">
        <v>33352.120619137684</v>
      </c>
      <c r="N18" s="36">
        <v>16101.240535156248</v>
      </c>
      <c r="O18" s="36">
        <v>49660.392638000027</v>
      </c>
      <c r="P18" s="36">
        <v>4737.3582630502433</v>
      </c>
      <c r="Q18" s="36">
        <v>35.374623</v>
      </c>
      <c r="R18" s="36">
        <v>5529.4436798085953</v>
      </c>
      <c r="S18" s="36">
        <v>48087.290547421886</v>
      </c>
      <c r="T18" s="36">
        <v>16011.054472984415</v>
      </c>
      <c r="U18" s="36">
        <v>8172.176189453141</v>
      </c>
      <c r="V18" s="36">
        <v>60452.283722374967</v>
      </c>
      <c r="W18" s="36">
        <v>5783.5780517578196</v>
      </c>
      <c r="X18" s="36">
        <v>15689.232532408489</v>
      </c>
      <c r="Y18" s="36">
        <v>24542.762091084835</v>
      </c>
      <c r="Z18" s="36">
        <v>598.76964569091797</v>
      </c>
      <c r="AA18" s="36">
        <v>20691.278413015607</v>
      </c>
      <c r="AB18" s="36">
        <v>24657.459008765643</v>
      </c>
      <c r="AC18" s="36">
        <v>25815.850774140625</v>
      </c>
      <c r="AD18" s="36">
        <v>33073.964842624999</v>
      </c>
      <c r="AE18" s="36">
        <v>12421.571813845458</v>
      </c>
      <c r="AF18" s="36">
        <v>28.5271875</v>
      </c>
      <c r="AG18" s="36">
        <v>21290.467964187497</v>
      </c>
      <c r="AH18" s="36">
        <v>38638.35164991441</v>
      </c>
      <c r="AI18" s="36">
        <v>6318.2044049352417</v>
      </c>
      <c r="AJ18" s="36">
        <v>102.2083740234371</v>
      </c>
      <c r="AK18" s="36">
        <v>3541.1862313000879</v>
      </c>
      <c r="AL18" s="36">
        <v>20501.092903015644</v>
      </c>
      <c r="AM18" s="36">
        <v>15707.927846944604</v>
      </c>
      <c r="AN18" s="36">
        <v>10231.310531750021</v>
      </c>
      <c r="AO18" s="36">
        <v>50239.788158687516</v>
      </c>
      <c r="AP18" s="36">
        <v>851.75608825683605</v>
      </c>
      <c r="AQ18" s="36">
        <v>53394.400232244167</v>
      </c>
      <c r="AR18" s="36">
        <v>54726.241803414065</v>
      </c>
      <c r="AS18" s="36">
        <v>53193.030439078117</v>
      </c>
      <c r="AT18" s="36">
        <v>25794.623697718755</v>
      </c>
      <c r="AU18" s="36">
        <v>51927.841549734374</v>
      </c>
      <c r="AV18" s="36">
        <v>21102.076488374962</v>
      </c>
      <c r="AW18" s="36">
        <v>7544.8041687011755</v>
      </c>
      <c r="AX18" s="36">
        <v>39774.705310058605</v>
      </c>
      <c r="AY18" s="36">
        <v>51310.405916718766</v>
      </c>
    </row>
    <row r="19" spans="1:51" x14ac:dyDescent="0.25">
      <c r="A19" s="34">
        <v>44228</v>
      </c>
      <c r="B19" s="35">
        <v>18</v>
      </c>
      <c r="C19" s="36">
        <v>28650.417084247489</v>
      </c>
      <c r="D19" s="36">
        <v>39513.707598250017</v>
      </c>
      <c r="E19" s="36">
        <v>16282.168657669659</v>
      </c>
      <c r="F19" s="36">
        <v>57295.891210874986</v>
      </c>
      <c r="G19" s="36">
        <v>35236.321086203825</v>
      </c>
      <c r="H19" s="36">
        <v>8050.0463769843855</v>
      </c>
      <c r="I19" s="36">
        <v>33518.355478211954</v>
      </c>
      <c r="J19" s="36">
        <v>138.82639694213879</v>
      </c>
      <c r="K19" s="36">
        <v>17685.835849265633</v>
      </c>
      <c r="L19" s="36">
        <v>9587.7887638281554</v>
      </c>
      <c r="M19" s="36">
        <v>31367.384311799891</v>
      </c>
      <c r="N19" s="36">
        <v>15628.483414062501</v>
      </c>
      <c r="O19" s="36">
        <v>47440.027022953145</v>
      </c>
      <c r="P19" s="36">
        <v>4829.928190128524</v>
      </c>
      <c r="Q19" s="36">
        <v>34.212582999999995</v>
      </c>
      <c r="R19" s="36">
        <v>5490.555130503908</v>
      </c>
      <c r="S19" s="36">
        <v>46823.715771812531</v>
      </c>
      <c r="T19" s="36">
        <v>15266.117598046903</v>
      </c>
      <c r="U19" s="36">
        <v>7503.1329335937608</v>
      </c>
      <c r="V19" s="36">
        <v>58176.165746343715</v>
      </c>
      <c r="W19" s="36">
        <v>5518.4011718750198</v>
      </c>
      <c r="X19" s="36">
        <v>13488.760711111068</v>
      </c>
      <c r="Y19" s="36">
        <v>23535.773724340477</v>
      </c>
      <c r="Z19" s="36">
        <v>636.84250350952141</v>
      </c>
      <c r="AA19" s="36">
        <v>19331.421270671854</v>
      </c>
      <c r="AB19" s="36">
        <v>23043.827844187519</v>
      </c>
      <c r="AC19" s="36">
        <v>24294.307556375028</v>
      </c>
      <c r="AD19" s="36">
        <v>32303.370489000034</v>
      </c>
      <c r="AE19" s="36">
        <v>12417.613484546611</v>
      </c>
      <c r="AF19" s="36">
        <v>28.5271875</v>
      </c>
      <c r="AG19" s="36">
        <v>20602.690476875003</v>
      </c>
      <c r="AH19" s="36">
        <v>39187.659760195609</v>
      </c>
      <c r="AI19" s="36">
        <v>6060.0332327053711</v>
      </c>
      <c r="AJ19" s="36">
        <v>79.025746093750001</v>
      </c>
      <c r="AK19" s="36">
        <v>2957.776746149475</v>
      </c>
      <c r="AL19" s="36">
        <v>20334.556721406265</v>
      </c>
      <c r="AM19" s="36">
        <v>14922.48958539772</v>
      </c>
      <c r="AN19" s="36">
        <v>10263.205962265631</v>
      </c>
      <c r="AO19" s="36">
        <v>48711.072017726539</v>
      </c>
      <c r="AP19" s="36">
        <v>666.48002624511787</v>
      </c>
      <c r="AQ19" s="36">
        <v>50968.12213113482</v>
      </c>
      <c r="AR19" s="36">
        <v>52037.040137062475</v>
      </c>
      <c r="AS19" s="36">
        <v>51814.258255374996</v>
      </c>
      <c r="AT19" s="36">
        <v>24566.613457187486</v>
      </c>
      <c r="AU19" s="36">
        <v>50480.022396156251</v>
      </c>
      <c r="AV19" s="36">
        <v>21571.45116271876</v>
      </c>
      <c r="AW19" s="36">
        <v>6185.300567626964</v>
      </c>
      <c r="AX19" s="36">
        <v>39385.29737548827</v>
      </c>
      <c r="AY19" s="36">
        <v>49843.011581749983</v>
      </c>
    </row>
    <row r="20" spans="1:51" x14ac:dyDescent="0.25">
      <c r="A20" s="34">
        <v>44228</v>
      </c>
      <c r="B20" s="35">
        <v>19</v>
      </c>
      <c r="C20" s="36">
        <v>27017.361373106833</v>
      </c>
      <c r="D20" s="36">
        <v>36000.284057906261</v>
      </c>
      <c r="E20" s="36">
        <v>14653.664429935297</v>
      </c>
      <c r="F20" s="36">
        <v>55023.008103937515</v>
      </c>
      <c r="G20" s="36">
        <v>32418.584951371362</v>
      </c>
      <c r="H20" s="36">
        <v>7159.2056855000101</v>
      </c>
      <c r="I20" s="36">
        <v>30541.312904016617</v>
      </c>
      <c r="J20" s="36">
        <v>147.99260711669919</v>
      </c>
      <c r="K20" s="36">
        <v>16792.763389453143</v>
      </c>
      <c r="L20" s="36">
        <v>8441.765368921906</v>
      </c>
      <c r="M20" s="36">
        <v>27919.156146940881</v>
      </c>
      <c r="N20" s="36">
        <v>14655.8819140625</v>
      </c>
      <c r="O20" s="36">
        <v>43906.556140671899</v>
      </c>
      <c r="P20" s="36">
        <v>4759.0910480120128</v>
      </c>
      <c r="Q20" s="36">
        <v>34.134988999999997</v>
      </c>
      <c r="R20" s="36">
        <v>5513.2595666367215</v>
      </c>
      <c r="S20" s="36">
        <v>45047.164630437524</v>
      </c>
      <c r="T20" s="36">
        <v>14351.4645314219</v>
      </c>
      <c r="U20" s="36">
        <v>6483.7748632812609</v>
      </c>
      <c r="V20" s="36">
        <v>57372.826029187476</v>
      </c>
      <c r="W20" s="36">
        <v>4809.7046630859386</v>
      </c>
      <c r="X20" s="36">
        <v>11722.954954502802</v>
      </c>
      <c r="Y20" s="36">
        <v>21164.689312507715</v>
      </c>
      <c r="Z20" s="36">
        <v>666.15378936767581</v>
      </c>
      <c r="AA20" s="36">
        <v>18620.100218085983</v>
      </c>
      <c r="AB20" s="36">
        <v>21044.379930531257</v>
      </c>
      <c r="AC20" s="36">
        <v>22787.717052468743</v>
      </c>
      <c r="AD20" s="36">
        <v>32004.861694437495</v>
      </c>
      <c r="AE20" s="36">
        <v>11224.478457998654</v>
      </c>
      <c r="AF20" s="36">
        <v>28.5271875</v>
      </c>
      <c r="AG20" s="36">
        <v>20126.829623124995</v>
      </c>
      <c r="AH20" s="36">
        <v>39675.412946351898</v>
      </c>
      <c r="AI20" s="36">
        <v>5848.6777578876954</v>
      </c>
      <c r="AJ20" s="36">
        <v>48.344911621093829</v>
      </c>
      <c r="AK20" s="36">
        <v>3115.6661669263467</v>
      </c>
      <c r="AL20" s="36">
        <v>20788.198552781283</v>
      </c>
      <c r="AM20" s="36">
        <v>13791.323709678971</v>
      </c>
      <c r="AN20" s="36">
        <v>10433.625960468762</v>
      </c>
      <c r="AO20" s="36">
        <v>45341.096895019553</v>
      </c>
      <c r="AP20" s="36">
        <v>511.26313781738304</v>
      </c>
      <c r="AQ20" s="36">
        <v>46348.278763994138</v>
      </c>
      <c r="AR20" s="36">
        <v>47728.087151148451</v>
      </c>
      <c r="AS20" s="36">
        <v>50892.751514984382</v>
      </c>
      <c r="AT20" s="36">
        <v>22108.522084734373</v>
      </c>
      <c r="AU20" s="36">
        <v>48504.504137359341</v>
      </c>
      <c r="AV20" s="36">
        <v>22180.629082531261</v>
      </c>
      <c r="AW20" s="36">
        <v>6488.4752807617215</v>
      </c>
      <c r="AX20" s="36">
        <v>39294.254584960989</v>
      </c>
      <c r="AY20" s="36">
        <v>45433.512420906285</v>
      </c>
    </row>
    <row r="21" spans="1:51" x14ac:dyDescent="0.25">
      <c r="A21" s="34">
        <v>44228</v>
      </c>
      <c r="B21" s="35">
        <v>20</v>
      </c>
      <c r="C21" s="36">
        <v>24688.116823309942</v>
      </c>
      <c r="D21" s="36">
        <v>35350.276265875007</v>
      </c>
      <c r="E21" s="36">
        <v>13733.255334450916</v>
      </c>
      <c r="F21" s="36">
        <v>52341.884012374969</v>
      </c>
      <c r="G21" s="36">
        <v>30582.613283298921</v>
      </c>
      <c r="H21" s="36">
        <v>6524.3663741250093</v>
      </c>
      <c r="I21" s="36">
        <v>27850.228048754871</v>
      </c>
      <c r="J21" s="36">
        <v>145.9544982910156</v>
      </c>
      <c r="K21" s="36">
        <v>16217.442392546893</v>
      </c>
      <c r="L21" s="36">
        <v>7983.0742290859625</v>
      </c>
      <c r="M21" s="36">
        <v>26942.249273780897</v>
      </c>
      <c r="N21" s="36">
        <v>13723.822896484387</v>
      </c>
      <c r="O21" s="36">
        <v>41260.430839703142</v>
      </c>
      <c r="P21" s="36">
        <v>4345.2150991073231</v>
      </c>
      <c r="Q21" s="36">
        <v>33.878960999999997</v>
      </c>
      <c r="R21" s="36">
        <v>5569.5436557460953</v>
      </c>
      <c r="S21" s="36">
        <v>45764.685972468753</v>
      </c>
      <c r="T21" s="36">
        <v>13685.954812156282</v>
      </c>
      <c r="U21" s="36">
        <v>5767.5805849609405</v>
      </c>
      <c r="V21" s="36">
        <v>57718.347748000037</v>
      </c>
      <c r="W21" s="36">
        <v>4339.8003662109522</v>
      </c>
      <c r="X21" s="36">
        <v>11299.254465720705</v>
      </c>
      <c r="Y21" s="36">
        <v>20185.767126801649</v>
      </c>
      <c r="Z21" s="36">
        <v>669.45941986083983</v>
      </c>
      <c r="AA21" s="36">
        <v>18388.140831023447</v>
      </c>
      <c r="AB21" s="36">
        <v>18924.270352421885</v>
      </c>
      <c r="AC21" s="36">
        <v>21646.54392967188</v>
      </c>
      <c r="AD21" s="36">
        <v>32746.577391187493</v>
      </c>
      <c r="AE21" s="36">
        <v>11144.063439187521</v>
      </c>
      <c r="AF21" s="36">
        <v>28.5271875</v>
      </c>
      <c r="AG21" s="36">
        <v>20493.164563906244</v>
      </c>
      <c r="AH21" s="36">
        <v>40475.405729789374</v>
      </c>
      <c r="AI21" s="36">
        <v>5671.540934553871</v>
      </c>
      <c r="AJ21" s="36">
        <v>40.024173095704029</v>
      </c>
      <c r="AK21" s="36">
        <v>3623.5528592915857</v>
      </c>
      <c r="AL21" s="36">
        <v>21743.124485937511</v>
      </c>
      <c r="AM21" s="36">
        <v>13383.191509491489</v>
      </c>
      <c r="AN21" s="36">
        <v>10685.536849484393</v>
      </c>
      <c r="AO21" s="36">
        <v>43377.646518300731</v>
      </c>
      <c r="AP21" s="36">
        <v>516.43574523925804</v>
      </c>
      <c r="AQ21" s="36">
        <v>40868.699404697261</v>
      </c>
      <c r="AR21" s="36">
        <v>46641.693238085965</v>
      </c>
      <c r="AS21" s="36">
        <v>52491.200081171868</v>
      </c>
      <c r="AT21" s="36">
        <v>20129.661109031287</v>
      </c>
      <c r="AU21" s="36">
        <v>47845.033646968739</v>
      </c>
      <c r="AV21" s="36">
        <v>22340.214502406248</v>
      </c>
      <c r="AW21" s="36">
        <v>8123.8552856445422</v>
      </c>
      <c r="AX21" s="36">
        <v>40617.927734375015</v>
      </c>
      <c r="AY21" s="36">
        <v>39784.357705796916</v>
      </c>
    </row>
    <row r="22" spans="1:51" x14ac:dyDescent="0.25">
      <c r="A22" s="34">
        <v>44228</v>
      </c>
      <c r="B22" s="35">
        <v>21</v>
      </c>
      <c r="C22" s="36">
        <v>24437.179509435082</v>
      </c>
      <c r="D22" s="36">
        <v>36349.717365843782</v>
      </c>
      <c r="E22" s="36">
        <v>14838.508467497781</v>
      </c>
      <c r="F22" s="36">
        <v>51458.675506656291</v>
      </c>
      <c r="G22" s="36">
        <v>32231.899446968426</v>
      </c>
      <c r="H22" s="36">
        <v>5792.858176273442</v>
      </c>
      <c r="I22" s="36">
        <v>26101.93075487213</v>
      </c>
      <c r="J22" s="36">
        <v>153.93796539306641</v>
      </c>
      <c r="K22" s="36">
        <v>16700.182867078143</v>
      </c>
      <c r="L22" s="36">
        <v>6864.5938860859351</v>
      </c>
      <c r="M22" s="36">
        <v>28438.363145427778</v>
      </c>
      <c r="N22" s="36">
        <v>13238.142685546893</v>
      </c>
      <c r="O22" s="36">
        <v>41664.038147679661</v>
      </c>
      <c r="P22" s="36">
        <v>4375.3949773834911</v>
      </c>
      <c r="Q22" s="36">
        <v>33.968877999999997</v>
      </c>
      <c r="R22" s="36">
        <v>5928.2138217109432</v>
      </c>
      <c r="S22" s="36">
        <v>47493.982382109411</v>
      </c>
      <c r="T22" s="36">
        <v>12936.738936132822</v>
      </c>
      <c r="U22" s="36">
        <v>6439.2003310547007</v>
      </c>
      <c r="V22" s="36">
        <v>59888.191073437556</v>
      </c>
      <c r="W22" s="36">
        <v>4455.3604980468708</v>
      </c>
      <c r="X22" s="36">
        <v>11829.451216470534</v>
      </c>
      <c r="Y22" s="36">
        <v>20909.955337846346</v>
      </c>
      <c r="Z22" s="36">
        <v>681.81519439697263</v>
      </c>
      <c r="AA22" s="36">
        <v>19585.577487359376</v>
      </c>
      <c r="AB22" s="36">
        <v>17696.73532700002</v>
      </c>
      <c r="AC22" s="36">
        <v>21501.941577828133</v>
      </c>
      <c r="AD22" s="36">
        <v>34701.748033500007</v>
      </c>
      <c r="AE22" s="36">
        <v>11930.354647687556</v>
      </c>
      <c r="AF22" s="36">
        <v>28.5271875</v>
      </c>
      <c r="AG22" s="36">
        <v>21678.070267124989</v>
      </c>
      <c r="AH22" s="36">
        <v>42868.696028664395</v>
      </c>
      <c r="AI22" s="36">
        <v>6082.0642827248848</v>
      </c>
      <c r="AJ22" s="36">
        <v>42.566776367187899</v>
      </c>
      <c r="AK22" s="36">
        <v>4608.501107039614</v>
      </c>
      <c r="AL22" s="36">
        <v>23318.211930562524</v>
      </c>
      <c r="AM22" s="36">
        <v>14568.3221851321</v>
      </c>
      <c r="AN22" s="36">
        <v>10615.513084609389</v>
      </c>
      <c r="AO22" s="36">
        <v>43688.586453457036</v>
      </c>
      <c r="AP22" s="36">
        <v>611.81440734863304</v>
      </c>
      <c r="AQ22" s="36">
        <v>37476.696375228494</v>
      </c>
      <c r="AR22" s="36">
        <v>47933.836673414058</v>
      </c>
      <c r="AS22" s="36">
        <v>55911.23932851565</v>
      </c>
      <c r="AT22" s="36">
        <v>18962.359634750035</v>
      </c>
      <c r="AU22" s="36">
        <v>49007.671425546883</v>
      </c>
      <c r="AV22" s="36">
        <v>23957.464501624989</v>
      </c>
      <c r="AW22" s="36">
        <v>9677.934814453125</v>
      </c>
      <c r="AX22" s="36">
        <v>42874.810546875029</v>
      </c>
      <c r="AY22" s="36">
        <v>36727.412263515696</v>
      </c>
    </row>
    <row r="23" spans="1:51" x14ac:dyDescent="0.25">
      <c r="A23" s="34">
        <v>44228</v>
      </c>
      <c r="B23" s="35">
        <v>22</v>
      </c>
      <c r="C23" s="36">
        <v>26697.776527310103</v>
      </c>
      <c r="D23" s="36">
        <v>40463.20689809374</v>
      </c>
      <c r="E23" s="36">
        <v>17090.363583794664</v>
      </c>
      <c r="F23" s="36">
        <v>55699.657639531295</v>
      </c>
      <c r="G23" s="36">
        <v>37163.899138265537</v>
      </c>
      <c r="H23" s="36">
        <v>6492.089187140622</v>
      </c>
      <c r="I23" s="36">
        <v>26297.532928395496</v>
      </c>
      <c r="J23" s="36">
        <v>172.9648895263671</v>
      </c>
      <c r="K23" s="36">
        <v>18372.900150593763</v>
      </c>
      <c r="L23" s="36">
        <v>7844.1213108828151</v>
      </c>
      <c r="M23" s="36">
        <v>30713.215689219131</v>
      </c>
      <c r="N23" s="36">
        <v>14734.806650390641</v>
      </c>
      <c r="O23" s="36">
        <v>43924.088591945329</v>
      </c>
      <c r="P23" s="36">
        <v>4560.2466570273473</v>
      </c>
      <c r="Q23" s="36">
        <v>33.751201999999999</v>
      </c>
      <c r="R23" s="36">
        <v>7149.1062316601701</v>
      </c>
      <c r="S23" s="36">
        <v>53207.515029812537</v>
      </c>
      <c r="T23" s="36">
        <v>14879.551596476593</v>
      </c>
      <c r="U23" s="36">
        <v>8064.2835957031302</v>
      </c>
      <c r="V23" s="36">
        <v>67840.782762187504</v>
      </c>
      <c r="W23" s="36">
        <v>4933.2518310546911</v>
      </c>
      <c r="X23" s="36">
        <v>13741.428269944756</v>
      </c>
      <c r="Y23" s="36">
        <v>22149.836727695678</v>
      </c>
      <c r="Z23" s="36">
        <v>682.64744445800784</v>
      </c>
      <c r="AA23" s="36">
        <v>22919.051718703133</v>
      </c>
      <c r="AB23" s="36">
        <v>17543.77874812502</v>
      </c>
      <c r="AC23" s="36">
        <v>24160.301541546902</v>
      </c>
      <c r="AD23" s="36">
        <v>40482.246370968795</v>
      </c>
      <c r="AE23" s="36">
        <v>13255.22829526567</v>
      </c>
      <c r="AF23" s="36">
        <v>28.5271875</v>
      </c>
      <c r="AG23" s="36">
        <v>24560.926204656247</v>
      </c>
      <c r="AH23" s="36">
        <v>49861.812398976894</v>
      </c>
      <c r="AI23" s="36">
        <v>7300.8777099609406</v>
      </c>
      <c r="AJ23" s="36">
        <v>55.782236328125791</v>
      </c>
      <c r="AK23" s="36">
        <v>4847.69263065626</v>
      </c>
      <c r="AL23" s="36">
        <v>26158.825195859397</v>
      </c>
      <c r="AM23" s="36">
        <v>17091.971998163332</v>
      </c>
      <c r="AN23" s="36">
        <v>11274.846206218761</v>
      </c>
      <c r="AO23" s="36">
        <v>48406.082793417962</v>
      </c>
      <c r="AP23" s="36">
        <v>758.37054443359398</v>
      </c>
      <c r="AQ23" s="36">
        <v>37753.565034048836</v>
      </c>
      <c r="AR23" s="36">
        <v>52516.124063843847</v>
      </c>
      <c r="AS23" s="36">
        <v>62087.699171484317</v>
      </c>
      <c r="AT23" s="36">
        <v>18999.220165843766</v>
      </c>
      <c r="AU23" s="36">
        <v>52776.934938359445</v>
      </c>
      <c r="AV23" s="36">
        <v>28355.716438406242</v>
      </c>
      <c r="AW23" s="36">
        <v>10509.755035400402</v>
      </c>
      <c r="AX23" s="36">
        <v>50533.92903808596</v>
      </c>
      <c r="AY23" s="36">
        <v>36681.4829586876</v>
      </c>
    </row>
    <row r="24" spans="1:51" x14ac:dyDescent="0.25">
      <c r="A24" s="34">
        <v>44228</v>
      </c>
      <c r="B24" s="35">
        <v>23</v>
      </c>
      <c r="C24" s="36">
        <v>24797.596567872599</v>
      </c>
      <c r="D24" s="36">
        <v>38736.482284531201</v>
      </c>
      <c r="E24" s="36">
        <v>15688.638920450898</v>
      </c>
      <c r="F24" s="36">
        <v>52143.071332531275</v>
      </c>
      <c r="G24" s="36">
        <v>35285.676629718742</v>
      </c>
      <c r="H24" s="36">
        <v>6524.0130612578114</v>
      </c>
      <c r="I24" s="36">
        <v>24659.932012383775</v>
      </c>
      <c r="J24" s="36">
        <v>152.90748596191401</v>
      </c>
      <c r="K24" s="36">
        <v>17539.61753376565</v>
      </c>
      <c r="L24" s="36">
        <v>7761.4479054687508</v>
      </c>
      <c r="M24" s="36">
        <v>30263.839535536819</v>
      </c>
      <c r="N24" s="36">
        <v>13939.75236523439</v>
      </c>
      <c r="O24" s="36">
        <v>41769.479696843722</v>
      </c>
      <c r="P24" s="36">
        <v>4525.7416635000009</v>
      </c>
      <c r="Q24" s="36">
        <v>33.428891</v>
      </c>
      <c r="R24" s="36">
        <v>6913.1234128437627</v>
      </c>
      <c r="S24" s="36">
        <v>51377.564959046889</v>
      </c>
      <c r="T24" s="36">
        <v>13594.839263390659</v>
      </c>
      <c r="U24" s="36">
        <v>7510.2751640625002</v>
      </c>
      <c r="V24" s="36">
        <v>64772.023335656253</v>
      </c>
      <c r="W24" s="36">
        <v>4711.9492919921913</v>
      </c>
      <c r="X24" s="36">
        <v>13183.058392760873</v>
      </c>
      <c r="Y24" s="36">
        <v>21646.615079532119</v>
      </c>
      <c r="Z24" s="36">
        <v>670.12796478271491</v>
      </c>
      <c r="AA24" s="36">
        <v>21824.947566593724</v>
      </c>
      <c r="AB24" s="36">
        <v>16660.918747515658</v>
      </c>
      <c r="AC24" s="36">
        <v>23205.905525953127</v>
      </c>
      <c r="AD24" s="36">
        <v>39028.894689937508</v>
      </c>
      <c r="AE24" s="36">
        <v>13978.210479156285</v>
      </c>
      <c r="AF24" s="36">
        <v>28.5271875</v>
      </c>
      <c r="AG24" s="36">
        <v>22981.25728090624</v>
      </c>
      <c r="AH24" s="36">
        <v>49323.490182195645</v>
      </c>
      <c r="AI24" s="36">
        <v>7174.847827148451</v>
      </c>
      <c r="AJ24" s="36">
        <v>55.947920654296723</v>
      </c>
      <c r="AK24" s="36">
        <v>4729.7897316328181</v>
      </c>
      <c r="AL24" s="36">
        <v>25482.857242890645</v>
      </c>
      <c r="AM24" s="36">
        <v>16024.384922397705</v>
      </c>
      <c r="AN24" s="36">
        <v>11030.45099217188</v>
      </c>
      <c r="AO24" s="36">
        <v>47230.142995273425</v>
      </c>
      <c r="AP24" s="36">
        <v>730.58142089843795</v>
      </c>
      <c r="AQ24" s="36">
        <v>35743.685460994137</v>
      </c>
      <c r="AR24" s="36">
        <v>50536.621271195341</v>
      </c>
      <c r="AS24" s="36">
        <v>59564.038864875016</v>
      </c>
      <c r="AT24" s="36">
        <v>18284.665666593792</v>
      </c>
      <c r="AU24" s="36">
        <v>49794.760101468768</v>
      </c>
      <c r="AV24" s="36">
        <v>26636.142812031223</v>
      </c>
      <c r="AW24" s="36">
        <v>12908.749114990243</v>
      </c>
      <c r="AX24" s="36">
        <v>48984.494846191446</v>
      </c>
      <c r="AY24" s="36">
        <v>34335.418985343807</v>
      </c>
    </row>
    <row r="25" spans="1:51" x14ac:dyDescent="0.25">
      <c r="A25" s="34">
        <v>44228</v>
      </c>
      <c r="B25" s="35">
        <v>24</v>
      </c>
      <c r="C25" s="36">
        <v>22146.879066185058</v>
      </c>
      <c r="D25" s="36">
        <v>34645.980230625042</v>
      </c>
      <c r="E25" s="36">
        <v>14360.688350544664</v>
      </c>
      <c r="F25" s="36">
        <v>46129.406669609401</v>
      </c>
      <c r="G25" s="36">
        <v>30434.968607578154</v>
      </c>
      <c r="H25" s="36">
        <v>6447.6700055546926</v>
      </c>
      <c r="I25" s="36">
        <v>22342.986192583023</v>
      </c>
      <c r="J25" s="36">
        <v>132.77244186401359</v>
      </c>
      <c r="K25" s="36">
        <v>15856.924366468789</v>
      </c>
      <c r="L25" s="36">
        <v>7722.1474117968746</v>
      </c>
      <c r="M25" s="36">
        <v>28719.562565335906</v>
      </c>
      <c r="N25" s="36">
        <v>12831.56705468751</v>
      </c>
      <c r="O25" s="36">
        <v>37748.660464078108</v>
      </c>
      <c r="P25" s="36">
        <v>4085.5605676679716</v>
      </c>
      <c r="Q25" s="36">
        <v>33.081925999999996</v>
      </c>
      <c r="R25" s="36">
        <v>6231.0218959492186</v>
      </c>
      <c r="S25" s="36">
        <v>46196.493994953154</v>
      </c>
      <c r="T25" s="36">
        <v>12208.58437989065</v>
      </c>
      <c r="U25" s="36">
        <v>6681.8415732422</v>
      </c>
      <c r="V25" s="36">
        <v>59472.018280624994</v>
      </c>
      <c r="W25" s="36">
        <v>4602.1146484375004</v>
      </c>
      <c r="X25" s="36">
        <v>12273.685329628619</v>
      </c>
      <c r="Y25" s="36">
        <v>20332.50076086523</v>
      </c>
      <c r="Z25" s="36">
        <v>617.89784469604479</v>
      </c>
      <c r="AA25" s="36">
        <v>18794.382589265613</v>
      </c>
      <c r="AB25" s="36">
        <v>15231.430670062538</v>
      </c>
      <c r="AC25" s="36">
        <v>20921.949904359393</v>
      </c>
      <c r="AD25" s="36">
        <v>34422.959373718739</v>
      </c>
      <c r="AE25" s="36">
        <v>13778.096737484404</v>
      </c>
      <c r="AF25" s="36">
        <v>28.5271875</v>
      </c>
      <c r="AG25" s="36">
        <v>20095.454198249998</v>
      </c>
      <c r="AH25" s="36">
        <v>40048.709504695595</v>
      </c>
      <c r="AI25" s="36">
        <v>6338.6659912109408</v>
      </c>
      <c r="AJ25" s="36">
        <v>50.885132812500203</v>
      </c>
      <c r="AK25" s="36">
        <v>4463.2621308671996</v>
      </c>
      <c r="AL25" s="36">
        <v>22704.684058703144</v>
      </c>
      <c r="AM25" s="36">
        <v>13787.138576007079</v>
      </c>
      <c r="AN25" s="36">
        <v>10766.888013796881</v>
      </c>
      <c r="AO25" s="36">
        <v>43014.758539472648</v>
      </c>
      <c r="AP25" s="36">
        <v>653.56594848632801</v>
      </c>
      <c r="AQ25" s="36">
        <v>33634.142934494135</v>
      </c>
      <c r="AR25" s="36">
        <v>45532.299338796918</v>
      </c>
      <c r="AS25" s="36">
        <v>53082.812824468761</v>
      </c>
      <c r="AT25" s="36">
        <v>17395.197129390624</v>
      </c>
      <c r="AU25" s="36">
        <v>44545.464373718729</v>
      </c>
      <c r="AV25" s="36">
        <v>13753.106329687462</v>
      </c>
      <c r="AW25" s="36">
        <v>25071.522583007813</v>
      </c>
      <c r="AX25" s="36">
        <v>43969.223144531286</v>
      </c>
      <c r="AY25" s="36">
        <v>31649.578406390683</v>
      </c>
    </row>
    <row r="26" spans="1:51" x14ac:dyDescent="0.25">
      <c r="A26" s="34">
        <v>44229</v>
      </c>
      <c r="B26" s="35">
        <v>1</v>
      </c>
      <c r="C26" s="36">
        <v>19702.902678013194</v>
      </c>
      <c r="D26" s="36">
        <v>30262.678169500014</v>
      </c>
      <c r="E26" s="36">
        <v>12592.156415669673</v>
      </c>
      <c r="F26" s="36">
        <v>40462.604779890644</v>
      </c>
      <c r="G26" s="36">
        <v>26332.386778703141</v>
      </c>
      <c r="H26" s="36">
        <v>6310.4900246875241</v>
      </c>
      <c r="I26" s="36">
        <v>19948.676564754915</v>
      </c>
      <c r="J26" s="36">
        <v>109.80363655090329</v>
      </c>
      <c r="K26" s="36">
        <v>13955.306091281253</v>
      </c>
      <c r="L26" s="36">
        <v>7171.4609049218852</v>
      </c>
      <c r="M26" s="36">
        <v>26980.574664917014</v>
      </c>
      <c r="N26" s="36">
        <v>11722.740382812512</v>
      </c>
      <c r="O26" s="36">
        <v>33187.885765265615</v>
      </c>
      <c r="P26" s="36">
        <v>3958.5317849726666</v>
      </c>
      <c r="Q26" s="36">
        <v>32.982440999999994</v>
      </c>
      <c r="R26" s="36">
        <v>5353.5580912851565</v>
      </c>
      <c r="S26" s="36">
        <v>39742.515940875004</v>
      </c>
      <c r="T26" s="36">
        <v>11339.455341867206</v>
      </c>
      <c r="U26" s="36">
        <v>5925.6963847656298</v>
      </c>
      <c r="V26" s="36">
        <v>51871.252014437472</v>
      </c>
      <c r="W26" s="36">
        <v>4077.0845947265702</v>
      </c>
      <c r="X26" s="36">
        <v>11123.225577326883</v>
      </c>
      <c r="Y26" s="36">
        <v>19009.921418556281</v>
      </c>
      <c r="Z26" s="36">
        <v>586.17987289428709</v>
      </c>
      <c r="AA26" s="36">
        <v>15420.578361226577</v>
      </c>
      <c r="AB26" s="36">
        <v>14054.534269023447</v>
      </c>
      <c r="AC26" s="36">
        <v>18584.817595125012</v>
      </c>
      <c r="AD26" s="36">
        <v>29342.331519937492</v>
      </c>
      <c r="AE26" s="36">
        <v>12739.440522632811</v>
      </c>
      <c r="AF26" s="36">
        <v>28.5271875</v>
      </c>
      <c r="AG26" s="36">
        <v>16999.830707312492</v>
      </c>
      <c r="AH26" s="36">
        <v>32553.146881195615</v>
      </c>
      <c r="AI26" s="36">
        <v>5311.0784179687489</v>
      </c>
      <c r="AJ26" s="36">
        <v>48.121456542969298</v>
      </c>
      <c r="AK26" s="36">
        <v>4247.5906358437514</v>
      </c>
      <c r="AL26" s="36">
        <v>19394.377230359383</v>
      </c>
      <c r="AM26" s="36">
        <v>11999.036874928976</v>
      </c>
      <c r="AN26" s="36">
        <v>9392.6466026406324</v>
      </c>
      <c r="AO26" s="36">
        <v>37831.237085277324</v>
      </c>
      <c r="AP26" s="36">
        <v>615.70591735839798</v>
      </c>
      <c r="AQ26" s="36">
        <v>31079.139238611351</v>
      </c>
      <c r="AR26" s="36">
        <v>40036.069612929758</v>
      </c>
      <c r="AS26" s="36">
        <v>45026.65345910938</v>
      </c>
      <c r="AT26" s="36">
        <v>16457.149775593749</v>
      </c>
      <c r="AU26" s="36">
        <v>38906.185379593793</v>
      </c>
      <c r="AV26" s="36">
        <v>10837.800904093761</v>
      </c>
      <c r="AW26" s="36">
        <v>22783.899612426758</v>
      </c>
      <c r="AX26" s="36">
        <v>37281.885004882824</v>
      </c>
      <c r="AY26" s="36">
        <v>29141.423114250028</v>
      </c>
    </row>
    <row r="27" spans="1:51" x14ac:dyDescent="0.25">
      <c r="A27" s="34">
        <v>44229</v>
      </c>
      <c r="B27" s="35">
        <v>2</v>
      </c>
      <c r="C27" s="36">
        <v>17923.061729825709</v>
      </c>
      <c r="D27" s="36">
        <v>27257.888181406284</v>
      </c>
      <c r="E27" s="36">
        <v>11543.359808177467</v>
      </c>
      <c r="F27" s="36">
        <v>36511.450072156251</v>
      </c>
      <c r="G27" s="36">
        <v>22431.603665890572</v>
      </c>
      <c r="H27" s="36">
        <v>6069.5237072656391</v>
      </c>
      <c r="I27" s="36">
        <v>18049.72838474709</v>
      </c>
      <c r="J27" s="36">
        <v>99.024007797241097</v>
      </c>
      <c r="K27" s="36">
        <v>11888.004528750007</v>
      </c>
      <c r="L27" s="36">
        <v>6893.6974419531352</v>
      </c>
      <c r="M27" s="36">
        <v>24445.969035599122</v>
      </c>
      <c r="N27" s="36">
        <v>10763.634175781259</v>
      </c>
      <c r="O27" s="36">
        <v>29898.082886476604</v>
      </c>
      <c r="P27" s="36">
        <v>3524.9186840117241</v>
      </c>
      <c r="Q27" s="36">
        <v>32.214750000000002</v>
      </c>
      <c r="R27" s="36">
        <v>4502.1268322421884</v>
      </c>
      <c r="S27" s="36">
        <v>34175.621379171869</v>
      </c>
      <c r="T27" s="36">
        <v>10432.733841757819</v>
      </c>
      <c r="U27" s="36">
        <v>5434.6928369140596</v>
      </c>
      <c r="V27" s="36">
        <v>45202.956147187499</v>
      </c>
      <c r="W27" s="36">
        <v>3703.9462158203082</v>
      </c>
      <c r="X27" s="36">
        <v>9803.1495744294753</v>
      </c>
      <c r="Y27" s="36">
        <v>17924.288735377897</v>
      </c>
      <c r="Z27" s="36">
        <v>555.46618698120108</v>
      </c>
      <c r="AA27" s="36">
        <v>12426.32828532034</v>
      </c>
      <c r="AB27" s="36">
        <v>13096.169373796898</v>
      </c>
      <c r="AC27" s="36">
        <v>16819.027832609376</v>
      </c>
      <c r="AD27" s="36">
        <v>24682.747478718728</v>
      </c>
      <c r="AE27" s="36">
        <v>11774.45990026563</v>
      </c>
      <c r="AF27" s="36">
        <v>28.5271875</v>
      </c>
      <c r="AG27" s="36">
        <v>14306.044974406246</v>
      </c>
      <c r="AH27" s="36">
        <v>28279.244226633142</v>
      </c>
      <c r="AI27" s="36">
        <v>4399.819018554701</v>
      </c>
      <c r="AJ27" s="36">
        <v>50.28719970703078</v>
      </c>
      <c r="AK27" s="36">
        <v>3979.4890094687594</v>
      </c>
      <c r="AL27" s="36">
        <v>16275.490992015631</v>
      </c>
      <c r="AM27" s="36">
        <v>9524.5801220071044</v>
      </c>
      <c r="AN27" s="36">
        <v>8970.3397890468805</v>
      </c>
      <c r="AO27" s="36">
        <v>32916.743629781224</v>
      </c>
      <c r="AP27" s="36">
        <v>559.16011047363304</v>
      </c>
      <c r="AQ27" s="36">
        <v>28911.507091095718</v>
      </c>
      <c r="AR27" s="36">
        <v>34934.314212398502</v>
      </c>
      <c r="AS27" s="36">
        <v>38015.644663515646</v>
      </c>
      <c r="AT27" s="36">
        <v>15689.923644343789</v>
      </c>
      <c r="AU27" s="36">
        <v>34500.905859609375</v>
      </c>
      <c r="AV27" s="36">
        <v>12822.978784156243</v>
      </c>
      <c r="AW27" s="36">
        <v>14794.292984008789</v>
      </c>
      <c r="AX27" s="36">
        <v>30941.583599853519</v>
      </c>
      <c r="AY27" s="36">
        <v>27124.51682335939</v>
      </c>
    </row>
    <row r="28" spans="1:51" x14ac:dyDescent="0.25">
      <c r="A28" s="34">
        <v>44229</v>
      </c>
      <c r="B28" s="35">
        <v>3</v>
      </c>
      <c r="C28" s="36">
        <v>17054.151176271032</v>
      </c>
      <c r="D28" s="36">
        <v>24549.48856021875</v>
      </c>
      <c r="E28" s="36">
        <v>10492.409996091539</v>
      </c>
      <c r="F28" s="36">
        <v>34175.642902046893</v>
      </c>
      <c r="G28" s="36">
        <v>19936.918615265644</v>
      </c>
      <c r="H28" s="36">
        <v>5914.8632332890593</v>
      </c>
      <c r="I28" s="36">
        <v>16968.14906600488</v>
      </c>
      <c r="J28" s="36">
        <v>94.452455520629897</v>
      </c>
      <c r="K28" s="36">
        <v>10886.985891585946</v>
      </c>
      <c r="L28" s="36">
        <v>6231.6215973281132</v>
      </c>
      <c r="M28" s="36">
        <v>23974.468372557636</v>
      </c>
      <c r="N28" s="36">
        <v>10109.904296875015</v>
      </c>
      <c r="O28" s="36">
        <v>28094.087069750007</v>
      </c>
      <c r="P28" s="36">
        <v>3444.2740145000071</v>
      </c>
      <c r="Q28" s="36">
        <v>31.552206999999996</v>
      </c>
      <c r="R28" s="36">
        <v>4046.3069611835954</v>
      </c>
      <c r="S28" s="36">
        <v>30381.89749592189</v>
      </c>
      <c r="T28" s="36">
        <v>9786.4671122968884</v>
      </c>
      <c r="U28" s="36">
        <v>5097.7292089843895</v>
      </c>
      <c r="V28" s="36">
        <v>40634.515388328138</v>
      </c>
      <c r="W28" s="36">
        <v>3632.6085205078207</v>
      </c>
      <c r="X28" s="36">
        <v>9662.145838532997</v>
      </c>
      <c r="Y28" s="36">
        <v>16713.172359520635</v>
      </c>
      <c r="Z28" s="36">
        <v>568.88252258300781</v>
      </c>
      <c r="AA28" s="36">
        <v>10297.565477015642</v>
      </c>
      <c r="AB28" s="36">
        <v>12622.714730664073</v>
      </c>
      <c r="AC28" s="36">
        <v>15903.458815578129</v>
      </c>
      <c r="AD28" s="36">
        <v>22099.853200390644</v>
      </c>
      <c r="AE28" s="36">
        <v>11205.649425750016</v>
      </c>
      <c r="AF28" s="36">
        <v>28.5271875</v>
      </c>
      <c r="AG28" s="36">
        <v>12785.049511250001</v>
      </c>
      <c r="AH28" s="36">
        <v>26561.245505164381</v>
      </c>
      <c r="AI28" s="36">
        <v>3896.6425537109403</v>
      </c>
      <c r="AJ28" s="36">
        <v>40.948427978514843</v>
      </c>
      <c r="AK28" s="36">
        <v>3827.4665478828206</v>
      </c>
      <c r="AL28" s="36">
        <v>14484.68884417188</v>
      </c>
      <c r="AM28" s="36">
        <v>8154.4708922648897</v>
      </c>
      <c r="AN28" s="36">
        <v>8483.6950115312575</v>
      </c>
      <c r="AO28" s="36">
        <v>29605.224752714803</v>
      </c>
      <c r="AP28" s="36">
        <v>554.50616455078</v>
      </c>
      <c r="AQ28" s="36">
        <v>27722.578997990284</v>
      </c>
      <c r="AR28" s="36">
        <v>32110.46338600001</v>
      </c>
      <c r="AS28" s="36">
        <v>34110.422988890656</v>
      </c>
      <c r="AT28" s="36">
        <v>15169.187973343765</v>
      </c>
      <c r="AU28" s="36">
        <v>31990.384573296913</v>
      </c>
      <c r="AV28" s="36">
        <v>12400.951115312488</v>
      </c>
      <c r="AW28" s="36">
        <v>11946.516189575212</v>
      </c>
      <c r="AX28" s="36">
        <v>27366.828026123043</v>
      </c>
      <c r="AY28" s="36">
        <v>26208.297628015713</v>
      </c>
    </row>
    <row r="29" spans="1:51" x14ac:dyDescent="0.25">
      <c r="A29" s="34">
        <v>44229</v>
      </c>
      <c r="B29" s="35">
        <v>4</v>
      </c>
      <c r="C29" s="36">
        <v>16703.163232536575</v>
      </c>
      <c r="D29" s="36">
        <v>22924.717972343795</v>
      </c>
      <c r="E29" s="36">
        <v>9474.7212005837155</v>
      </c>
      <c r="F29" s="36">
        <v>33073.597767312524</v>
      </c>
      <c r="G29" s="36">
        <v>18121.946116328105</v>
      </c>
      <c r="H29" s="36">
        <v>5793.2980801015701</v>
      </c>
      <c r="I29" s="36">
        <v>16406.073559958022</v>
      </c>
      <c r="J29" s="36">
        <v>87.989719390869212</v>
      </c>
      <c r="K29" s="36">
        <v>10441.563746093752</v>
      </c>
      <c r="L29" s="36">
        <v>5803.1009661796988</v>
      </c>
      <c r="M29" s="36">
        <v>23460.50038808984</v>
      </c>
      <c r="N29" s="36">
        <v>9313.6267968750071</v>
      </c>
      <c r="O29" s="36">
        <v>27056.852765351581</v>
      </c>
      <c r="P29" s="36">
        <v>3232.3640332812574</v>
      </c>
      <c r="Q29" s="36">
        <v>30.286113999999998</v>
      </c>
      <c r="R29" s="36">
        <v>3813.9837636562502</v>
      </c>
      <c r="S29" s="36">
        <v>28443.768452796903</v>
      </c>
      <c r="T29" s="36">
        <v>9480.4807935625249</v>
      </c>
      <c r="U29" s="36">
        <v>4993.5726689453195</v>
      </c>
      <c r="V29" s="36">
        <v>37721.87210259377</v>
      </c>
      <c r="W29" s="36">
        <v>3587.710546875011</v>
      </c>
      <c r="X29" s="36">
        <v>8867.2129807388228</v>
      </c>
      <c r="Y29" s="36">
        <v>16721.839885496855</v>
      </c>
      <c r="Z29" s="36">
        <v>557.56986999511707</v>
      </c>
      <c r="AA29" s="36">
        <v>9053.1681123125145</v>
      </c>
      <c r="AB29" s="36">
        <v>12421.139150617195</v>
      </c>
      <c r="AC29" s="36">
        <v>15568.553057703135</v>
      </c>
      <c r="AD29" s="36">
        <v>20529.24682318747</v>
      </c>
      <c r="AE29" s="36">
        <v>10671.261108234377</v>
      </c>
      <c r="AF29" s="36">
        <v>28.5271875</v>
      </c>
      <c r="AG29" s="36">
        <v>11919.325489906252</v>
      </c>
      <c r="AH29" s="36">
        <v>25003.044029289402</v>
      </c>
      <c r="AI29" s="36">
        <v>3550.7190795898491</v>
      </c>
      <c r="AJ29" s="36">
        <v>37.949511474609764</v>
      </c>
      <c r="AK29" s="36">
        <v>3759.8278248359493</v>
      </c>
      <c r="AL29" s="36">
        <v>13542.205978257834</v>
      </c>
      <c r="AM29" s="36">
        <v>7169.067761272705</v>
      </c>
      <c r="AN29" s="36">
        <v>8285.1088111250083</v>
      </c>
      <c r="AO29" s="36">
        <v>27809.173230273482</v>
      </c>
      <c r="AP29" s="36">
        <v>535.05242919921898</v>
      </c>
      <c r="AQ29" s="36">
        <v>27161.823945501987</v>
      </c>
      <c r="AR29" s="36">
        <v>30391.098827960952</v>
      </c>
      <c r="AS29" s="36">
        <v>31683.70308309378</v>
      </c>
      <c r="AT29" s="36">
        <v>14802.960611718769</v>
      </c>
      <c r="AU29" s="36">
        <v>30744.06187095317</v>
      </c>
      <c r="AV29" s="36">
        <v>11319.895388718754</v>
      </c>
      <c r="AW29" s="36">
        <v>10753.413299560558</v>
      </c>
      <c r="AX29" s="36">
        <v>25682.509844970707</v>
      </c>
      <c r="AY29" s="36">
        <v>25648.834792015678</v>
      </c>
    </row>
    <row r="30" spans="1:51" x14ac:dyDescent="0.25">
      <c r="A30" s="34">
        <v>44229</v>
      </c>
      <c r="B30" s="35">
        <v>5</v>
      </c>
      <c r="C30" s="36">
        <v>16579.128275489707</v>
      </c>
      <c r="D30" s="36">
        <v>22651.55890370312</v>
      </c>
      <c r="E30" s="36">
        <v>8667.3914154118447</v>
      </c>
      <c r="F30" s="36">
        <v>32699.66570010937</v>
      </c>
      <c r="G30" s="36">
        <v>17864.378406249998</v>
      </c>
      <c r="H30" s="36">
        <v>5859.6139308203219</v>
      </c>
      <c r="I30" s="36">
        <v>16215.197197176749</v>
      </c>
      <c r="J30" s="36">
        <v>85.644958496093707</v>
      </c>
      <c r="K30" s="36">
        <v>10073.837982195317</v>
      </c>
      <c r="L30" s="36">
        <v>5747.5133926015742</v>
      </c>
      <c r="M30" s="36">
        <v>23266.836953921895</v>
      </c>
      <c r="N30" s="36">
        <v>9259.3060390625069</v>
      </c>
      <c r="O30" s="36">
        <v>26798.754923625038</v>
      </c>
      <c r="P30" s="36">
        <v>3225.3166491757929</v>
      </c>
      <c r="Q30" s="36">
        <v>30.682445999999999</v>
      </c>
      <c r="R30" s="36">
        <v>3648.7979276972665</v>
      </c>
      <c r="S30" s="36">
        <v>27549.884649648473</v>
      </c>
      <c r="T30" s="36">
        <v>9450.44615794532</v>
      </c>
      <c r="U30" s="36">
        <v>4913.0786025390707</v>
      </c>
      <c r="V30" s="36">
        <v>36235.449734937531</v>
      </c>
      <c r="W30" s="36">
        <v>3442.6617187499996</v>
      </c>
      <c r="X30" s="36">
        <v>8814.1682667973</v>
      </c>
      <c r="Y30" s="36">
        <v>16869.452008916098</v>
      </c>
      <c r="Z30" s="36">
        <v>587.02393508911132</v>
      </c>
      <c r="AA30" s="36">
        <v>8516.6184568359276</v>
      </c>
      <c r="AB30" s="36">
        <v>12484.723177234393</v>
      </c>
      <c r="AC30" s="36">
        <v>15335.213831640627</v>
      </c>
      <c r="AD30" s="36">
        <v>20100.829421593757</v>
      </c>
      <c r="AE30" s="36">
        <v>11143.387651804693</v>
      </c>
      <c r="AF30" s="36">
        <v>28.5271875</v>
      </c>
      <c r="AG30" s="36">
        <v>11515.097218531255</v>
      </c>
      <c r="AH30" s="36">
        <v>24027.802352883136</v>
      </c>
      <c r="AI30" s="36">
        <v>3455.2026489257819</v>
      </c>
      <c r="AJ30" s="36">
        <v>40.622132568359817</v>
      </c>
      <c r="AK30" s="36">
        <v>3662.9238613906191</v>
      </c>
      <c r="AL30" s="36">
        <v>12914.881935062507</v>
      </c>
      <c r="AM30" s="36">
        <v>6807.2941162102125</v>
      </c>
      <c r="AN30" s="36">
        <v>8037.1605086093805</v>
      </c>
      <c r="AO30" s="36">
        <v>26340.167270718768</v>
      </c>
      <c r="AP30" s="36">
        <v>515.59006500244095</v>
      </c>
      <c r="AQ30" s="36">
        <v>26770.668022134709</v>
      </c>
      <c r="AR30" s="36">
        <v>29896.903056464911</v>
      </c>
      <c r="AS30" s="36">
        <v>30586.426314390646</v>
      </c>
      <c r="AT30" s="36">
        <v>14894.286557000023</v>
      </c>
      <c r="AU30" s="36">
        <v>30319.710563421919</v>
      </c>
      <c r="AV30" s="36">
        <v>11442.904415812516</v>
      </c>
      <c r="AW30" s="36">
        <v>10290.806015014659</v>
      </c>
      <c r="AX30" s="36">
        <v>24715.939251709009</v>
      </c>
      <c r="AY30" s="36">
        <v>25476.535166109355</v>
      </c>
    </row>
    <row r="31" spans="1:51" x14ac:dyDescent="0.25">
      <c r="A31" s="34">
        <v>44229</v>
      </c>
      <c r="B31" s="35">
        <v>6</v>
      </c>
      <c r="C31" s="36">
        <v>16514.54943113817</v>
      </c>
      <c r="D31" s="36">
        <v>23444.459561515632</v>
      </c>
      <c r="E31" s="36">
        <v>8463.543503474355</v>
      </c>
      <c r="F31" s="36">
        <v>32749.032165234436</v>
      </c>
      <c r="G31" s="36">
        <v>18284.150789890638</v>
      </c>
      <c r="H31" s="36">
        <v>6099.3607644218737</v>
      </c>
      <c r="I31" s="36">
        <v>16649.452463567428</v>
      </c>
      <c r="J31" s="36">
        <v>88.381896972656307</v>
      </c>
      <c r="K31" s="36">
        <v>10288.934669242206</v>
      </c>
      <c r="L31" s="36">
        <v>5782.7313616250403</v>
      </c>
      <c r="M31" s="36">
        <v>23166.516271047865</v>
      </c>
      <c r="N31" s="36">
        <v>9314.5807753906429</v>
      </c>
      <c r="O31" s="36">
        <v>27516.301868937524</v>
      </c>
      <c r="P31" s="36">
        <v>2981.9664012929848</v>
      </c>
      <c r="Q31" s="36">
        <v>30.612166999999999</v>
      </c>
      <c r="R31" s="36">
        <v>3639.9552762636727</v>
      </c>
      <c r="S31" s="36">
        <v>27814.310400687511</v>
      </c>
      <c r="T31" s="36">
        <v>9505.237670320339</v>
      </c>
      <c r="U31" s="36">
        <v>4950.9226816406299</v>
      </c>
      <c r="V31" s="36">
        <v>35614.051038140642</v>
      </c>
      <c r="W31" s="36">
        <v>3387.5679931640598</v>
      </c>
      <c r="X31" s="36">
        <v>8916.805853159758</v>
      </c>
      <c r="Y31" s="36">
        <v>17039.271216093639</v>
      </c>
      <c r="Z31" s="36">
        <v>623.19399307250978</v>
      </c>
      <c r="AA31" s="36">
        <v>9074.87392647659</v>
      </c>
      <c r="AB31" s="36">
        <v>12804.084738671894</v>
      </c>
      <c r="AC31" s="36">
        <v>15198.13593003124</v>
      </c>
      <c r="AD31" s="36">
        <v>20345.779872140622</v>
      </c>
      <c r="AE31" s="36">
        <v>11744.366514734382</v>
      </c>
      <c r="AF31" s="36">
        <v>28.5271875</v>
      </c>
      <c r="AG31" s="36">
        <v>11735.973338968755</v>
      </c>
      <c r="AH31" s="36">
        <v>24378.949700008139</v>
      </c>
      <c r="AI31" s="36">
        <v>3497.9584472656247</v>
      </c>
      <c r="AJ31" s="36">
        <v>40.529405761718863</v>
      </c>
      <c r="AK31" s="36">
        <v>3682.6440390156308</v>
      </c>
      <c r="AL31" s="36">
        <v>13033.438941625016</v>
      </c>
      <c r="AM31" s="36">
        <v>8405.5747534523998</v>
      </c>
      <c r="AN31" s="36">
        <v>7656.6492951640694</v>
      </c>
      <c r="AO31" s="36">
        <v>25233.744808800799</v>
      </c>
      <c r="AP31" s="36">
        <v>530.83316040039097</v>
      </c>
      <c r="AQ31" s="36">
        <v>26990.502602177796</v>
      </c>
      <c r="AR31" s="36">
        <v>30050.156863339904</v>
      </c>
      <c r="AS31" s="36">
        <v>31136.96864980469</v>
      </c>
      <c r="AT31" s="36">
        <v>14733.555244968766</v>
      </c>
      <c r="AU31" s="36">
        <v>30591.694537140625</v>
      </c>
      <c r="AV31" s="36">
        <v>12134.92975587504</v>
      </c>
      <c r="AW31" s="36">
        <v>9844.8953704834148</v>
      </c>
      <c r="AX31" s="36">
        <v>24797.525115966808</v>
      </c>
      <c r="AY31" s="36">
        <v>25754.261888703208</v>
      </c>
    </row>
    <row r="32" spans="1:51" x14ac:dyDescent="0.25">
      <c r="A32" s="34">
        <v>44229</v>
      </c>
      <c r="B32" s="35">
        <v>7</v>
      </c>
      <c r="C32" s="36">
        <v>17603.26133535691</v>
      </c>
      <c r="D32" s="36">
        <v>24977.458829750016</v>
      </c>
      <c r="E32" s="36">
        <v>9581.3968687399774</v>
      </c>
      <c r="F32" s="36">
        <v>34621.820564843772</v>
      </c>
      <c r="G32" s="36">
        <v>18789.815826875001</v>
      </c>
      <c r="H32" s="36">
        <v>5874.7864766953335</v>
      </c>
      <c r="I32" s="36">
        <v>18477.014085336934</v>
      </c>
      <c r="J32" s="36">
        <v>86.193862915039105</v>
      </c>
      <c r="K32" s="36">
        <v>10995.988975398437</v>
      </c>
      <c r="L32" s="36">
        <v>6359.8471965937551</v>
      </c>
      <c r="M32" s="36">
        <v>23464.771212558378</v>
      </c>
      <c r="N32" s="36">
        <v>9594.6620703125081</v>
      </c>
      <c r="O32" s="36">
        <v>30158.544815625017</v>
      </c>
      <c r="P32" s="36">
        <v>3645.1876076640783</v>
      </c>
      <c r="Q32" s="36">
        <v>30.576115999999999</v>
      </c>
      <c r="R32" s="36">
        <v>3790.0757604531273</v>
      </c>
      <c r="S32" s="36">
        <v>29688.185794023462</v>
      </c>
      <c r="T32" s="36">
        <v>9622.277163476585</v>
      </c>
      <c r="U32" s="36">
        <v>5056.5551035156304</v>
      </c>
      <c r="V32" s="36">
        <v>38077.671016250017</v>
      </c>
      <c r="W32" s="36">
        <v>3454.0604980468879</v>
      </c>
      <c r="X32" s="36">
        <v>9359.4320796411375</v>
      </c>
      <c r="Y32" s="36">
        <v>17404.778764477142</v>
      </c>
      <c r="Z32" s="36">
        <v>648.46886199951177</v>
      </c>
      <c r="AA32" s="36">
        <v>10591.018518835956</v>
      </c>
      <c r="AB32" s="36">
        <v>13835.348471531273</v>
      </c>
      <c r="AC32" s="36">
        <v>16011.753926046886</v>
      </c>
      <c r="AD32" s="36">
        <v>21859.748494140655</v>
      </c>
      <c r="AE32" s="36">
        <v>11453.290786390604</v>
      </c>
      <c r="AF32" s="36">
        <v>28.5271875</v>
      </c>
      <c r="AG32" s="36">
        <v>12813.717036749993</v>
      </c>
      <c r="AH32" s="36">
        <v>26043.068772945648</v>
      </c>
      <c r="AI32" s="36">
        <v>3771.7260131835901</v>
      </c>
      <c r="AJ32" s="36">
        <v>38.670137451172934</v>
      </c>
      <c r="AK32" s="36">
        <v>3787.6801557457056</v>
      </c>
      <c r="AL32" s="36">
        <v>13581.290646476582</v>
      </c>
      <c r="AM32" s="36">
        <v>8659.6641325148903</v>
      </c>
      <c r="AN32" s="36">
        <v>8404.0907595000208</v>
      </c>
      <c r="AO32" s="36">
        <v>26980.586222570295</v>
      </c>
      <c r="AP32" s="36">
        <v>538.64259338378906</v>
      </c>
      <c r="AQ32" s="36">
        <v>29045.769675916032</v>
      </c>
      <c r="AR32" s="36">
        <v>32121.812016730488</v>
      </c>
      <c r="AS32" s="36">
        <v>33805.282149468796</v>
      </c>
      <c r="AT32" s="36">
        <v>15567.062717874989</v>
      </c>
      <c r="AU32" s="36">
        <v>32980.793923281286</v>
      </c>
      <c r="AV32" s="36">
        <v>12941.137649062539</v>
      </c>
      <c r="AW32" s="36">
        <v>9413.8549652099719</v>
      </c>
      <c r="AX32" s="36">
        <v>26255.74501831055</v>
      </c>
      <c r="AY32" s="36">
        <v>27499.993592828203</v>
      </c>
    </row>
    <row r="33" spans="1:51" x14ac:dyDescent="0.25">
      <c r="A33" s="34">
        <v>44229</v>
      </c>
      <c r="B33" s="35">
        <v>8</v>
      </c>
      <c r="C33" s="36">
        <v>20236.154279184975</v>
      </c>
      <c r="D33" s="36">
        <v>27021.165001781243</v>
      </c>
      <c r="E33" s="36">
        <v>10733.314604411842</v>
      </c>
      <c r="F33" s="36">
        <v>39525.835112687477</v>
      </c>
      <c r="G33" s="36">
        <v>20345.626213063966</v>
      </c>
      <c r="H33" s="36">
        <v>6870.3840148984536</v>
      </c>
      <c r="I33" s="36">
        <v>22120.770547208063</v>
      </c>
      <c r="J33" s="36">
        <v>102.51051712036141</v>
      </c>
      <c r="K33" s="36">
        <v>12357.763372937519</v>
      </c>
      <c r="L33" s="36">
        <v>6852.5203230390644</v>
      </c>
      <c r="M33" s="36">
        <v>25670.37396642016</v>
      </c>
      <c r="N33" s="36">
        <v>9522.6237832031293</v>
      </c>
      <c r="O33" s="36">
        <v>34553.559183125042</v>
      </c>
      <c r="P33" s="36">
        <v>3483.6064312784661</v>
      </c>
      <c r="Q33" s="36">
        <v>31.466365</v>
      </c>
      <c r="R33" s="36">
        <v>3587.2490548339847</v>
      </c>
      <c r="S33" s="36">
        <v>31298.765844781283</v>
      </c>
      <c r="T33" s="36">
        <v>9293.7330012890743</v>
      </c>
      <c r="U33" s="36">
        <v>4534.5847773437599</v>
      </c>
      <c r="V33" s="36">
        <v>40629.050456703138</v>
      </c>
      <c r="W33" s="36">
        <v>3996.6253417968906</v>
      </c>
      <c r="X33" s="36">
        <v>9643.5590872958601</v>
      </c>
      <c r="Y33" s="36">
        <v>19324.155014143296</v>
      </c>
      <c r="Z33" s="36">
        <v>651.24651779174803</v>
      </c>
      <c r="AA33" s="36">
        <v>12218.428567664074</v>
      </c>
      <c r="AB33" s="36">
        <v>17571.167773484391</v>
      </c>
      <c r="AC33" s="36">
        <v>16810.304008609382</v>
      </c>
      <c r="AD33" s="36">
        <v>21785.976986875005</v>
      </c>
      <c r="AE33" s="36">
        <v>11739.081176703137</v>
      </c>
      <c r="AF33" s="36">
        <v>28.5271875</v>
      </c>
      <c r="AG33" s="36">
        <v>14017.07328378125</v>
      </c>
      <c r="AH33" s="36">
        <v>25300.379893476889</v>
      </c>
      <c r="AI33" s="36">
        <v>3460.8622147161386</v>
      </c>
      <c r="AJ33" s="36">
        <v>62.85630151367296</v>
      </c>
      <c r="AK33" s="36">
        <v>3696.3583316711047</v>
      </c>
      <c r="AL33" s="36">
        <v>13680.711131859403</v>
      </c>
      <c r="AM33" s="36">
        <v>8372.8927302649317</v>
      </c>
      <c r="AN33" s="36">
        <v>9024.903748000017</v>
      </c>
      <c r="AO33" s="36">
        <v>29569.914289925753</v>
      </c>
      <c r="AP33" s="36">
        <v>471.66610717773398</v>
      </c>
      <c r="AQ33" s="36">
        <v>34148.305201916046</v>
      </c>
      <c r="AR33" s="36">
        <v>35535.973687226608</v>
      </c>
      <c r="AS33" s="36">
        <v>35691.21057082816</v>
      </c>
      <c r="AT33" s="36">
        <v>17073.809628984392</v>
      </c>
      <c r="AU33" s="36">
        <v>37191.20641970315</v>
      </c>
      <c r="AV33" s="36">
        <v>12303.123259328095</v>
      </c>
      <c r="AW33" s="36">
        <v>8697.1891479492278</v>
      </c>
      <c r="AX33" s="36">
        <v>26252.260667724637</v>
      </c>
      <c r="AY33" s="36">
        <v>33111.812219921951</v>
      </c>
    </row>
    <row r="34" spans="1:51" x14ac:dyDescent="0.25">
      <c r="A34" s="34">
        <v>44229</v>
      </c>
      <c r="B34" s="35">
        <v>9</v>
      </c>
      <c r="C34" s="36">
        <v>24254.038297981908</v>
      </c>
      <c r="D34" s="36">
        <v>31350.021974437488</v>
      </c>
      <c r="E34" s="36">
        <v>12208.151886716561</v>
      </c>
      <c r="F34" s="36">
        <v>47112.581121281255</v>
      </c>
      <c r="G34" s="36">
        <v>25722.964937255394</v>
      </c>
      <c r="H34" s="36">
        <v>8602.6555573281312</v>
      </c>
      <c r="I34" s="36">
        <v>26876.262860352563</v>
      </c>
      <c r="J34" s="36">
        <v>111.3559379577637</v>
      </c>
      <c r="K34" s="36">
        <v>14502.339098867198</v>
      </c>
      <c r="L34" s="36">
        <v>8345.8097044063215</v>
      </c>
      <c r="M34" s="36">
        <v>31056.457723177937</v>
      </c>
      <c r="N34" s="36">
        <v>10731.739726562511</v>
      </c>
      <c r="O34" s="36">
        <v>40404.903325078143</v>
      </c>
      <c r="P34" s="36">
        <v>3565.798640486757</v>
      </c>
      <c r="Q34" s="36">
        <v>32.161614999999998</v>
      </c>
      <c r="R34" s="36">
        <v>3913.8521878398433</v>
      </c>
      <c r="S34" s="36">
        <v>35613.670136890643</v>
      </c>
      <c r="T34" s="36">
        <v>10438.402615156276</v>
      </c>
      <c r="U34" s="36">
        <v>5122.5757587890712</v>
      </c>
      <c r="V34" s="36">
        <v>44828.327095109409</v>
      </c>
      <c r="W34" s="36">
        <v>4962.6882324218795</v>
      </c>
      <c r="X34" s="36">
        <v>12027.741503740428</v>
      </c>
      <c r="Y34" s="36">
        <v>22637.06864345985</v>
      </c>
      <c r="Z34" s="36">
        <v>666.72995697021474</v>
      </c>
      <c r="AA34" s="36">
        <v>15585.478673492271</v>
      </c>
      <c r="AB34" s="36">
        <v>21194.196751937528</v>
      </c>
      <c r="AC34" s="36">
        <v>19531.091592140634</v>
      </c>
      <c r="AD34" s="36">
        <v>23925.511976593756</v>
      </c>
      <c r="AE34" s="36">
        <v>11115.506870484409</v>
      </c>
      <c r="AF34" s="36">
        <v>28.5271875</v>
      </c>
      <c r="AG34" s="36">
        <v>15746.438933750009</v>
      </c>
      <c r="AH34" s="36">
        <v>27411.44240207065</v>
      </c>
      <c r="AI34" s="36">
        <v>4103.9931287407753</v>
      </c>
      <c r="AJ34" s="36">
        <v>98.321294189453965</v>
      </c>
      <c r="AK34" s="36">
        <v>3257.2568800703111</v>
      </c>
      <c r="AL34" s="36">
        <v>14138.310997328172</v>
      </c>
      <c r="AM34" s="36">
        <v>9722.9867787649018</v>
      </c>
      <c r="AN34" s="36">
        <v>9599.3960493437608</v>
      </c>
      <c r="AO34" s="36">
        <v>34436.714795003914</v>
      </c>
      <c r="AP34" s="36">
        <v>508.27066802978601</v>
      </c>
      <c r="AQ34" s="36">
        <v>41428.196527251916</v>
      </c>
      <c r="AR34" s="36">
        <v>42681.354275882783</v>
      </c>
      <c r="AS34" s="36">
        <v>39509.052013546869</v>
      </c>
      <c r="AT34" s="36">
        <v>20725.271990671932</v>
      </c>
      <c r="AU34" s="36">
        <v>42923.140680109362</v>
      </c>
      <c r="AV34" s="36">
        <v>14368.366080562488</v>
      </c>
      <c r="AW34" s="36">
        <v>8537.8993988037146</v>
      </c>
      <c r="AX34" s="36">
        <v>28366.407025146495</v>
      </c>
      <c r="AY34" s="36">
        <v>40948.412722843685</v>
      </c>
    </row>
    <row r="35" spans="1:51" x14ac:dyDescent="0.25">
      <c r="A35" s="34">
        <v>44229</v>
      </c>
      <c r="B35" s="35">
        <v>10</v>
      </c>
      <c r="C35" s="36">
        <v>27400.939728372545</v>
      </c>
      <c r="D35" s="36">
        <v>35322.03061562503</v>
      </c>
      <c r="E35" s="36">
        <v>13429.202687310282</v>
      </c>
      <c r="F35" s="36">
        <v>53182.543733062455</v>
      </c>
      <c r="G35" s="36">
        <v>31173.582200571673</v>
      </c>
      <c r="H35" s="36">
        <v>9375.5792618906307</v>
      </c>
      <c r="I35" s="36">
        <v>30863.825700626017</v>
      </c>
      <c r="J35" s="36">
        <v>126.6682205200196</v>
      </c>
      <c r="K35" s="36">
        <v>16382.84005000003</v>
      </c>
      <c r="L35" s="36">
        <v>9034.8244890156238</v>
      </c>
      <c r="M35" s="36">
        <v>34606.499054294938</v>
      </c>
      <c r="N35" s="36">
        <v>12443.081306640639</v>
      </c>
      <c r="O35" s="36">
        <v>45150.396763156263</v>
      </c>
      <c r="P35" s="36">
        <v>3898.9628821114929</v>
      </c>
      <c r="Q35" s="36">
        <v>32.448082999999997</v>
      </c>
      <c r="R35" s="36">
        <v>4367.4059460429689</v>
      </c>
      <c r="S35" s="36">
        <v>39934.002515546897</v>
      </c>
      <c r="T35" s="36">
        <v>12061.614886718766</v>
      </c>
      <c r="U35" s="36">
        <v>5547.3118330078196</v>
      </c>
      <c r="V35" s="36">
        <v>49567.41919534374</v>
      </c>
      <c r="W35" s="36">
        <v>5644.2838378906208</v>
      </c>
      <c r="X35" s="36">
        <v>13701.43464362801</v>
      </c>
      <c r="Y35" s="36">
        <v>25248.66897458956</v>
      </c>
      <c r="Z35" s="36">
        <v>633.57910903930667</v>
      </c>
      <c r="AA35" s="36">
        <v>18200.791168484368</v>
      </c>
      <c r="AB35" s="36">
        <v>23310.059730828143</v>
      </c>
      <c r="AC35" s="36">
        <v>22212.974011937491</v>
      </c>
      <c r="AD35" s="36">
        <v>26806.80195984375</v>
      </c>
      <c r="AE35" s="36">
        <v>11925.773736515654</v>
      </c>
      <c r="AF35" s="36">
        <v>28.5271875</v>
      </c>
      <c r="AG35" s="36">
        <v>17652.044999749996</v>
      </c>
      <c r="AH35" s="36">
        <v>31399.281874383123</v>
      </c>
      <c r="AI35" s="36">
        <v>5050.0235622448808</v>
      </c>
      <c r="AJ35" s="36">
        <v>115.48219897460902</v>
      </c>
      <c r="AK35" s="36">
        <v>2875.8760348734345</v>
      </c>
      <c r="AL35" s="36">
        <v>15410.055268812519</v>
      </c>
      <c r="AM35" s="36">
        <v>11743.550464835202</v>
      </c>
      <c r="AN35" s="36">
        <v>9863.2462175000092</v>
      </c>
      <c r="AO35" s="36">
        <v>39031.552232398419</v>
      </c>
      <c r="AP35" s="36">
        <v>766.11288452148494</v>
      </c>
      <c r="AQ35" s="36">
        <v>48066.407470087943</v>
      </c>
      <c r="AR35" s="36">
        <v>48657.813104890636</v>
      </c>
      <c r="AS35" s="36">
        <v>43806.808513453194</v>
      </c>
      <c r="AT35" s="36">
        <v>23081.550237546879</v>
      </c>
      <c r="AU35" s="36">
        <v>47032.980274781235</v>
      </c>
      <c r="AV35" s="36">
        <v>16905.795416125024</v>
      </c>
      <c r="AW35" s="36">
        <v>8770.9806365966888</v>
      </c>
      <c r="AX35" s="36">
        <v>31562.660258789088</v>
      </c>
      <c r="AY35" s="36">
        <v>46559.83664854685</v>
      </c>
    </row>
    <row r="36" spans="1:51" x14ac:dyDescent="0.25">
      <c r="A36" s="34">
        <v>44229</v>
      </c>
      <c r="B36" s="35">
        <v>11</v>
      </c>
      <c r="C36" s="36">
        <v>29159.77209599753</v>
      </c>
      <c r="D36" s="36">
        <v>37778.547425531237</v>
      </c>
      <c r="E36" s="36">
        <v>15468.106636341559</v>
      </c>
      <c r="F36" s="36">
        <v>57254.117570406241</v>
      </c>
      <c r="G36" s="36">
        <v>34166.335422294156</v>
      </c>
      <c r="H36" s="36">
        <v>9330.4062257343994</v>
      </c>
      <c r="I36" s="36">
        <v>33553.405199672859</v>
      </c>
      <c r="J36" s="36">
        <v>137.70947647094729</v>
      </c>
      <c r="K36" s="36">
        <v>17337.057726703151</v>
      </c>
      <c r="L36" s="36">
        <v>9790.8343602734185</v>
      </c>
      <c r="M36" s="36">
        <v>35778.212396541217</v>
      </c>
      <c r="N36" s="36">
        <v>14386.888923828141</v>
      </c>
      <c r="O36" s="36">
        <v>48361.881950578158</v>
      </c>
      <c r="P36" s="36">
        <v>3045.5442198196024</v>
      </c>
      <c r="Q36" s="36">
        <v>33.066224999999996</v>
      </c>
      <c r="R36" s="36">
        <v>4721.9398046132828</v>
      </c>
      <c r="S36" s="36">
        <v>42622.773133265619</v>
      </c>
      <c r="T36" s="36">
        <v>13720.428476695319</v>
      </c>
      <c r="U36" s="36">
        <v>6448.8906757812592</v>
      </c>
      <c r="V36" s="36">
        <v>54424.217448656251</v>
      </c>
      <c r="W36" s="36">
        <v>5775.6598876953212</v>
      </c>
      <c r="X36" s="36">
        <v>13998.107108779841</v>
      </c>
      <c r="Y36" s="36">
        <v>25894.06366119509</v>
      </c>
      <c r="Z36" s="36">
        <v>616.95093170166012</v>
      </c>
      <c r="AA36" s="36">
        <v>19615.195756671936</v>
      </c>
      <c r="AB36" s="36">
        <v>24470.730391125009</v>
      </c>
      <c r="AC36" s="36">
        <v>23921.801738968737</v>
      </c>
      <c r="AD36" s="36">
        <v>28993.583281500018</v>
      </c>
      <c r="AE36" s="36">
        <v>13302.93586538031</v>
      </c>
      <c r="AF36" s="36">
        <v>28.5271875</v>
      </c>
      <c r="AG36" s="36">
        <v>18674.925794374994</v>
      </c>
      <c r="AH36" s="36">
        <v>33924.103439101928</v>
      </c>
      <c r="AI36" s="36">
        <v>5356.8412781491634</v>
      </c>
      <c r="AJ36" s="36">
        <v>123.2651464843749</v>
      </c>
      <c r="AK36" s="36">
        <v>2321.8742401817253</v>
      </c>
      <c r="AL36" s="36">
        <v>16485.044961937532</v>
      </c>
      <c r="AM36" s="36">
        <v>10534.086928069575</v>
      </c>
      <c r="AN36" s="36">
        <v>10218.023773046893</v>
      </c>
      <c r="AO36" s="36">
        <v>44001.087850007832</v>
      </c>
      <c r="AP36" s="36">
        <v>841.72142028808696</v>
      </c>
      <c r="AQ36" s="36">
        <v>52677.649446853502</v>
      </c>
      <c r="AR36" s="36">
        <v>51193.361777523416</v>
      </c>
      <c r="AS36" s="36">
        <v>46623.289225640619</v>
      </c>
      <c r="AT36" s="36">
        <v>23919.223740968748</v>
      </c>
      <c r="AU36" s="36">
        <v>49240.593570156234</v>
      </c>
      <c r="AV36" s="36">
        <v>18134.74642956255</v>
      </c>
      <c r="AW36" s="36">
        <v>9177.3875122070513</v>
      </c>
      <c r="AX36" s="36">
        <v>34082.351250000051</v>
      </c>
      <c r="AY36" s="36">
        <v>49978.120156062549</v>
      </c>
    </row>
    <row r="37" spans="1:51" x14ac:dyDescent="0.25">
      <c r="A37" s="34">
        <v>44229</v>
      </c>
      <c r="B37" s="35">
        <v>12</v>
      </c>
      <c r="C37" s="36">
        <v>30315.920569934999</v>
      </c>
      <c r="D37" s="36">
        <v>39193.150372062497</v>
      </c>
      <c r="E37" s="36">
        <v>17807.766718982159</v>
      </c>
      <c r="F37" s="36">
        <v>59975.57404981256</v>
      </c>
      <c r="G37" s="36">
        <v>35479.626105009418</v>
      </c>
      <c r="H37" s="36">
        <v>9109.5923177343939</v>
      </c>
      <c r="I37" s="36">
        <v>35055.185522501015</v>
      </c>
      <c r="J37" s="36">
        <v>144.95368957519528</v>
      </c>
      <c r="K37" s="36">
        <v>18090.282941734386</v>
      </c>
      <c r="L37" s="36">
        <v>10237.367919312512</v>
      </c>
      <c r="M37" s="36">
        <v>37227.033476351535</v>
      </c>
      <c r="N37" s="36">
        <v>15881.038570312492</v>
      </c>
      <c r="O37" s="36">
        <v>50316.203220546864</v>
      </c>
      <c r="P37" s="36">
        <v>3541.4864820913745</v>
      </c>
      <c r="Q37" s="36">
        <v>33.440554999999996</v>
      </c>
      <c r="R37" s="36">
        <v>5032.9989625390635</v>
      </c>
      <c r="S37" s="36">
        <v>44546.91457698436</v>
      </c>
      <c r="T37" s="36">
        <v>15068.324219375028</v>
      </c>
      <c r="U37" s="36">
        <v>7436.4062207031302</v>
      </c>
      <c r="V37" s="36">
        <v>57571.188377468759</v>
      </c>
      <c r="W37" s="36">
        <v>6026.2656005859399</v>
      </c>
      <c r="X37" s="36">
        <v>13552.327572312181</v>
      </c>
      <c r="Y37" s="36">
        <v>25971.520432839818</v>
      </c>
      <c r="Z37" s="36">
        <v>623.23672042846704</v>
      </c>
      <c r="AA37" s="36">
        <v>20467.810613640679</v>
      </c>
      <c r="AB37" s="36">
        <v>25014.950800828155</v>
      </c>
      <c r="AC37" s="36">
        <v>25628.142641609371</v>
      </c>
      <c r="AD37" s="36">
        <v>30901.584424656252</v>
      </c>
      <c r="AE37" s="36">
        <v>11595.774196994253</v>
      </c>
      <c r="AF37" s="36">
        <v>28.5271875</v>
      </c>
      <c r="AG37" s="36">
        <v>19400.619698031256</v>
      </c>
      <c r="AH37" s="36">
        <v>36246.250150289379</v>
      </c>
      <c r="AI37" s="36">
        <v>5748.3964433380925</v>
      </c>
      <c r="AJ37" s="36">
        <v>119.65549536132787</v>
      </c>
      <c r="AK37" s="36">
        <v>2389.6599291083962</v>
      </c>
      <c r="AL37" s="36">
        <v>17683.784242109406</v>
      </c>
      <c r="AM37" s="36">
        <v>12383.809655210218</v>
      </c>
      <c r="AN37" s="36">
        <v>10107.072791562519</v>
      </c>
      <c r="AO37" s="36">
        <v>46830.7443460625</v>
      </c>
      <c r="AP37" s="36">
        <v>876.11872052099534</v>
      </c>
      <c r="AQ37" s="36">
        <v>54921.475338744123</v>
      </c>
      <c r="AR37" s="36">
        <v>53333.432056211008</v>
      </c>
      <c r="AS37" s="36">
        <v>49059.187969796913</v>
      </c>
      <c r="AT37" s="36">
        <v>24455.515749343736</v>
      </c>
      <c r="AU37" s="36">
        <v>51390.613038671865</v>
      </c>
      <c r="AV37" s="36">
        <v>18149.373344999985</v>
      </c>
      <c r="AW37" s="36">
        <v>8225.2203063964935</v>
      </c>
      <c r="AX37" s="36">
        <v>36108.710355224626</v>
      </c>
      <c r="AY37" s="36">
        <v>52493.457563718708</v>
      </c>
    </row>
    <row r="38" spans="1:51" x14ac:dyDescent="0.25">
      <c r="A38" s="34">
        <v>44229</v>
      </c>
      <c r="B38" s="35">
        <v>13</v>
      </c>
      <c r="C38" s="36">
        <v>31910.620970935008</v>
      </c>
      <c r="D38" s="36">
        <v>40423.929925937518</v>
      </c>
      <c r="E38" s="36">
        <v>18695.310563716557</v>
      </c>
      <c r="F38" s="36">
        <v>62568.160412562574</v>
      </c>
      <c r="G38" s="36">
        <v>37154.39814027206</v>
      </c>
      <c r="H38" s="36">
        <v>9477.3109169218915</v>
      </c>
      <c r="I38" s="36">
        <v>36332.803457165035</v>
      </c>
      <c r="J38" s="36">
        <v>160.04482650756839</v>
      </c>
      <c r="K38" s="36">
        <v>18775.4200421719</v>
      </c>
      <c r="L38" s="36">
        <v>10077.154066429683</v>
      </c>
      <c r="M38" s="36">
        <v>37908.934774324036</v>
      </c>
      <c r="N38" s="36">
        <v>17122.950789062492</v>
      </c>
      <c r="O38" s="36">
        <v>52226.574753796871</v>
      </c>
      <c r="P38" s="36">
        <v>3392.5083678516321</v>
      </c>
      <c r="Q38" s="36">
        <v>35.452686999999997</v>
      </c>
      <c r="R38" s="36">
        <v>5457.4367052929701</v>
      </c>
      <c r="S38" s="36">
        <v>47072.352319375008</v>
      </c>
      <c r="T38" s="36">
        <v>16254.487613671898</v>
      </c>
      <c r="U38" s="36">
        <v>8224.3232187500198</v>
      </c>
      <c r="V38" s="36">
        <v>60394.290461906232</v>
      </c>
      <c r="W38" s="36">
        <v>6216.8039794921997</v>
      </c>
      <c r="X38" s="36">
        <v>14019.407610810842</v>
      </c>
      <c r="Y38" s="36">
        <v>25622.206935008318</v>
      </c>
      <c r="Z38" s="36">
        <v>598.56308456420879</v>
      </c>
      <c r="AA38" s="36">
        <v>20927.194534421862</v>
      </c>
      <c r="AB38" s="36">
        <v>25657.726840421921</v>
      </c>
      <c r="AC38" s="36">
        <v>27009.692735000019</v>
      </c>
      <c r="AD38" s="36">
        <v>33382.067606593737</v>
      </c>
      <c r="AE38" s="36">
        <v>11966.143141523782</v>
      </c>
      <c r="AF38" s="36">
        <v>28.5271875</v>
      </c>
      <c r="AG38" s="36">
        <v>20394.313733531249</v>
      </c>
      <c r="AH38" s="36">
        <v>37818.172513008132</v>
      </c>
      <c r="AI38" s="36">
        <v>5880.1795310544621</v>
      </c>
      <c r="AJ38" s="36">
        <v>125.82736169433593</v>
      </c>
      <c r="AK38" s="36">
        <v>2415.0850625627959</v>
      </c>
      <c r="AL38" s="36">
        <v>18743.204682171898</v>
      </c>
      <c r="AM38" s="36">
        <v>12830.359106022712</v>
      </c>
      <c r="AN38" s="36">
        <v>10971.294685687501</v>
      </c>
      <c r="AO38" s="36">
        <v>49144.056634867251</v>
      </c>
      <c r="AP38" s="36">
        <v>843.32521113769508</v>
      </c>
      <c r="AQ38" s="36">
        <v>55847.067490009838</v>
      </c>
      <c r="AR38" s="36">
        <v>54689.673103632857</v>
      </c>
      <c r="AS38" s="36">
        <v>51477.397767343806</v>
      </c>
      <c r="AT38" s="36">
        <v>24676.786016593756</v>
      </c>
      <c r="AU38" s="36">
        <v>54248.59925518751</v>
      </c>
      <c r="AV38" s="36">
        <v>18495.457909156241</v>
      </c>
      <c r="AW38" s="36">
        <v>8265.6702575683648</v>
      </c>
      <c r="AX38" s="36">
        <v>38441.492884521489</v>
      </c>
      <c r="AY38" s="36">
        <v>54031.170323406237</v>
      </c>
    </row>
    <row r="39" spans="1:51" x14ac:dyDescent="0.25">
      <c r="A39" s="34">
        <v>44229</v>
      </c>
      <c r="B39" s="35">
        <v>14</v>
      </c>
      <c r="C39" s="36">
        <v>32809.866123278713</v>
      </c>
      <c r="D39" s="36">
        <v>41166.543649468731</v>
      </c>
      <c r="E39" s="36">
        <v>18688.672948138417</v>
      </c>
      <c r="F39" s="36">
        <v>64850.302547406223</v>
      </c>
      <c r="G39" s="36">
        <v>36879.742899058991</v>
      </c>
      <c r="H39" s="36">
        <v>9194.6606338750353</v>
      </c>
      <c r="I39" s="36">
        <v>37345.805720211923</v>
      </c>
      <c r="J39" s="36">
        <v>162.0920295715332</v>
      </c>
      <c r="K39" s="36">
        <v>19006.396461812525</v>
      </c>
      <c r="L39" s="36">
        <v>10061.465677195305</v>
      </c>
      <c r="M39" s="36">
        <v>37014.262525554615</v>
      </c>
      <c r="N39" s="36">
        <v>17501.955152343748</v>
      </c>
      <c r="O39" s="36">
        <v>53779.945736265647</v>
      </c>
      <c r="P39" s="36">
        <v>3685.4136548120932</v>
      </c>
      <c r="Q39" s="36">
        <v>34.755167999999998</v>
      </c>
      <c r="R39" s="36">
        <v>5867.5716558750046</v>
      </c>
      <c r="S39" s="36">
        <v>48844.002258828128</v>
      </c>
      <c r="T39" s="36">
        <v>16893.603841640637</v>
      </c>
      <c r="U39" s="36">
        <v>8536.0073164062615</v>
      </c>
      <c r="V39" s="36">
        <v>64744.062866999964</v>
      </c>
      <c r="W39" s="36">
        <v>6109.7797363281315</v>
      </c>
      <c r="X39" s="36">
        <v>12856.317327392013</v>
      </c>
      <c r="Y39" s="36">
        <v>26721.036115100047</v>
      </c>
      <c r="Z39" s="36">
        <v>600.01340332031259</v>
      </c>
      <c r="AA39" s="36">
        <v>22262.092751765718</v>
      </c>
      <c r="AB39" s="36">
        <v>26517.541331781282</v>
      </c>
      <c r="AC39" s="36">
        <v>27754.270992328155</v>
      </c>
      <c r="AD39" s="36">
        <v>35743.243226437509</v>
      </c>
      <c r="AE39" s="36">
        <v>13168.184578481421</v>
      </c>
      <c r="AF39" s="36">
        <v>28.5271875</v>
      </c>
      <c r="AG39" s="36">
        <v>21332.709686468748</v>
      </c>
      <c r="AH39" s="36">
        <v>39138.666912070672</v>
      </c>
      <c r="AI39" s="36">
        <v>5718.3258063725116</v>
      </c>
      <c r="AJ39" s="36">
        <v>111.25342700195287</v>
      </c>
      <c r="AK39" s="36">
        <v>2542.2305119579619</v>
      </c>
      <c r="AL39" s="36">
        <v>20331.505035531271</v>
      </c>
      <c r="AM39" s="36">
        <v>14075.071588553988</v>
      </c>
      <c r="AN39" s="36">
        <v>11667.786888578128</v>
      </c>
      <c r="AO39" s="36">
        <v>51240.095130609392</v>
      </c>
      <c r="AP39" s="36">
        <v>867.660171323241</v>
      </c>
      <c r="AQ39" s="36">
        <v>56962.567871431711</v>
      </c>
      <c r="AR39" s="36">
        <v>55978.946048164049</v>
      </c>
      <c r="AS39" s="36">
        <v>53772.513057484386</v>
      </c>
      <c r="AT39" s="36">
        <v>25345.324614656216</v>
      </c>
      <c r="AU39" s="36">
        <v>56822.211395749961</v>
      </c>
      <c r="AV39" s="36">
        <v>18546.474694250039</v>
      </c>
      <c r="AW39" s="36">
        <v>10824.56893920899</v>
      </c>
      <c r="AX39" s="36">
        <v>41064.183981933624</v>
      </c>
      <c r="AY39" s="36">
        <v>55445.956371093729</v>
      </c>
    </row>
    <row r="40" spans="1:51" x14ac:dyDescent="0.25">
      <c r="A40" s="34">
        <v>44229</v>
      </c>
      <c r="B40" s="35">
        <v>15</v>
      </c>
      <c r="C40" s="36">
        <v>32023.690365653849</v>
      </c>
      <c r="D40" s="36">
        <v>42530.2381610312</v>
      </c>
      <c r="E40" s="36">
        <v>18166.407343044655</v>
      </c>
      <c r="F40" s="36">
        <v>63706.811592656239</v>
      </c>
      <c r="G40" s="36">
        <v>38794.9069909756</v>
      </c>
      <c r="H40" s="36">
        <v>9217.6993938281394</v>
      </c>
      <c r="I40" s="36">
        <v>37283.826739118194</v>
      </c>
      <c r="J40" s="36">
        <v>157.08868789672852</v>
      </c>
      <c r="K40" s="36">
        <v>19544.358128093776</v>
      </c>
      <c r="L40" s="36">
        <v>10387.304576781247</v>
      </c>
      <c r="M40" s="36">
        <v>38387.900383343389</v>
      </c>
      <c r="N40" s="36">
        <v>17564.965398437496</v>
      </c>
      <c r="O40" s="36">
        <v>54009.963083187504</v>
      </c>
      <c r="P40" s="36">
        <v>3687.171725176403</v>
      </c>
      <c r="Q40" s="36">
        <v>33.765072000000004</v>
      </c>
      <c r="R40" s="36">
        <v>5936.2362668554697</v>
      </c>
      <c r="S40" s="36">
        <v>50571.81649914063</v>
      </c>
      <c r="T40" s="36">
        <v>16425.812592437516</v>
      </c>
      <c r="U40" s="36">
        <v>8314.1020566406405</v>
      </c>
      <c r="V40" s="36">
        <v>64556.986653718624</v>
      </c>
      <c r="W40" s="36">
        <v>5781.7195556640791</v>
      </c>
      <c r="X40" s="36">
        <v>14189.163293049047</v>
      </c>
      <c r="Y40" s="36">
        <v>26835.890056471377</v>
      </c>
      <c r="Z40" s="36">
        <v>609.13167343139651</v>
      </c>
      <c r="AA40" s="36">
        <v>22901.569722906286</v>
      </c>
      <c r="AB40" s="36">
        <v>26387.494037328142</v>
      </c>
      <c r="AC40" s="36">
        <v>27381.673294890628</v>
      </c>
      <c r="AD40" s="36">
        <v>35790.217167062525</v>
      </c>
      <c r="AE40" s="36">
        <v>12976.71990203018</v>
      </c>
      <c r="AF40" s="36">
        <v>28.5271875</v>
      </c>
      <c r="AG40" s="36">
        <v>21690.248233468752</v>
      </c>
      <c r="AH40" s="36">
        <v>40868.900444820632</v>
      </c>
      <c r="AI40" s="36">
        <v>6030.322900908779</v>
      </c>
      <c r="AJ40" s="36">
        <v>123.49687060546924</v>
      </c>
      <c r="AK40" s="36">
        <v>2743.3391949753245</v>
      </c>
      <c r="AL40" s="36">
        <v>21191.841012359404</v>
      </c>
      <c r="AM40" s="36">
        <v>15170.462925850832</v>
      </c>
      <c r="AN40" s="36">
        <v>11341.568405921882</v>
      </c>
      <c r="AO40" s="36">
        <v>52459.48768430471</v>
      </c>
      <c r="AP40" s="36">
        <v>844.46820019140591</v>
      </c>
      <c r="AQ40" s="36">
        <v>57218.324306322211</v>
      </c>
      <c r="AR40" s="36">
        <v>57337.427098421882</v>
      </c>
      <c r="AS40" s="36">
        <v>55094.600358734431</v>
      </c>
      <c r="AT40" s="36">
        <v>26162.067806843777</v>
      </c>
      <c r="AU40" s="36">
        <v>56476.309123953084</v>
      </c>
      <c r="AV40" s="36">
        <v>19867.990888562505</v>
      </c>
      <c r="AW40" s="36">
        <v>10180.461975097671</v>
      </c>
      <c r="AX40" s="36">
        <v>42000.14802734377</v>
      </c>
      <c r="AY40" s="36">
        <v>55240.807881312401</v>
      </c>
    </row>
    <row r="41" spans="1:51" x14ac:dyDescent="0.25">
      <c r="A41" s="34">
        <v>44229</v>
      </c>
      <c r="B41" s="35">
        <v>16</v>
      </c>
      <c r="C41" s="36">
        <v>31204.485487935024</v>
      </c>
      <c r="D41" s="36">
        <v>42618.145608812505</v>
      </c>
      <c r="E41" s="36">
        <v>17899.658219435289</v>
      </c>
      <c r="F41" s="36">
        <v>61640.194080781221</v>
      </c>
      <c r="G41" s="36">
        <v>40030.036350204158</v>
      </c>
      <c r="H41" s="36">
        <v>9619.2960397343995</v>
      </c>
      <c r="I41" s="36">
        <v>36898.916804790068</v>
      </c>
      <c r="J41" s="36">
        <v>157.18562316894543</v>
      </c>
      <c r="K41" s="36">
        <v>19472.567363953134</v>
      </c>
      <c r="L41" s="36">
        <v>10293.331553164089</v>
      </c>
      <c r="M41" s="36">
        <v>39037.325550149333</v>
      </c>
      <c r="N41" s="36">
        <v>17581.399710937498</v>
      </c>
      <c r="O41" s="36">
        <v>52968.160442078122</v>
      </c>
      <c r="P41" s="36">
        <v>3891.1968888391093</v>
      </c>
      <c r="Q41" s="36">
        <v>34.491371999999998</v>
      </c>
      <c r="R41" s="36">
        <v>5757.1251221328139</v>
      </c>
      <c r="S41" s="36">
        <v>50593.359419234388</v>
      </c>
      <c r="T41" s="36">
        <v>16213.520818812502</v>
      </c>
      <c r="U41" s="36">
        <v>8124.7346738281294</v>
      </c>
      <c r="V41" s="36">
        <v>63175.962140750024</v>
      </c>
      <c r="W41" s="36">
        <v>6211.2848876953076</v>
      </c>
      <c r="X41" s="36">
        <v>14533.050507314878</v>
      </c>
      <c r="Y41" s="36">
        <v>27213.1470341897</v>
      </c>
      <c r="Z41" s="36">
        <v>569.28699584960953</v>
      </c>
      <c r="AA41" s="36">
        <v>22576.856529296922</v>
      </c>
      <c r="AB41" s="36">
        <v>25855.010871093771</v>
      </c>
      <c r="AC41" s="36">
        <v>26738.093357046873</v>
      </c>
      <c r="AD41" s="36">
        <v>34836.21732940626</v>
      </c>
      <c r="AE41" s="36">
        <v>12870.573972437885</v>
      </c>
      <c r="AF41" s="36">
        <v>28.5271875</v>
      </c>
      <c r="AG41" s="36">
        <v>21249.226683437515</v>
      </c>
      <c r="AH41" s="36">
        <v>40488.120611008155</v>
      </c>
      <c r="AI41" s="36">
        <v>6450.2872187013254</v>
      </c>
      <c r="AJ41" s="36">
        <v>121.98706005859427</v>
      </c>
      <c r="AK41" s="36">
        <v>2755.9810844340486</v>
      </c>
      <c r="AL41" s="36">
        <v>21297.204209406267</v>
      </c>
      <c r="AM41" s="36">
        <v>15057.223627178986</v>
      </c>
      <c r="AN41" s="36">
        <v>11625.108733656261</v>
      </c>
      <c r="AO41" s="36">
        <v>52791.110994679679</v>
      </c>
      <c r="AP41" s="36">
        <v>821.67992147125642</v>
      </c>
      <c r="AQ41" s="36">
        <v>57033.981840244196</v>
      </c>
      <c r="AR41" s="36">
        <v>57780.598237867242</v>
      </c>
      <c r="AS41" s="36">
        <v>54998.407881671868</v>
      </c>
      <c r="AT41" s="36">
        <v>25895.07515165622</v>
      </c>
      <c r="AU41" s="36">
        <v>55209.401749234399</v>
      </c>
      <c r="AV41" s="36">
        <v>20389.567050187503</v>
      </c>
      <c r="AW41" s="36">
        <v>9122.8786621093859</v>
      </c>
      <c r="AX41" s="36">
        <v>41577.771992187518</v>
      </c>
      <c r="AY41" s="36">
        <v>54833.257332156318</v>
      </c>
    </row>
    <row r="42" spans="1:51" x14ac:dyDescent="0.25">
      <c r="A42" s="34">
        <v>44229</v>
      </c>
      <c r="B42" s="35">
        <v>17</v>
      </c>
      <c r="C42" s="36">
        <v>30261.226475747419</v>
      </c>
      <c r="D42" s="36">
        <v>42187.48731668746</v>
      </c>
      <c r="E42" s="36">
        <v>18062.048954638394</v>
      </c>
      <c r="F42" s="36">
        <v>60252.889574468718</v>
      </c>
      <c r="G42" s="36">
        <v>38641.377008019852</v>
      </c>
      <c r="H42" s="36">
        <v>9418.818157125017</v>
      </c>
      <c r="I42" s="36">
        <v>36077.646698274461</v>
      </c>
      <c r="J42" s="36">
        <v>155.6315841674805</v>
      </c>
      <c r="K42" s="36">
        <v>19017.7535220469</v>
      </c>
      <c r="L42" s="36">
        <v>10649.870101992221</v>
      </c>
      <c r="M42" s="36">
        <v>37630.915976946919</v>
      </c>
      <c r="N42" s="36">
        <v>17249.127085937485</v>
      </c>
      <c r="O42" s="36">
        <v>51717.30030059375</v>
      </c>
      <c r="P42" s="36">
        <v>3776.2346185926208</v>
      </c>
      <c r="Q42" s="36">
        <v>34.614588999999995</v>
      </c>
      <c r="R42" s="36">
        <v>5698.5106811367195</v>
      </c>
      <c r="S42" s="36">
        <v>50102.024060359399</v>
      </c>
      <c r="T42" s="36">
        <v>15901.776973875021</v>
      </c>
      <c r="U42" s="36">
        <v>7797.0756875000188</v>
      </c>
      <c r="V42" s="36">
        <v>61881.39468265629</v>
      </c>
      <c r="W42" s="36">
        <v>6047.9722656250005</v>
      </c>
      <c r="X42" s="36">
        <v>15063.180056174881</v>
      </c>
      <c r="Y42" s="36">
        <v>26296.035613909258</v>
      </c>
      <c r="Z42" s="36">
        <v>602.51940002441404</v>
      </c>
      <c r="AA42" s="36">
        <v>21549.658251109398</v>
      </c>
      <c r="AB42" s="36">
        <v>25002.819845421895</v>
      </c>
      <c r="AC42" s="36">
        <v>25883.307189406256</v>
      </c>
      <c r="AD42" s="36">
        <v>34394.054785968779</v>
      </c>
      <c r="AE42" s="36">
        <v>13004.147791554635</v>
      </c>
      <c r="AF42" s="36">
        <v>28.5271875</v>
      </c>
      <c r="AG42" s="36">
        <v>20731.377854687489</v>
      </c>
      <c r="AH42" s="36">
        <v>40271.764904445619</v>
      </c>
      <c r="AI42" s="36">
        <v>6478.4515463758653</v>
      </c>
      <c r="AJ42" s="36">
        <v>143.64103393554691</v>
      </c>
      <c r="AK42" s="36">
        <v>3818.1024154886795</v>
      </c>
      <c r="AL42" s="36">
        <v>21066.506493562538</v>
      </c>
      <c r="AM42" s="36">
        <v>14603.21230891336</v>
      </c>
      <c r="AN42" s="36">
        <v>11740.967094578142</v>
      </c>
      <c r="AO42" s="36">
        <v>52336.088277312563</v>
      </c>
      <c r="AP42" s="36">
        <v>759.47275668264547</v>
      </c>
      <c r="AQ42" s="36">
        <v>56371.230723947279</v>
      </c>
      <c r="AR42" s="36">
        <v>57585.619601195402</v>
      </c>
      <c r="AS42" s="36">
        <v>54192.828045937516</v>
      </c>
      <c r="AT42" s="36">
        <v>25704.474650218704</v>
      </c>
      <c r="AU42" s="36">
        <v>53817.428314828139</v>
      </c>
      <c r="AV42" s="36">
        <v>21784.8065903438</v>
      </c>
      <c r="AW42" s="36">
        <v>7254.6532287597802</v>
      </c>
      <c r="AX42" s="36">
        <v>41184.901013183611</v>
      </c>
      <c r="AY42" s="36">
        <v>54138.054263812555</v>
      </c>
    </row>
    <row r="43" spans="1:51" x14ac:dyDescent="0.25">
      <c r="A43" s="34">
        <v>44229</v>
      </c>
      <c r="B43" s="35">
        <v>18</v>
      </c>
      <c r="C43" s="36">
        <v>29216.325869841279</v>
      </c>
      <c r="D43" s="36">
        <v>40201.385717968777</v>
      </c>
      <c r="E43" s="36">
        <v>16693.433472419663</v>
      </c>
      <c r="F43" s="36">
        <v>58641.051361437516</v>
      </c>
      <c r="G43" s="36">
        <v>34603.353744607666</v>
      </c>
      <c r="H43" s="36">
        <v>8498.1616870469079</v>
      </c>
      <c r="I43" s="36">
        <v>34346.058470165073</v>
      </c>
      <c r="J43" s="36">
        <v>150.62916946411138</v>
      </c>
      <c r="K43" s="36">
        <v>18392.512145906272</v>
      </c>
      <c r="L43" s="36">
        <v>9924.6792949922074</v>
      </c>
      <c r="M43" s="36">
        <v>35623.628450639255</v>
      </c>
      <c r="N43" s="36">
        <v>16940.318730468753</v>
      </c>
      <c r="O43" s="36">
        <v>49392.54522789063</v>
      </c>
      <c r="P43" s="36">
        <v>3913.085449368381</v>
      </c>
      <c r="Q43" s="36">
        <v>34.881999999999998</v>
      </c>
      <c r="R43" s="36">
        <v>5681.6409912773452</v>
      </c>
      <c r="S43" s="36">
        <v>48558.486593031244</v>
      </c>
      <c r="T43" s="36">
        <v>15162.232235781263</v>
      </c>
      <c r="U43" s="36">
        <v>7110.4441503906301</v>
      </c>
      <c r="V43" s="36">
        <v>60076.462739156246</v>
      </c>
      <c r="W43" s="36">
        <v>5360.2344970703107</v>
      </c>
      <c r="X43" s="36">
        <v>14949.804840605488</v>
      </c>
      <c r="Y43" s="36">
        <v>23658.663694882856</v>
      </c>
      <c r="Z43" s="36">
        <v>655.62312026977543</v>
      </c>
      <c r="AA43" s="36">
        <v>20097.619234984413</v>
      </c>
      <c r="AB43" s="36">
        <v>23637.243067500007</v>
      </c>
      <c r="AC43" s="36">
        <v>24887.663823828112</v>
      </c>
      <c r="AD43" s="36">
        <v>33811.518770249968</v>
      </c>
      <c r="AE43" s="36">
        <v>12930.348616650228</v>
      </c>
      <c r="AF43" s="36">
        <v>28.5271875</v>
      </c>
      <c r="AG43" s="36">
        <v>20016.165819124984</v>
      </c>
      <c r="AH43" s="36">
        <v>40089.683133070612</v>
      </c>
      <c r="AI43" s="36">
        <v>6296.5428447606027</v>
      </c>
      <c r="AJ43" s="36">
        <v>108.92575830078209</v>
      </c>
      <c r="AK43" s="36">
        <v>4599.4184586970714</v>
      </c>
      <c r="AL43" s="36">
        <v>21204.701402281291</v>
      </c>
      <c r="AM43" s="36">
        <v>14058.376056585235</v>
      </c>
      <c r="AN43" s="36">
        <v>11599.148865968764</v>
      </c>
      <c r="AO43" s="36">
        <v>50576.16192652344</v>
      </c>
      <c r="AP43" s="36">
        <v>646.97757705322272</v>
      </c>
      <c r="AQ43" s="36">
        <v>53995.23942368164</v>
      </c>
      <c r="AR43" s="36">
        <v>54267.562926984348</v>
      </c>
      <c r="AS43" s="36">
        <v>53024.500909390619</v>
      </c>
      <c r="AT43" s="36">
        <v>24935.989723171868</v>
      </c>
      <c r="AU43" s="36">
        <v>52087.232444140653</v>
      </c>
      <c r="AV43" s="36">
        <v>23316.320323156222</v>
      </c>
      <c r="AW43" s="36">
        <v>4679.2334899902517</v>
      </c>
      <c r="AX43" s="36">
        <v>40753.551218261724</v>
      </c>
      <c r="AY43" s="36">
        <v>51765.63713650006</v>
      </c>
    </row>
    <row r="44" spans="1:51" x14ac:dyDescent="0.25">
      <c r="A44" s="34">
        <v>44229</v>
      </c>
      <c r="B44" s="35">
        <v>19</v>
      </c>
      <c r="C44" s="36">
        <v>27239.706473372553</v>
      </c>
      <c r="D44" s="36">
        <v>36532.002593000019</v>
      </c>
      <c r="E44" s="36">
        <v>15080.21510465406</v>
      </c>
      <c r="F44" s="36">
        <v>55547.884991656232</v>
      </c>
      <c r="G44" s="36">
        <v>31489.9246606831</v>
      </c>
      <c r="H44" s="36">
        <v>7280.1265057656256</v>
      </c>
      <c r="I44" s="36">
        <v>31228.97811286035</v>
      </c>
      <c r="J44" s="36">
        <v>154.5386047363281</v>
      </c>
      <c r="K44" s="36">
        <v>17135.466139265653</v>
      </c>
      <c r="L44" s="36">
        <v>9042.3302187343979</v>
      </c>
      <c r="M44" s="36">
        <v>32624.892666057473</v>
      </c>
      <c r="N44" s="36">
        <v>15898.192070312502</v>
      </c>
      <c r="O44" s="36">
        <v>45394.05638226564</v>
      </c>
      <c r="P44" s="36">
        <v>3806.5929964641482</v>
      </c>
      <c r="Q44" s="36">
        <v>35.054400999999999</v>
      </c>
      <c r="R44" s="36">
        <v>5604.746156000002</v>
      </c>
      <c r="S44" s="36">
        <v>46282.145994562517</v>
      </c>
      <c r="T44" s="36">
        <v>14112.761365421877</v>
      </c>
      <c r="U44" s="36">
        <v>6159.98983886719</v>
      </c>
      <c r="V44" s="36">
        <v>58565.745146156267</v>
      </c>
      <c r="W44" s="36">
        <v>4846.2339599609413</v>
      </c>
      <c r="X44" s="36">
        <v>12835.373113460344</v>
      </c>
      <c r="Y44" s="36">
        <v>21227.768275375223</v>
      </c>
      <c r="Z44" s="36">
        <v>661.70803588867193</v>
      </c>
      <c r="AA44" s="36">
        <v>19001.935891281249</v>
      </c>
      <c r="AB44" s="36">
        <v>21190.410220687503</v>
      </c>
      <c r="AC44" s="36">
        <v>23118.463978750013</v>
      </c>
      <c r="AD44" s="36">
        <v>32896.558448062489</v>
      </c>
      <c r="AE44" s="36">
        <v>12561.261774091579</v>
      </c>
      <c r="AF44" s="36">
        <v>28.5271875</v>
      </c>
      <c r="AG44" s="36">
        <v>19601.376831374997</v>
      </c>
      <c r="AH44" s="36">
        <v>40452.172296101904</v>
      </c>
      <c r="AI44" s="36">
        <v>6004.3556749105164</v>
      </c>
      <c r="AJ44" s="36">
        <v>79.021423583984983</v>
      </c>
      <c r="AK44" s="36">
        <v>3063.4502803266041</v>
      </c>
      <c r="AL44" s="36">
        <v>21422.3898384844</v>
      </c>
      <c r="AM44" s="36">
        <v>12985.37247994459</v>
      </c>
      <c r="AN44" s="36">
        <v>11117.799972234381</v>
      </c>
      <c r="AO44" s="36">
        <v>46420.306580105513</v>
      </c>
      <c r="AP44" s="36">
        <v>534.6859508217774</v>
      </c>
      <c r="AQ44" s="36">
        <v>48123.465964939482</v>
      </c>
      <c r="AR44" s="36">
        <v>49107.519019718777</v>
      </c>
      <c r="AS44" s="36">
        <v>51692.726406796945</v>
      </c>
      <c r="AT44" s="36">
        <v>22381.38028687505</v>
      </c>
      <c r="AU44" s="36">
        <v>49650.87542120312</v>
      </c>
      <c r="AV44" s="36">
        <v>25234.973508562518</v>
      </c>
      <c r="AW44" s="36">
        <v>3293.0910339355419</v>
      </c>
      <c r="AX44" s="36">
        <v>40347.631767578154</v>
      </c>
      <c r="AY44" s="36">
        <v>46680.330237140566</v>
      </c>
    </row>
    <row r="45" spans="1:51" x14ac:dyDescent="0.25">
      <c r="A45" s="34">
        <v>44229</v>
      </c>
      <c r="B45" s="35">
        <v>20</v>
      </c>
      <c r="C45" s="36">
        <v>24885.781025513115</v>
      </c>
      <c r="D45" s="36">
        <v>36351.813243218719</v>
      </c>
      <c r="E45" s="36">
        <v>13837.868135435281</v>
      </c>
      <c r="F45" s="36">
        <v>52032.898587593721</v>
      </c>
      <c r="G45" s="36">
        <v>30430.581991347681</v>
      </c>
      <c r="H45" s="36">
        <v>6476.932446421888</v>
      </c>
      <c r="I45" s="36">
        <v>28099.025770633809</v>
      </c>
      <c r="J45" s="36">
        <v>160.33277893066401</v>
      </c>
      <c r="K45" s="36">
        <v>16498.704555187524</v>
      </c>
      <c r="L45" s="36">
        <v>8328.6738459765584</v>
      </c>
      <c r="M45" s="36">
        <v>31110.462537943149</v>
      </c>
      <c r="N45" s="36">
        <v>14315.368615234382</v>
      </c>
      <c r="O45" s="36">
        <v>42856.245890382808</v>
      </c>
      <c r="P45" s="36">
        <v>3422.6658981340161</v>
      </c>
      <c r="Q45" s="36">
        <v>34.569617999999998</v>
      </c>
      <c r="R45" s="36">
        <v>5686.177856468752</v>
      </c>
      <c r="S45" s="36">
        <v>46586.955520828109</v>
      </c>
      <c r="T45" s="36">
        <v>13534.137712507834</v>
      </c>
      <c r="U45" s="36">
        <v>5574.6352626953094</v>
      </c>
      <c r="V45" s="36">
        <v>58136.928215468761</v>
      </c>
      <c r="W45" s="36">
        <v>4559.9307128906303</v>
      </c>
      <c r="X45" s="36">
        <v>11386.54071764849</v>
      </c>
      <c r="Y45" s="36">
        <v>21212.103311515311</v>
      </c>
      <c r="Z45" s="36">
        <v>654.88297470092766</v>
      </c>
      <c r="AA45" s="36">
        <v>18505.251294500042</v>
      </c>
      <c r="AB45" s="36">
        <v>18904.996056109394</v>
      </c>
      <c r="AC45" s="36">
        <v>21586.136646265626</v>
      </c>
      <c r="AD45" s="36">
        <v>33383.906832281253</v>
      </c>
      <c r="AE45" s="36">
        <v>12869.606125953174</v>
      </c>
      <c r="AF45" s="36">
        <v>28.5271875</v>
      </c>
      <c r="AG45" s="36">
        <v>19874.146982499991</v>
      </c>
      <c r="AH45" s="36">
        <v>41014.648548945639</v>
      </c>
      <c r="AI45" s="36">
        <v>5743.266969285919</v>
      </c>
      <c r="AJ45" s="36">
        <v>65.796366699220002</v>
      </c>
      <c r="AK45" s="36">
        <v>3983.2742849446313</v>
      </c>
      <c r="AL45" s="36">
        <v>22427.745112640649</v>
      </c>
      <c r="AM45" s="36">
        <v>12279.634906038358</v>
      </c>
      <c r="AN45" s="36">
        <v>11464.43444856251</v>
      </c>
      <c r="AO45" s="36">
        <v>44426.841917757803</v>
      </c>
      <c r="AP45" s="36">
        <v>538.52737401171862</v>
      </c>
      <c r="AQ45" s="36">
        <v>41853.061248166079</v>
      </c>
      <c r="AR45" s="36">
        <v>47577.254393960902</v>
      </c>
      <c r="AS45" s="36">
        <v>52971.320186968747</v>
      </c>
      <c r="AT45" s="36">
        <v>20164.472927031264</v>
      </c>
      <c r="AU45" s="36">
        <v>48520.429591484382</v>
      </c>
      <c r="AV45" s="36">
        <v>25559.345380374998</v>
      </c>
      <c r="AW45" s="36">
        <v>4982.391784667976</v>
      </c>
      <c r="AX45" s="36">
        <v>41301.941486816409</v>
      </c>
      <c r="AY45" s="36">
        <v>40671.784702687437</v>
      </c>
    </row>
    <row r="46" spans="1:51" x14ac:dyDescent="0.25">
      <c r="A46" s="34">
        <v>44229</v>
      </c>
      <c r="B46" s="35">
        <v>21</v>
      </c>
      <c r="C46" s="36">
        <v>24447.414975153726</v>
      </c>
      <c r="D46" s="36">
        <v>36567.545670343752</v>
      </c>
      <c r="E46" s="36">
        <v>14817.579373872793</v>
      </c>
      <c r="F46" s="36">
        <v>50803.50289381254</v>
      </c>
      <c r="G46" s="36">
        <v>31575.43768422784</v>
      </c>
      <c r="H46" s="36">
        <v>6125.8157614921902</v>
      </c>
      <c r="I46" s="36">
        <v>26305.483661661136</v>
      </c>
      <c r="J46" s="36">
        <v>158.51689147949219</v>
      </c>
      <c r="K46" s="36">
        <v>16719.148613375011</v>
      </c>
      <c r="L46" s="36">
        <v>8443.1188309999834</v>
      </c>
      <c r="M46" s="36">
        <v>30308.20065546998</v>
      </c>
      <c r="N46" s="36">
        <v>13556.262318359381</v>
      </c>
      <c r="O46" s="36">
        <v>42946.837732953099</v>
      </c>
      <c r="P46" s="36">
        <v>3644.5573917174615</v>
      </c>
      <c r="Q46" s="36">
        <v>34.986576999999997</v>
      </c>
      <c r="R46" s="36">
        <v>5951.4776290781265</v>
      </c>
      <c r="S46" s="36">
        <v>48197.769987718813</v>
      </c>
      <c r="T46" s="36">
        <v>12519.385563054706</v>
      </c>
      <c r="U46" s="36">
        <v>6143.10541601562</v>
      </c>
      <c r="V46" s="36">
        <v>59878.11806343749</v>
      </c>
      <c r="W46" s="36">
        <v>4488.5248779296908</v>
      </c>
      <c r="X46" s="36">
        <v>11293.593940381605</v>
      </c>
      <c r="Y46" s="36">
        <v>21718.163769921815</v>
      </c>
      <c r="Z46" s="36">
        <v>322.89387359619138</v>
      </c>
      <c r="AA46" s="36">
        <v>19368.982546289117</v>
      </c>
      <c r="AB46" s="36">
        <v>17580.798014703145</v>
      </c>
      <c r="AC46" s="36">
        <v>21080.490635828122</v>
      </c>
      <c r="AD46" s="36">
        <v>34687.301559781292</v>
      </c>
      <c r="AE46" s="36">
        <v>13247.988911625025</v>
      </c>
      <c r="AF46" s="36">
        <v>28.5271875</v>
      </c>
      <c r="AG46" s="36">
        <v>20905.007483218753</v>
      </c>
      <c r="AH46" s="36">
        <v>41931.792183445628</v>
      </c>
      <c r="AI46" s="36">
        <v>6126.7101515179929</v>
      </c>
      <c r="AJ46" s="36">
        <v>57.245068115235171</v>
      </c>
      <c r="AK46" s="36">
        <v>4694.7376821167518</v>
      </c>
      <c r="AL46" s="36">
        <v>23520.106637531258</v>
      </c>
      <c r="AM46" s="36">
        <v>13113.794718522713</v>
      </c>
      <c r="AN46" s="36">
        <v>11593.980941765642</v>
      </c>
      <c r="AO46" s="36">
        <v>44441.956415101537</v>
      </c>
      <c r="AP46" s="36">
        <v>549.73515071191412</v>
      </c>
      <c r="AQ46" s="36">
        <v>38179.379312400408</v>
      </c>
      <c r="AR46" s="36">
        <v>48057.446250460926</v>
      </c>
      <c r="AS46" s="36">
        <v>56078.197368859386</v>
      </c>
      <c r="AT46" s="36">
        <v>18695.157794328166</v>
      </c>
      <c r="AU46" s="36">
        <v>48962.00467306254</v>
      </c>
      <c r="AV46" s="36">
        <v>26691.304384437477</v>
      </c>
      <c r="AW46" s="36">
        <v>6370.046325683601</v>
      </c>
      <c r="AX46" s="36">
        <v>43141.699621582084</v>
      </c>
      <c r="AY46" s="36">
        <v>37064.823931421983</v>
      </c>
    </row>
    <row r="47" spans="1:51" x14ac:dyDescent="0.25">
      <c r="A47" s="34">
        <v>44229</v>
      </c>
      <c r="B47" s="35">
        <v>22</v>
      </c>
      <c r="C47" s="36">
        <v>26419.638270091295</v>
      </c>
      <c r="D47" s="36">
        <v>40409.695994093767</v>
      </c>
      <c r="E47" s="36">
        <v>16770.13685602905</v>
      </c>
      <c r="F47" s="36">
        <v>55063.282565781214</v>
      </c>
      <c r="G47" s="36">
        <v>36631.457093187484</v>
      </c>
      <c r="H47" s="36">
        <v>6584.7667662187678</v>
      </c>
      <c r="I47" s="36">
        <v>26556.075800997118</v>
      </c>
      <c r="J47" s="36">
        <v>172.73421478271479</v>
      </c>
      <c r="K47" s="36">
        <v>18400.021476218775</v>
      </c>
      <c r="L47" s="36">
        <v>8562.1552969452987</v>
      </c>
      <c r="M47" s="36">
        <v>33203.882088037572</v>
      </c>
      <c r="N47" s="36">
        <v>15751.745078124997</v>
      </c>
      <c r="O47" s="36">
        <v>45235.089125609382</v>
      </c>
      <c r="P47" s="36">
        <v>4188.8778182617125</v>
      </c>
      <c r="Q47" s="36">
        <v>33.938603000000001</v>
      </c>
      <c r="R47" s="36">
        <v>7177.0009307773507</v>
      </c>
      <c r="S47" s="36">
        <v>53772.383863531264</v>
      </c>
      <c r="T47" s="36">
        <v>14514.954409703139</v>
      </c>
      <c r="U47" s="36">
        <v>7902.0781933593798</v>
      </c>
      <c r="V47" s="36">
        <v>67893.185890468681</v>
      </c>
      <c r="W47" s="36">
        <v>5090.7075683593794</v>
      </c>
      <c r="X47" s="36">
        <v>12948.919703768528</v>
      </c>
      <c r="Y47" s="36">
        <v>23359.965659109213</v>
      </c>
      <c r="Z47" s="36">
        <v>224.30663421630854</v>
      </c>
      <c r="AA47" s="36">
        <v>22780.695138421928</v>
      </c>
      <c r="AB47" s="36">
        <v>17315.227216312509</v>
      </c>
      <c r="AC47" s="36">
        <v>23640.476976875019</v>
      </c>
      <c r="AD47" s="36">
        <v>40512.569968406249</v>
      </c>
      <c r="AE47" s="36">
        <v>14086.893644718781</v>
      </c>
      <c r="AF47" s="36">
        <v>28.5271875</v>
      </c>
      <c r="AG47" s="36">
        <v>23437.280229468757</v>
      </c>
      <c r="AH47" s="36">
        <v>48791.717707414333</v>
      </c>
      <c r="AI47" s="36">
        <v>7403.6218017578203</v>
      </c>
      <c r="AJ47" s="36">
        <v>68.282807373047021</v>
      </c>
      <c r="AK47" s="36">
        <v>4811.2162664218704</v>
      </c>
      <c r="AL47" s="36">
        <v>26451.802351375016</v>
      </c>
      <c r="AM47" s="36">
        <v>15306.583643928941</v>
      </c>
      <c r="AN47" s="36">
        <v>12457.496077875012</v>
      </c>
      <c r="AO47" s="36">
        <v>48741.137134789074</v>
      </c>
      <c r="AP47" s="36">
        <v>727.35581970214901</v>
      </c>
      <c r="AQ47" s="36">
        <v>38056.256533423781</v>
      </c>
      <c r="AR47" s="36">
        <v>52595.743286093813</v>
      </c>
      <c r="AS47" s="36">
        <v>61925.289127109419</v>
      </c>
      <c r="AT47" s="36">
        <v>19024.310958375027</v>
      </c>
      <c r="AU47" s="36">
        <v>52673.485527593766</v>
      </c>
      <c r="AV47" s="36">
        <v>31269.045708812497</v>
      </c>
      <c r="AW47" s="36">
        <v>7327.4270019531314</v>
      </c>
      <c r="AX47" s="36">
        <v>50547.467475585996</v>
      </c>
      <c r="AY47" s="36">
        <v>37020.479609328206</v>
      </c>
    </row>
    <row r="48" spans="1:51" x14ac:dyDescent="0.25">
      <c r="A48" s="34">
        <v>44229</v>
      </c>
      <c r="B48" s="35">
        <v>23</v>
      </c>
      <c r="C48" s="36">
        <v>24552.770207606918</v>
      </c>
      <c r="D48" s="36">
        <v>38922.02949143749</v>
      </c>
      <c r="E48" s="36">
        <v>15914.384428107176</v>
      </c>
      <c r="F48" s="36">
        <v>51476.119805656257</v>
      </c>
      <c r="G48" s="36">
        <v>34696.021875640567</v>
      </c>
      <c r="H48" s="36">
        <v>6700.6571500781429</v>
      </c>
      <c r="I48" s="36">
        <v>24732.740616528306</v>
      </c>
      <c r="J48" s="36">
        <v>152.54193496704102</v>
      </c>
      <c r="K48" s="36">
        <v>17542.435160953137</v>
      </c>
      <c r="L48" s="36">
        <v>8650.205327507847</v>
      </c>
      <c r="M48" s="36">
        <v>32533.406911317652</v>
      </c>
      <c r="N48" s="36">
        <v>15358.327054687506</v>
      </c>
      <c r="O48" s="36">
        <v>42349.027903593735</v>
      </c>
      <c r="P48" s="36">
        <v>3986.2390802851537</v>
      </c>
      <c r="Q48" s="36">
        <v>33.892755000000001</v>
      </c>
      <c r="R48" s="36">
        <v>6911.6161651796965</v>
      </c>
      <c r="S48" s="36">
        <v>51811.827572312504</v>
      </c>
      <c r="T48" s="36">
        <v>13578.257382132831</v>
      </c>
      <c r="U48" s="36">
        <v>7540.4242773437609</v>
      </c>
      <c r="V48" s="36">
        <v>64933.544185187449</v>
      </c>
      <c r="W48" s="36">
        <v>5123.3645019531305</v>
      </c>
      <c r="X48" s="36">
        <v>13260.057824103445</v>
      </c>
      <c r="Y48" s="36">
        <v>21812.722093961507</v>
      </c>
      <c r="Z48" s="36">
        <v>196.09331634521493</v>
      </c>
      <c r="AA48" s="36">
        <v>21523.342156531282</v>
      </c>
      <c r="AB48" s="36">
        <v>16353.225489562541</v>
      </c>
      <c r="AC48" s="36">
        <v>22479.98140693751</v>
      </c>
      <c r="AD48" s="36">
        <v>38947.113786500006</v>
      </c>
      <c r="AE48" s="36">
        <v>14420.512123906276</v>
      </c>
      <c r="AF48" s="36">
        <v>28.5271875</v>
      </c>
      <c r="AG48" s="36">
        <v>22509.352280437506</v>
      </c>
      <c r="AH48" s="36">
        <v>48446.877273601895</v>
      </c>
      <c r="AI48" s="36">
        <v>7184.1777587890692</v>
      </c>
      <c r="AJ48" s="36">
        <v>64.215796386719163</v>
      </c>
      <c r="AK48" s="36">
        <v>4613.5751904218696</v>
      </c>
      <c r="AL48" s="36">
        <v>25522.115140921895</v>
      </c>
      <c r="AM48" s="36">
        <v>14835.440995319568</v>
      </c>
      <c r="AN48" s="36">
        <v>11994.44262287502</v>
      </c>
      <c r="AO48" s="36">
        <v>47053.95450082032</v>
      </c>
      <c r="AP48" s="36">
        <v>737.14710998535202</v>
      </c>
      <c r="AQ48" s="36">
        <v>36034.179012853485</v>
      </c>
      <c r="AR48" s="36">
        <v>50097.842293000023</v>
      </c>
      <c r="AS48" s="36">
        <v>59349.075635765636</v>
      </c>
      <c r="AT48" s="36">
        <v>18162.521745312522</v>
      </c>
      <c r="AU48" s="36">
        <v>49577.508685093759</v>
      </c>
      <c r="AV48" s="36">
        <v>29466.145425250023</v>
      </c>
      <c r="AW48" s="36">
        <v>9672.4286193847802</v>
      </c>
      <c r="AX48" s="36">
        <v>48967.870522460988</v>
      </c>
      <c r="AY48" s="36">
        <v>34411.57183806262</v>
      </c>
    </row>
    <row r="49" spans="1:51" x14ac:dyDescent="0.25">
      <c r="A49" s="34">
        <v>44229</v>
      </c>
      <c r="B49" s="35">
        <v>24</v>
      </c>
      <c r="C49" s="36">
        <v>21869.984149731943</v>
      </c>
      <c r="D49" s="36">
        <v>35105.062458125052</v>
      </c>
      <c r="E49" s="36">
        <v>14567.554046654053</v>
      </c>
      <c r="F49" s="36">
        <v>45900.195378156262</v>
      </c>
      <c r="G49" s="36">
        <v>29775.354673984355</v>
      </c>
      <c r="H49" s="36">
        <v>6751.8618004531381</v>
      </c>
      <c r="I49" s="36">
        <v>22272.236933418975</v>
      </c>
      <c r="J49" s="36">
        <v>139.16290283203119</v>
      </c>
      <c r="K49" s="36">
        <v>15791.012527953155</v>
      </c>
      <c r="L49" s="36">
        <v>7750.2873961953192</v>
      </c>
      <c r="M49" s="36">
        <v>31497.470681468789</v>
      </c>
      <c r="N49" s="36">
        <v>14103.089416015631</v>
      </c>
      <c r="O49" s="36">
        <v>38092.717673570347</v>
      </c>
      <c r="P49" s="36">
        <v>3583.7739114648502</v>
      </c>
      <c r="Q49" s="36">
        <v>33.168081999999998</v>
      </c>
      <c r="R49" s="36">
        <v>6210.8317416289128</v>
      </c>
      <c r="S49" s="36">
        <v>46675.994118187482</v>
      </c>
      <c r="T49" s="36">
        <v>12264.025017507816</v>
      </c>
      <c r="U49" s="36">
        <v>6751.5275761718885</v>
      </c>
      <c r="V49" s="36">
        <v>59866.931869874978</v>
      </c>
      <c r="W49" s="36">
        <v>4736.6414062500007</v>
      </c>
      <c r="X49" s="36">
        <v>11988.628884413807</v>
      </c>
      <c r="Y49" s="36">
        <v>21161.577753417663</v>
      </c>
      <c r="Z49" s="36">
        <v>174.72035873413094</v>
      </c>
      <c r="AA49" s="36">
        <v>18634.212809031276</v>
      </c>
      <c r="AB49" s="36">
        <v>15051.55420745315</v>
      </c>
      <c r="AC49" s="36">
        <v>20611.946440437496</v>
      </c>
      <c r="AD49" s="36">
        <v>34939.179879187504</v>
      </c>
      <c r="AE49" s="36">
        <v>13532.333544984385</v>
      </c>
      <c r="AF49" s="36">
        <v>28.5271875</v>
      </c>
      <c r="AG49" s="36">
        <v>19989.169813499997</v>
      </c>
      <c r="AH49" s="36">
        <v>39629.270031539352</v>
      </c>
      <c r="AI49" s="36">
        <v>6391.9529541015809</v>
      </c>
      <c r="AJ49" s="36">
        <v>58.798992675781449</v>
      </c>
      <c r="AK49" s="36">
        <v>4370.5169286484506</v>
      </c>
      <c r="AL49" s="36">
        <v>22763.721379156275</v>
      </c>
      <c r="AM49" s="36">
        <v>12930.012887819596</v>
      </c>
      <c r="AN49" s="36">
        <v>11219.516364859383</v>
      </c>
      <c r="AO49" s="36">
        <v>42875.415613644574</v>
      </c>
      <c r="AP49" s="36">
        <v>682.11427307128906</v>
      </c>
      <c r="AQ49" s="36">
        <v>33727.679893408233</v>
      </c>
      <c r="AR49" s="36">
        <v>45643.884387382852</v>
      </c>
      <c r="AS49" s="36">
        <v>52900.22647303126</v>
      </c>
      <c r="AT49" s="36">
        <v>17229.965178953134</v>
      </c>
      <c r="AU49" s="36">
        <v>44310.426227343793</v>
      </c>
      <c r="AV49" s="36">
        <v>16530.170404687495</v>
      </c>
      <c r="AW49" s="36">
        <v>22097.113586425781</v>
      </c>
      <c r="AX49" s="36">
        <v>44114.012548828134</v>
      </c>
      <c r="AY49" s="36">
        <v>31683.484107781365</v>
      </c>
    </row>
    <row r="50" spans="1:51" x14ac:dyDescent="0.25">
      <c r="A50" s="34">
        <v>44230</v>
      </c>
      <c r="B50" s="35">
        <v>1</v>
      </c>
      <c r="C50" s="36">
        <v>19742.101963091296</v>
      </c>
      <c r="D50" s="36">
        <v>30827.295515281272</v>
      </c>
      <c r="E50" s="36">
        <v>13102.665329841548</v>
      </c>
      <c r="F50" s="36">
        <v>40210.221279062484</v>
      </c>
      <c r="G50" s="36">
        <v>24841.841393609346</v>
      </c>
      <c r="H50" s="36">
        <v>6469.5042011406367</v>
      </c>
      <c r="I50" s="36">
        <v>19881.285588301762</v>
      </c>
      <c r="J50" s="36">
        <v>116.14121246337891</v>
      </c>
      <c r="K50" s="36">
        <v>13891.587224406263</v>
      </c>
      <c r="L50" s="36">
        <v>7314.7888924062663</v>
      </c>
      <c r="M50" s="36">
        <v>29420.8422006033</v>
      </c>
      <c r="N50" s="36">
        <v>12767.317455078139</v>
      </c>
      <c r="O50" s="36">
        <v>33659.212447476573</v>
      </c>
      <c r="P50" s="36">
        <v>3188.4774116367262</v>
      </c>
      <c r="Q50" s="36">
        <v>32.722825</v>
      </c>
      <c r="R50" s="36">
        <v>5344.8250892148435</v>
      </c>
      <c r="S50" s="36">
        <v>40292.171746515603</v>
      </c>
      <c r="T50" s="36">
        <v>11266.324344421899</v>
      </c>
      <c r="U50" s="36">
        <v>6102.0101982422002</v>
      </c>
      <c r="V50" s="36">
        <v>52027.00612628126</v>
      </c>
      <c r="W50" s="36">
        <v>4148.2131835937598</v>
      </c>
      <c r="X50" s="36">
        <v>10766.344228886845</v>
      </c>
      <c r="Y50" s="36">
        <v>20221.215331029445</v>
      </c>
      <c r="Z50" s="36">
        <v>158.88563964843755</v>
      </c>
      <c r="AA50" s="36">
        <v>15643.706945234379</v>
      </c>
      <c r="AB50" s="36">
        <v>13859.076825304688</v>
      </c>
      <c r="AC50" s="36">
        <v>18632.771601109365</v>
      </c>
      <c r="AD50" s="36">
        <v>29891.120768718756</v>
      </c>
      <c r="AE50" s="36">
        <v>12361.798315687518</v>
      </c>
      <c r="AF50" s="36">
        <v>28.5271875</v>
      </c>
      <c r="AG50" s="36">
        <v>17064.052310531268</v>
      </c>
      <c r="AH50" s="36">
        <v>32693.706933570596</v>
      </c>
      <c r="AI50" s="36">
        <v>5470.9564453124995</v>
      </c>
      <c r="AJ50" s="36">
        <v>55.864017089844197</v>
      </c>
      <c r="AK50" s="36">
        <v>4038.8681732890591</v>
      </c>
      <c r="AL50" s="36">
        <v>19452.51645848441</v>
      </c>
      <c r="AM50" s="36">
        <v>10667.583057202413</v>
      </c>
      <c r="AN50" s="36">
        <v>10141.029804531261</v>
      </c>
      <c r="AO50" s="36">
        <v>37962.290175652364</v>
      </c>
      <c r="AP50" s="36">
        <v>628.60144042968705</v>
      </c>
      <c r="AQ50" s="36">
        <v>31179.330036548843</v>
      </c>
      <c r="AR50" s="36">
        <v>40180.021840578134</v>
      </c>
      <c r="AS50" s="36">
        <v>45124.712083609375</v>
      </c>
      <c r="AT50" s="36">
        <v>16428.560293156253</v>
      </c>
      <c r="AU50" s="36">
        <v>39141.101915890606</v>
      </c>
      <c r="AV50" s="36">
        <v>13507.25234481251</v>
      </c>
      <c r="AW50" s="36">
        <v>20233.09358215332</v>
      </c>
      <c r="AX50" s="36">
        <v>37723.157614746102</v>
      </c>
      <c r="AY50" s="36">
        <v>29277.113172953152</v>
      </c>
    </row>
    <row r="51" spans="1:51" x14ac:dyDescent="0.25">
      <c r="A51" s="34">
        <v>44230</v>
      </c>
      <c r="B51" s="35">
        <v>2</v>
      </c>
      <c r="C51" s="36">
        <v>18125.337208185054</v>
      </c>
      <c r="D51" s="36">
        <v>26905.067933000017</v>
      </c>
      <c r="E51" s="36">
        <v>11396.505777091543</v>
      </c>
      <c r="F51" s="36">
        <v>36536.344913234367</v>
      </c>
      <c r="G51" s="36">
        <v>20848.768665703126</v>
      </c>
      <c r="H51" s="36">
        <v>6500.4358241640639</v>
      </c>
      <c r="I51" s="36">
        <v>18126.722435829139</v>
      </c>
      <c r="J51" s="36">
        <v>104.9818630218506</v>
      </c>
      <c r="K51" s="36">
        <v>12112.882563312507</v>
      </c>
      <c r="L51" s="36">
        <v>6571.314647671843</v>
      </c>
      <c r="M51" s="36">
        <v>27678.495282183656</v>
      </c>
      <c r="N51" s="36">
        <v>11503.988988281269</v>
      </c>
      <c r="O51" s="36">
        <v>30511.776855273452</v>
      </c>
      <c r="P51" s="36">
        <v>2992.4168107812593</v>
      </c>
      <c r="Q51" s="36">
        <v>32.513532999999995</v>
      </c>
      <c r="R51" s="36">
        <v>4535.7041317187513</v>
      </c>
      <c r="S51" s="36">
        <v>34693.838850515691</v>
      </c>
      <c r="T51" s="36">
        <v>10370.913804031259</v>
      </c>
      <c r="U51" s="36">
        <v>5686.9891513671901</v>
      </c>
      <c r="V51" s="36">
        <v>45258.506946015645</v>
      </c>
      <c r="W51" s="36">
        <v>3861.2714355468902</v>
      </c>
      <c r="X51" s="36">
        <v>10453.744204766608</v>
      </c>
      <c r="Y51" s="36">
        <v>18752.346747789328</v>
      </c>
      <c r="Z51" s="36">
        <v>169.24845870971683</v>
      </c>
      <c r="AA51" s="36">
        <v>12702.041625710919</v>
      </c>
      <c r="AB51" s="36">
        <v>13054.050466421875</v>
      </c>
      <c r="AC51" s="36">
        <v>17097.137620734382</v>
      </c>
      <c r="AD51" s="36">
        <v>25249.897829218768</v>
      </c>
      <c r="AE51" s="36">
        <v>11941.735568718783</v>
      </c>
      <c r="AF51" s="36">
        <v>28.5271875</v>
      </c>
      <c r="AG51" s="36">
        <v>14358.893046906245</v>
      </c>
      <c r="AH51" s="36">
        <v>27614.494591945611</v>
      </c>
      <c r="AI51" s="36">
        <v>4598.3679199218805</v>
      </c>
      <c r="AJ51" s="36">
        <v>54.155775878907406</v>
      </c>
      <c r="AK51" s="36">
        <v>3876.4036547187616</v>
      </c>
      <c r="AL51" s="36">
        <v>16433.013750562528</v>
      </c>
      <c r="AM51" s="36">
        <v>8080.5266604524113</v>
      </c>
      <c r="AN51" s="36">
        <v>9551.8164294062717</v>
      </c>
      <c r="AO51" s="36">
        <v>33524.657202019538</v>
      </c>
      <c r="AP51" s="36">
        <v>592.16014099121105</v>
      </c>
      <c r="AQ51" s="36">
        <v>29087.714523712959</v>
      </c>
      <c r="AR51" s="36">
        <v>35730.512374539103</v>
      </c>
      <c r="AS51" s="36">
        <v>38613.745218515614</v>
      </c>
      <c r="AT51" s="36">
        <v>15635.33881471876</v>
      </c>
      <c r="AU51" s="36">
        <v>34981.420037625008</v>
      </c>
      <c r="AV51" s="36">
        <v>15153.769450437505</v>
      </c>
      <c r="AW51" s="36">
        <v>13654.22680664063</v>
      </c>
      <c r="AX51" s="36">
        <v>31387.881291503923</v>
      </c>
      <c r="AY51" s="36">
        <v>27532.870955343838</v>
      </c>
    </row>
    <row r="52" spans="1:51" x14ac:dyDescent="0.25">
      <c r="A52" s="34">
        <v>44230</v>
      </c>
      <c r="B52" s="35">
        <v>3</v>
      </c>
      <c r="C52" s="36">
        <v>17248.001696645959</v>
      </c>
      <c r="D52" s="36">
        <v>25078.394645984405</v>
      </c>
      <c r="E52" s="36">
        <v>10357.212189739959</v>
      </c>
      <c r="F52" s="36">
        <v>34259.236968890691</v>
      </c>
      <c r="G52" s="36">
        <v>18133.182223359399</v>
      </c>
      <c r="H52" s="36">
        <v>6451.7040474375126</v>
      </c>
      <c r="I52" s="36">
        <v>16951.724487614287</v>
      </c>
      <c r="J52" s="36">
        <v>94.389451980590806</v>
      </c>
      <c r="K52" s="36">
        <v>11151.308362898451</v>
      </c>
      <c r="L52" s="36">
        <v>6615.7868936484338</v>
      </c>
      <c r="M52" s="36">
        <v>26509.28693049878</v>
      </c>
      <c r="N52" s="36">
        <v>10826.96720117189</v>
      </c>
      <c r="O52" s="36">
        <v>28504.012110367203</v>
      </c>
      <c r="P52" s="36">
        <v>2840.2996348125025</v>
      </c>
      <c r="Q52" s="36">
        <v>31.755711000000002</v>
      </c>
      <c r="R52" s="36">
        <v>4075.0187226992211</v>
      </c>
      <c r="S52" s="36">
        <v>31012.417818445359</v>
      </c>
      <c r="T52" s="36">
        <v>9838.9845637422077</v>
      </c>
      <c r="U52" s="36">
        <v>5360.5464609375003</v>
      </c>
      <c r="V52" s="36">
        <v>41060.138238343796</v>
      </c>
      <c r="W52" s="36">
        <v>3663.9766113281289</v>
      </c>
      <c r="X52" s="36">
        <v>9821.0426424106881</v>
      </c>
      <c r="Y52" s="36">
        <v>17615.016250621808</v>
      </c>
      <c r="Z52" s="36">
        <v>151.97012954711911</v>
      </c>
      <c r="AA52" s="36">
        <v>10409.044105726614</v>
      </c>
      <c r="AB52" s="36">
        <v>12449.725612617198</v>
      </c>
      <c r="AC52" s="36">
        <v>15978.159043937514</v>
      </c>
      <c r="AD52" s="36">
        <v>22272.850601624988</v>
      </c>
      <c r="AE52" s="36">
        <v>10960.586230242212</v>
      </c>
      <c r="AF52" s="36">
        <v>28.5271875</v>
      </c>
      <c r="AG52" s="36">
        <v>12681.175360937495</v>
      </c>
      <c r="AH52" s="36">
        <v>25807.945764664368</v>
      </c>
      <c r="AI52" s="36">
        <v>4071.8964599609408</v>
      </c>
      <c r="AJ52" s="36">
        <v>47.202933349608756</v>
      </c>
      <c r="AK52" s="36">
        <v>3698.1213489140705</v>
      </c>
      <c r="AL52" s="36">
        <v>14603.591624515622</v>
      </c>
      <c r="AM52" s="36">
        <v>6456.7139427414604</v>
      </c>
      <c r="AN52" s="36">
        <v>9220.9952538281268</v>
      </c>
      <c r="AO52" s="36">
        <v>30748.359658515616</v>
      </c>
      <c r="AP52" s="36">
        <v>557.0649871826181</v>
      </c>
      <c r="AQ52" s="36">
        <v>27776.370289396524</v>
      </c>
      <c r="AR52" s="36">
        <v>32458.660668820328</v>
      </c>
      <c r="AS52" s="36">
        <v>34357.177666249998</v>
      </c>
      <c r="AT52" s="36">
        <v>15201.768889312483</v>
      </c>
      <c r="AU52" s="36">
        <v>32340.815203515656</v>
      </c>
      <c r="AV52" s="36">
        <v>14635.855232250025</v>
      </c>
      <c r="AW52" s="36">
        <v>10427.307785034189</v>
      </c>
      <c r="AX52" s="36">
        <v>27807.552561035169</v>
      </c>
      <c r="AY52" s="36">
        <v>26376.461685546936</v>
      </c>
    </row>
    <row r="53" spans="1:51" x14ac:dyDescent="0.25">
      <c r="A53" s="34">
        <v>44230</v>
      </c>
      <c r="B53" s="35">
        <v>4</v>
      </c>
      <c r="C53" s="36">
        <v>16728.323801169438</v>
      </c>
      <c r="D53" s="36">
        <v>23360.229182625015</v>
      </c>
      <c r="E53" s="36">
        <v>9595.3029846696554</v>
      </c>
      <c r="F53" s="36">
        <v>32978.728556796908</v>
      </c>
      <c r="G53" s="36">
        <v>16768.903124968783</v>
      </c>
      <c r="H53" s="36">
        <v>6391.6248167656295</v>
      </c>
      <c r="I53" s="36">
        <v>16408.083286938505</v>
      </c>
      <c r="J53" s="36">
        <v>91.891597747802805</v>
      </c>
      <c r="K53" s="36">
        <v>10731.513646859381</v>
      </c>
      <c r="L53" s="36">
        <v>6081.0527158828199</v>
      </c>
      <c r="M53" s="36">
        <v>25898.682030523447</v>
      </c>
      <c r="N53" s="36">
        <v>10314.709511718749</v>
      </c>
      <c r="O53" s="36">
        <v>27406.207272812524</v>
      </c>
      <c r="P53" s="36">
        <v>2748.1374656210905</v>
      </c>
      <c r="Q53" s="36">
        <v>31.62152</v>
      </c>
      <c r="R53" s="36">
        <v>3821.9449620761734</v>
      </c>
      <c r="S53" s="36">
        <v>28854.328486218772</v>
      </c>
      <c r="T53" s="36">
        <v>9522.2683996875185</v>
      </c>
      <c r="U53" s="36">
        <v>5175.6507832031293</v>
      </c>
      <c r="V53" s="36">
        <v>38463.862023140668</v>
      </c>
      <c r="W53" s="36">
        <v>3563.3814941406317</v>
      </c>
      <c r="X53" s="36">
        <v>8961.9379123116905</v>
      </c>
      <c r="Y53" s="36">
        <v>17660.002511495601</v>
      </c>
      <c r="Z53" s="36">
        <v>162.6216864013671</v>
      </c>
      <c r="AA53" s="36">
        <v>8959.9016967734478</v>
      </c>
      <c r="AB53" s="36">
        <v>12234.970005601563</v>
      </c>
      <c r="AC53" s="36">
        <v>15449.229855765627</v>
      </c>
      <c r="AD53" s="36">
        <v>20635.670619828143</v>
      </c>
      <c r="AE53" s="36">
        <v>10363.745074875025</v>
      </c>
      <c r="AF53" s="36">
        <v>28.5271875</v>
      </c>
      <c r="AG53" s="36">
        <v>11939.546145031247</v>
      </c>
      <c r="AH53" s="36">
        <v>24511.161362195646</v>
      </c>
      <c r="AI53" s="36">
        <v>3718.2758666992204</v>
      </c>
      <c r="AJ53" s="36">
        <v>45.525523681640124</v>
      </c>
      <c r="AK53" s="36">
        <v>3557.9115981250106</v>
      </c>
      <c r="AL53" s="36">
        <v>13523.03072444534</v>
      </c>
      <c r="AM53" s="36">
        <v>5567.5161571867657</v>
      </c>
      <c r="AN53" s="36">
        <v>8857.2463144062694</v>
      </c>
      <c r="AO53" s="36">
        <v>28627.008148191424</v>
      </c>
      <c r="AP53" s="36">
        <v>512.48747253418003</v>
      </c>
      <c r="AQ53" s="36">
        <v>27096.034423740293</v>
      </c>
      <c r="AR53" s="36">
        <v>30695.710080793029</v>
      </c>
      <c r="AS53" s="36">
        <v>31930.895718578133</v>
      </c>
      <c r="AT53" s="36">
        <v>14721.958182734421</v>
      </c>
      <c r="AU53" s="36">
        <v>31156.921731328148</v>
      </c>
      <c r="AV53" s="36">
        <v>13775.057412093749</v>
      </c>
      <c r="AW53" s="36">
        <v>8807.7626495361365</v>
      </c>
      <c r="AX53" s="36">
        <v>26139.941654052738</v>
      </c>
      <c r="AY53" s="36">
        <v>25760.277328125008</v>
      </c>
    </row>
    <row r="54" spans="1:51" x14ac:dyDescent="0.25">
      <c r="A54" s="34">
        <v>44230</v>
      </c>
      <c r="B54" s="35">
        <v>5</v>
      </c>
      <c r="C54" s="36">
        <v>16524.952080091298</v>
      </c>
      <c r="D54" s="36">
        <v>23449.348795390681</v>
      </c>
      <c r="E54" s="36">
        <v>9181.4724852868621</v>
      </c>
      <c r="F54" s="36">
        <v>32248.202478968771</v>
      </c>
      <c r="G54" s="36">
        <v>16554.875403984421</v>
      </c>
      <c r="H54" s="36">
        <v>6458.9797366562625</v>
      </c>
      <c r="I54" s="36">
        <v>16151.071494118194</v>
      </c>
      <c r="J54" s="36">
        <v>87.367965698242301</v>
      </c>
      <c r="K54" s="36">
        <v>10349.116081835935</v>
      </c>
      <c r="L54" s="36">
        <v>5928.8794223359419</v>
      </c>
      <c r="M54" s="36">
        <v>26191.421355181639</v>
      </c>
      <c r="N54" s="36">
        <v>9946.3271093750118</v>
      </c>
      <c r="O54" s="36">
        <v>27074.734427859381</v>
      </c>
      <c r="P54" s="36">
        <v>2806.0388883593696</v>
      </c>
      <c r="Q54" s="36">
        <v>31.123753999999998</v>
      </c>
      <c r="R54" s="36">
        <v>3716.7368927617194</v>
      </c>
      <c r="S54" s="36">
        <v>27823.387001789095</v>
      </c>
      <c r="T54" s="36">
        <v>9477.8220708828176</v>
      </c>
      <c r="U54" s="36">
        <v>5187.9429453125003</v>
      </c>
      <c r="V54" s="36">
        <v>36981.135205578175</v>
      </c>
      <c r="W54" s="36">
        <v>3447.5740234375007</v>
      </c>
      <c r="X54" s="36">
        <v>8659.7291673548498</v>
      </c>
      <c r="Y54" s="36">
        <v>17643.823241266662</v>
      </c>
      <c r="Z54" s="36">
        <v>172.10904953002921</v>
      </c>
      <c r="AA54" s="36">
        <v>8999.7694981016211</v>
      </c>
      <c r="AB54" s="36">
        <v>12283.777251257803</v>
      </c>
      <c r="AC54" s="36">
        <v>14921.808352562506</v>
      </c>
      <c r="AD54" s="36">
        <v>19967.195256593743</v>
      </c>
      <c r="AE54" s="36">
        <v>10717.477114140665</v>
      </c>
      <c r="AF54" s="36">
        <v>28.5271875</v>
      </c>
      <c r="AG54" s="36">
        <v>11684.491077781253</v>
      </c>
      <c r="AH54" s="36">
        <v>24618.652598820612</v>
      </c>
      <c r="AI54" s="36">
        <v>3743.266479492187</v>
      </c>
      <c r="AJ54" s="36">
        <v>48.256599609375172</v>
      </c>
      <c r="AK54" s="36">
        <v>3518.3008099453104</v>
      </c>
      <c r="AL54" s="36">
        <v>12983.767549929702</v>
      </c>
      <c r="AM54" s="36">
        <v>5021.2744035930182</v>
      </c>
      <c r="AN54" s="36">
        <v>9083.153835796882</v>
      </c>
      <c r="AO54" s="36">
        <v>27763.718767437502</v>
      </c>
      <c r="AP54" s="36">
        <v>518.95495605468807</v>
      </c>
      <c r="AQ54" s="36">
        <v>26778.349203962927</v>
      </c>
      <c r="AR54" s="36">
        <v>29948.643814324259</v>
      </c>
      <c r="AS54" s="36">
        <v>30835.412094523432</v>
      </c>
      <c r="AT54" s="36">
        <v>14550.513124343794</v>
      </c>
      <c r="AU54" s="36">
        <v>30680.166697468794</v>
      </c>
      <c r="AV54" s="36">
        <v>14952.263177187479</v>
      </c>
      <c r="AW54" s="36">
        <v>6568.4111785888726</v>
      </c>
      <c r="AX54" s="36">
        <v>25125.576694335952</v>
      </c>
      <c r="AY54" s="36">
        <v>25550.867566296914</v>
      </c>
    </row>
    <row r="55" spans="1:51" x14ac:dyDescent="0.25">
      <c r="A55" s="34">
        <v>44230</v>
      </c>
      <c r="B55" s="35">
        <v>6</v>
      </c>
      <c r="C55" s="36">
        <v>16530.295306950622</v>
      </c>
      <c r="D55" s="36">
        <v>23426.004109390662</v>
      </c>
      <c r="E55" s="36">
        <v>9253.6653520368418</v>
      </c>
      <c r="F55" s="36">
        <v>32298.177882015654</v>
      </c>
      <c r="G55" s="36">
        <v>17052.868005562545</v>
      </c>
      <c r="H55" s="36">
        <v>6525.7191880156497</v>
      </c>
      <c r="I55" s="36">
        <v>16586.966744403333</v>
      </c>
      <c r="J55" s="36">
        <v>88.362562179565401</v>
      </c>
      <c r="K55" s="36">
        <v>10591.569032359394</v>
      </c>
      <c r="L55" s="36">
        <v>6091.942837679695</v>
      </c>
      <c r="M55" s="36">
        <v>26106.461003344775</v>
      </c>
      <c r="N55" s="36">
        <v>10130.42325</v>
      </c>
      <c r="O55" s="36">
        <v>27725.636715234385</v>
      </c>
      <c r="P55" s="36">
        <v>2840.5346256914067</v>
      </c>
      <c r="Q55" s="36">
        <v>30.949673000000001</v>
      </c>
      <c r="R55" s="36">
        <v>3632.1664880703129</v>
      </c>
      <c r="S55" s="36">
        <v>28049.005105390643</v>
      </c>
      <c r="T55" s="36">
        <v>9667.6317620859463</v>
      </c>
      <c r="U55" s="36">
        <v>5155.1168525390704</v>
      </c>
      <c r="V55" s="36">
        <v>36029.403176250038</v>
      </c>
      <c r="W55" s="36">
        <v>3490.7512451171888</v>
      </c>
      <c r="X55" s="36">
        <v>9245.7083941674919</v>
      </c>
      <c r="Y55" s="36">
        <v>17049.005024049653</v>
      </c>
      <c r="Z55" s="36">
        <v>177.81883728027356</v>
      </c>
      <c r="AA55" s="36">
        <v>9079.9448769062383</v>
      </c>
      <c r="AB55" s="36">
        <v>12616.655952070309</v>
      </c>
      <c r="AC55" s="36">
        <v>14993.300354625</v>
      </c>
      <c r="AD55" s="36">
        <v>20177.822036031248</v>
      </c>
      <c r="AE55" s="36">
        <v>10914.116698171913</v>
      </c>
      <c r="AF55" s="36">
        <v>28.5271875</v>
      </c>
      <c r="AG55" s="36">
        <v>11793.606676468757</v>
      </c>
      <c r="AH55" s="36">
        <v>24357.340168195602</v>
      </c>
      <c r="AI55" s="36">
        <v>3865.629199218753</v>
      </c>
      <c r="AJ55" s="36">
        <v>45.507550292967892</v>
      </c>
      <c r="AK55" s="36">
        <v>3619.491253750009</v>
      </c>
      <c r="AL55" s="36">
        <v>13128.424466507815</v>
      </c>
      <c r="AM55" s="36">
        <v>4948.6486196477163</v>
      </c>
      <c r="AN55" s="36">
        <v>9116.0053862343902</v>
      </c>
      <c r="AO55" s="36">
        <v>27733.319849226569</v>
      </c>
      <c r="AP55" s="36">
        <v>530.15970611572391</v>
      </c>
      <c r="AQ55" s="36">
        <v>27202.041611701228</v>
      </c>
      <c r="AR55" s="36">
        <v>30147.886542472694</v>
      </c>
      <c r="AS55" s="36">
        <v>31213.797506906278</v>
      </c>
      <c r="AT55" s="36">
        <v>14326.31944121879</v>
      </c>
      <c r="AU55" s="36">
        <v>30918.094506234451</v>
      </c>
      <c r="AV55" s="36">
        <v>15652.939695562483</v>
      </c>
      <c r="AW55" s="36">
        <v>5947.3575744629006</v>
      </c>
      <c r="AX55" s="36">
        <v>25059.371849365241</v>
      </c>
      <c r="AY55" s="36">
        <v>25777.09193298444</v>
      </c>
    </row>
    <row r="56" spans="1:51" x14ac:dyDescent="0.25">
      <c r="A56" s="34">
        <v>44230</v>
      </c>
      <c r="B56" s="35">
        <v>7</v>
      </c>
      <c r="C56" s="36">
        <v>17683.384146435008</v>
      </c>
      <c r="D56" s="36">
        <v>25536.705851375016</v>
      </c>
      <c r="E56" s="36">
        <v>9622.9628256774668</v>
      </c>
      <c r="F56" s="36">
        <v>34833.174713562512</v>
      </c>
      <c r="G56" s="36">
        <v>18322.927159265648</v>
      </c>
      <c r="H56" s="36">
        <v>6400.3650314765828</v>
      </c>
      <c r="I56" s="36">
        <v>18385.089978090826</v>
      </c>
      <c r="J56" s="36">
        <v>92.715667724609403</v>
      </c>
      <c r="K56" s="36">
        <v>11273.009550179686</v>
      </c>
      <c r="L56" s="36">
        <v>5836.3884163046814</v>
      </c>
      <c r="M56" s="36">
        <v>26695.602357275566</v>
      </c>
      <c r="N56" s="36">
        <v>10493.450951171881</v>
      </c>
      <c r="O56" s="36">
        <v>30510.99048713284</v>
      </c>
      <c r="P56" s="36">
        <v>2946.3457586015757</v>
      </c>
      <c r="Q56" s="36">
        <v>30.839376999999999</v>
      </c>
      <c r="R56" s="36">
        <v>3769.2202604589852</v>
      </c>
      <c r="S56" s="36">
        <v>29836.983483601598</v>
      </c>
      <c r="T56" s="36">
        <v>9817.5719850000241</v>
      </c>
      <c r="U56" s="36">
        <v>5221.3036005859503</v>
      </c>
      <c r="V56" s="36">
        <v>38457.698239750047</v>
      </c>
      <c r="W56" s="36">
        <v>3510.6140136718791</v>
      </c>
      <c r="X56" s="36">
        <v>9267.2243051154983</v>
      </c>
      <c r="Y56" s="36">
        <v>17719.566936374467</v>
      </c>
      <c r="Z56" s="36">
        <v>204.22732788085935</v>
      </c>
      <c r="AA56" s="36">
        <v>10606.608661625001</v>
      </c>
      <c r="AB56" s="36">
        <v>13860.59601032814</v>
      </c>
      <c r="AC56" s="36">
        <v>15865.09243859376</v>
      </c>
      <c r="AD56" s="36">
        <v>21819.529661281264</v>
      </c>
      <c r="AE56" s="36">
        <v>11176.04647081254</v>
      </c>
      <c r="AF56" s="36">
        <v>28.5271875</v>
      </c>
      <c r="AG56" s="36">
        <v>12835.6684230625</v>
      </c>
      <c r="AH56" s="36">
        <v>25683.174014101864</v>
      </c>
      <c r="AI56" s="36">
        <v>4091.26276855469</v>
      </c>
      <c r="AJ56" s="36">
        <v>45.530584960937077</v>
      </c>
      <c r="AK56" s="36">
        <v>3723.5121271999087</v>
      </c>
      <c r="AL56" s="36">
        <v>13674.919649492216</v>
      </c>
      <c r="AM56" s="36">
        <v>5914.0385257883227</v>
      </c>
      <c r="AN56" s="36">
        <v>9169.1876305624974</v>
      </c>
      <c r="AO56" s="36">
        <v>29016.56099103126</v>
      </c>
      <c r="AP56" s="36">
        <v>514.64396667480605</v>
      </c>
      <c r="AQ56" s="36">
        <v>29352.131778759736</v>
      </c>
      <c r="AR56" s="36">
        <v>32034.905219785222</v>
      </c>
      <c r="AS56" s="36">
        <v>33831.464761437514</v>
      </c>
      <c r="AT56" s="36">
        <v>15277.094718562503</v>
      </c>
      <c r="AU56" s="36">
        <v>33328.538200078125</v>
      </c>
      <c r="AV56" s="36">
        <v>15739.905247656232</v>
      </c>
      <c r="AW56" s="36">
        <v>5954.2521057129015</v>
      </c>
      <c r="AX56" s="36">
        <v>26444.00993896486</v>
      </c>
      <c r="AY56" s="36">
        <v>27491.131567562556</v>
      </c>
    </row>
    <row r="57" spans="1:51" x14ac:dyDescent="0.25">
      <c r="A57" s="34">
        <v>44230</v>
      </c>
      <c r="B57" s="35">
        <v>8</v>
      </c>
      <c r="C57" s="36">
        <v>20210.492089278814</v>
      </c>
      <c r="D57" s="36">
        <v>26638.067359593755</v>
      </c>
      <c r="E57" s="36">
        <v>10626.945568716535</v>
      </c>
      <c r="F57" s="36">
        <v>39853.503150468765</v>
      </c>
      <c r="G57" s="36">
        <v>19327.260726867702</v>
      </c>
      <c r="H57" s="36">
        <v>7286.6427562500376</v>
      </c>
      <c r="I57" s="36">
        <v>21928.555468040064</v>
      </c>
      <c r="J57" s="36">
        <v>99.171640396118093</v>
      </c>
      <c r="K57" s="36">
        <v>12339.244454093781</v>
      </c>
      <c r="L57" s="36">
        <v>6886.3228353203294</v>
      </c>
      <c r="M57" s="36">
        <v>28178.409873695553</v>
      </c>
      <c r="N57" s="36">
        <v>10446.151400390632</v>
      </c>
      <c r="O57" s="36">
        <v>34291.05123340623</v>
      </c>
      <c r="P57" s="36">
        <v>3092.9586727781852</v>
      </c>
      <c r="Q57" s="36">
        <v>32.307834</v>
      </c>
      <c r="R57" s="36">
        <v>3533.383072378906</v>
      </c>
      <c r="S57" s="36">
        <v>30956.143834898478</v>
      </c>
      <c r="T57" s="36">
        <v>9379.2600436562607</v>
      </c>
      <c r="U57" s="36">
        <v>4715.4810312499994</v>
      </c>
      <c r="V57" s="36">
        <v>40020.041107875011</v>
      </c>
      <c r="W57" s="36">
        <v>3972.0769287109383</v>
      </c>
      <c r="X57" s="36">
        <v>9568.1705947260416</v>
      </c>
      <c r="Y57" s="36">
        <v>19026.580750269204</v>
      </c>
      <c r="Z57" s="36">
        <v>200.66941146850587</v>
      </c>
      <c r="AA57" s="36">
        <v>11510.319438164026</v>
      </c>
      <c r="AB57" s="36">
        <v>17477.916549796882</v>
      </c>
      <c r="AC57" s="36">
        <v>16725.240635390637</v>
      </c>
      <c r="AD57" s="36">
        <v>21841.255658593778</v>
      </c>
      <c r="AE57" s="36">
        <v>10703.81785631252</v>
      </c>
      <c r="AF57" s="36">
        <v>28.5271875</v>
      </c>
      <c r="AG57" s="36">
        <v>13829.872007312506</v>
      </c>
      <c r="AH57" s="36">
        <v>24278.283702836277</v>
      </c>
      <c r="AI57" s="36">
        <v>3673.8242513773193</v>
      </c>
      <c r="AJ57" s="36">
        <v>60.030510986328125</v>
      </c>
      <c r="AK57" s="36">
        <v>3654.580764085164</v>
      </c>
      <c r="AL57" s="36">
        <v>13304.932131468775</v>
      </c>
      <c r="AM57" s="36">
        <v>5691.5097280227283</v>
      </c>
      <c r="AN57" s="36">
        <v>9272.1399716250089</v>
      </c>
      <c r="AO57" s="36">
        <v>31088.960838199244</v>
      </c>
      <c r="AP57" s="36">
        <v>455.42482975634852</v>
      </c>
      <c r="AQ57" s="36">
        <v>34224.024795330086</v>
      </c>
      <c r="AR57" s="36">
        <v>34927.15817041017</v>
      </c>
      <c r="AS57" s="36">
        <v>35019.174809749995</v>
      </c>
      <c r="AT57" s="36">
        <v>16665.09958459374</v>
      </c>
      <c r="AU57" s="36">
        <v>36853.048235031296</v>
      </c>
      <c r="AV57" s="36">
        <v>14479.790448859394</v>
      </c>
      <c r="AW57" s="36">
        <v>5172.6180877685538</v>
      </c>
      <c r="AX57" s="36">
        <v>25828.906146240253</v>
      </c>
      <c r="AY57" s="36">
        <v>33359.051201499999</v>
      </c>
    </row>
    <row r="58" spans="1:51" x14ac:dyDescent="0.25">
      <c r="A58" s="34">
        <v>44230</v>
      </c>
      <c r="B58" s="35">
        <v>9</v>
      </c>
      <c r="C58" s="36">
        <v>24414.508542059932</v>
      </c>
      <c r="D58" s="36">
        <v>32032.363041343757</v>
      </c>
      <c r="E58" s="36">
        <v>12184.506844763418</v>
      </c>
      <c r="F58" s="36">
        <v>47514.286664718755</v>
      </c>
      <c r="G58" s="36">
        <v>25303.828977844703</v>
      </c>
      <c r="H58" s="36">
        <v>9462.9958993594028</v>
      </c>
      <c r="I58" s="36">
        <v>27303.107723055691</v>
      </c>
      <c r="J58" s="36">
        <v>117.2620544433595</v>
      </c>
      <c r="K58" s="36">
        <v>14573.147191937513</v>
      </c>
      <c r="L58" s="36">
        <v>7772.2365850312653</v>
      </c>
      <c r="M58" s="36">
        <v>34210.858071835079</v>
      </c>
      <c r="N58" s="36">
        <v>11789.362529296875</v>
      </c>
      <c r="O58" s="36">
        <v>40472.990989484388</v>
      </c>
      <c r="P58" s="36">
        <v>3502.0519271788762</v>
      </c>
      <c r="Q58" s="36">
        <v>33.308661999999998</v>
      </c>
      <c r="R58" s="36">
        <v>3861.626617410157</v>
      </c>
      <c r="S58" s="36">
        <v>35746.326579687498</v>
      </c>
      <c r="T58" s="36">
        <v>10604.88432353126</v>
      </c>
      <c r="U58" s="36">
        <v>5183.2233574218808</v>
      </c>
      <c r="V58" s="36">
        <v>45013.759310734364</v>
      </c>
      <c r="W58" s="36">
        <v>4952.3746093749996</v>
      </c>
      <c r="X58" s="36">
        <v>11722.960955657714</v>
      </c>
      <c r="Y58" s="36">
        <v>22559.799220381861</v>
      </c>
      <c r="Z58" s="36">
        <v>233.64937728881827</v>
      </c>
      <c r="AA58" s="36">
        <v>14840.007680734367</v>
      </c>
      <c r="AB58" s="36">
        <v>21341.582741531271</v>
      </c>
      <c r="AC58" s="36">
        <v>19797.598995609394</v>
      </c>
      <c r="AD58" s="36">
        <v>24172.630778625018</v>
      </c>
      <c r="AE58" s="36">
        <v>9937.9762026250446</v>
      </c>
      <c r="AF58" s="36">
        <v>28.5271875</v>
      </c>
      <c r="AG58" s="36">
        <v>16065.208121781247</v>
      </c>
      <c r="AH58" s="36">
        <v>26907.16535603939</v>
      </c>
      <c r="AI58" s="36">
        <v>4496.870468269778</v>
      </c>
      <c r="AJ58" s="36">
        <v>90.619162597654878</v>
      </c>
      <c r="AK58" s="36">
        <v>3274.9000331492543</v>
      </c>
      <c r="AL58" s="36">
        <v>14131.639296359397</v>
      </c>
      <c r="AM58" s="36">
        <v>7627.9844600773904</v>
      </c>
      <c r="AN58" s="36">
        <v>9572.9067224687624</v>
      </c>
      <c r="AO58" s="36">
        <v>36529.018194882825</v>
      </c>
      <c r="AP58" s="36">
        <v>597.408543198796</v>
      </c>
      <c r="AQ58" s="36">
        <v>42007.448393150342</v>
      </c>
      <c r="AR58" s="36">
        <v>42690.016997320323</v>
      </c>
      <c r="AS58" s="36">
        <v>39348.164907156272</v>
      </c>
      <c r="AT58" s="36">
        <v>20182.730462875032</v>
      </c>
      <c r="AU58" s="36">
        <v>43157.197643156251</v>
      </c>
      <c r="AV58" s="36">
        <v>16500.335888218782</v>
      </c>
      <c r="AW58" s="36">
        <v>4097.4390716552825</v>
      </c>
      <c r="AX58" s="36">
        <v>28389.048187255863</v>
      </c>
      <c r="AY58" s="36">
        <v>41822.818207125085</v>
      </c>
    </row>
    <row r="59" spans="1:51" x14ac:dyDescent="0.25">
      <c r="A59" s="34">
        <v>44230</v>
      </c>
      <c r="B59" s="35">
        <v>10</v>
      </c>
      <c r="C59" s="36">
        <v>28036.394044091285</v>
      </c>
      <c r="D59" s="36">
        <v>35801.10278921877</v>
      </c>
      <c r="E59" s="36">
        <v>13962.907520919673</v>
      </c>
      <c r="F59" s="36">
        <v>53309.241667374939</v>
      </c>
      <c r="G59" s="36">
        <v>31157.700115357002</v>
      </c>
      <c r="H59" s="36">
        <v>9842.8315290000137</v>
      </c>
      <c r="I59" s="36">
        <v>31341.932586305651</v>
      </c>
      <c r="J59" s="36">
        <v>135.3193092346192</v>
      </c>
      <c r="K59" s="36">
        <v>16219.895515843767</v>
      </c>
      <c r="L59" s="36">
        <v>9656.2919923281352</v>
      </c>
      <c r="M59" s="36">
        <v>36686.453449927765</v>
      </c>
      <c r="N59" s="36">
        <v>13173.27938085938</v>
      </c>
      <c r="O59" s="36">
        <v>46018.989436750016</v>
      </c>
      <c r="P59" s="36">
        <v>3650.129969487466</v>
      </c>
      <c r="Q59" s="36">
        <v>34.379472</v>
      </c>
      <c r="R59" s="36">
        <v>4310.5594779218764</v>
      </c>
      <c r="S59" s="36">
        <v>40103.407351312497</v>
      </c>
      <c r="T59" s="36">
        <v>12311.874303117196</v>
      </c>
      <c r="U59" s="36">
        <v>5834.7029687499999</v>
      </c>
      <c r="V59" s="36">
        <v>49954.918070312509</v>
      </c>
      <c r="W59" s="36">
        <v>5608.9633789062573</v>
      </c>
      <c r="X59" s="36">
        <v>13481.892749775707</v>
      </c>
      <c r="Y59" s="36">
        <v>25505.659910652812</v>
      </c>
      <c r="Z59" s="36">
        <v>180.23901153564441</v>
      </c>
      <c r="AA59" s="36">
        <v>17931.738005984425</v>
      </c>
      <c r="AB59" s="36">
        <v>24020.873091656267</v>
      </c>
      <c r="AC59" s="36">
        <v>22044.51606625002</v>
      </c>
      <c r="AD59" s="36">
        <v>27132.786397031257</v>
      </c>
      <c r="AE59" s="36">
        <v>12455.44108840626</v>
      </c>
      <c r="AF59" s="36">
        <v>28.5271875</v>
      </c>
      <c r="AG59" s="36">
        <v>17788.166902531262</v>
      </c>
      <c r="AH59" s="36">
        <v>31777.253903633147</v>
      </c>
      <c r="AI59" s="36">
        <v>5218.0878579187192</v>
      </c>
      <c r="AJ59" s="36">
        <v>140.21734277343796</v>
      </c>
      <c r="AK59" s="36">
        <v>2708.4470459767226</v>
      </c>
      <c r="AL59" s="36">
        <v>15584.064419296883</v>
      </c>
      <c r="AM59" s="36">
        <v>9974.0672157102217</v>
      </c>
      <c r="AN59" s="36">
        <v>8812.37566332813</v>
      </c>
      <c r="AO59" s="36">
        <v>41682.766299031224</v>
      </c>
      <c r="AP59" s="36">
        <v>755.84781539757444</v>
      </c>
      <c r="AQ59" s="36">
        <v>49551.686966290938</v>
      </c>
      <c r="AR59" s="36">
        <v>48618.70555453901</v>
      </c>
      <c r="AS59" s="36">
        <v>43851.752364453168</v>
      </c>
      <c r="AT59" s="36">
        <v>22889.962827062518</v>
      </c>
      <c r="AU59" s="36">
        <v>47846.352612859388</v>
      </c>
      <c r="AV59" s="36">
        <v>18734.313149281279</v>
      </c>
      <c r="AW59" s="36">
        <v>3162.7075042724659</v>
      </c>
      <c r="AX59" s="36">
        <v>31827.665361328138</v>
      </c>
      <c r="AY59" s="36">
        <v>48016.528557562371</v>
      </c>
    </row>
    <row r="60" spans="1:51" x14ac:dyDescent="0.25">
      <c r="A60" s="34">
        <v>44230</v>
      </c>
      <c r="B60" s="35">
        <v>11</v>
      </c>
      <c r="C60" s="36">
        <v>29791.636093903762</v>
      </c>
      <c r="D60" s="36">
        <v>38640.225469062512</v>
      </c>
      <c r="E60" s="36">
        <v>15752.080274325937</v>
      </c>
      <c r="F60" s="36">
        <v>57574.672173218707</v>
      </c>
      <c r="G60" s="36">
        <v>34702.377735067559</v>
      </c>
      <c r="H60" s="36">
        <v>9545.1133753750219</v>
      </c>
      <c r="I60" s="36">
        <v>34056.856283165056</v>
      </c>
      <c r="J60" s="36">
        <v>144.2720222473144</v>
      </c>
      <c r="K60" s="36">
        <v>17503.684302312515</v>
      </c>
      <c r="L60" s="36">
        <v>9721.9501243437717</v>
      </c>
      <c r="M60" s="36">
        <v>38762.963767052628</v>
      </c>
      <c r="N60" s="36">
        <v>15021.1867578125</v>
      </c>
      <c r="O60" s="36">
        <v>49230.761204406241</v>
      </c>
      <c r="P60" s="36">
        <v>3363.7559988579615</v>
      </c>
      <c r="Q60" s="36">
        <v>33.980351000000006</v>
      </c>
      <c r="R60" s="36">
        <v>4773.7159124335949</v>
      </c>
      <c r="S60" s="36">
        <v>43353.245176203156</v>
      </c>
      <c r="T60" s="36">
        <v>14230.35666085939</v>
      </c>
      <c r="U60" s="36">
        <v>6736.0117021484402</v>
      </c>
      <c r="V60" s="36">
        <v>55342.853707468756</v>
      </c>
      <c r="W60" s="36">
        <v>5980.0126708984499</v>
      </c>
      <c r="X60" s="36">
        <v>14166.723895227095</v>
      </c>
      <c r="Y60" s="36">
        <v>27166.935039773223</v>
      </c>
      <c r="Z60" s="36">
        <v>181.71348968505851</v>
      </c>
      <c r="AA60" s="36">
        <v>19710.946462437543</v>
      </c>
      <c r="AB60" s="36">
        <v>25442.287968250006</v>
      </c>
      <c r="AC60" s="36">
        <v>23952.187827453134</v>
      </c>
      <c r="AD60" s="36">
        <v>29558.54600518756</v>
      </c>
      <c r="AE60" s="36">
        <v>13380.331365562532</v>
      </c>
      <c r="AF60" s="36">
        <v>28.5271875</v>
      </c>
      <c r="AG60" s="36">
        <v>18819.544341312492</v>
      </c>
      <c r="AH60" s="36">
        <v>34755.244762820657</v>
      </c>
      <c r="AI60" s="36">
        <v>5457.8290295955685</v>
      </c>
      <c r="AJ60" s="36">
        <v>154.20895141601494</v>
      </c>
      <c r="AK60" s="36">
        <v>2497.9074364199819</v>
      </c>
      <c r="AL60" s="36">
        <v>17068.505686625012</v>
      </c>
      <c r="AM60" s="36">
        <v>10831.972695553975</v>
      </c>
      <c r="AN60" s="36">
        <v>10435.383070265631</v>
      </c>
      <c r="AO60" s="36">
        <v>45126.404996859397</v>
      </c>
      <c r="AP60" s="36">
        <v>776.00175482128896</v>
      </c>
      <c r="AQ60" s="36">
        <v>54396.258339978507</v>
      </c>
      <c r="AR60" s="36">
        <v>51986.354345679705</v>
      </c>
      <c r="AS60" s="36">
        <v>47288.315158859405</v>
      </c>
      <c r="AT60" s="36">
        <v>23737.990194234375</v>
      </c>
      <c r="AU60" s="36">
        <v>50270.567556906281</v>
      </c>
      <c r="AV60" s="36">
        <v>19424.416010375022</v>
      </c>
      <c r="AW60" s="36">
        <v>4377.4541015625055</v>
      </c>
      <c r="AX60" s="36">
        <v>34747.737747802719</v>
      </c>
      <c r="AY60" s="36">
        <v>52258.140373124923</v>
      </c>
    </row>
    <row r="61" spans="1:51" x14ac:dyDescent="0.25">
      <c r="A61" s="34">
        <v>44230</v>
      </c>
      <c r="B61" s="35">
        <v>12</v>
      </c>
      <c r="C61" s="36">
        <v>31444.762004122509</v>
      </c>
      <c r="D61" s="36">
        <v>40343.19844606251</v>
      </c>
      <c r="E61" s="36">
        <v>17075.949559575911</v>
      </c>
      <c r="F61" s="36">
        <v>60927.574499718816</v>
      </c>
      <c r="G61" s="36">
        <v>37270.062460754896</v>
      </c>
      <c r="H61" s="36">
        <v>9597.5685234531411</v>
      </c>
      <c r="I61" s="36">
        <v>35790.036230836937</v>
      </c>
      <c r="J61" s="36">
        <v>150.7952766418457</v>
      </c>
      <c r="K61" s="36">
        <v>18336.588203484389</v>
      </c>
      <c r="L61" s="36">
        <v>9745.8191732265859</v>
      </c>
      <c r="M61" s="36">
        <v>41902.834112531273</v>
      </c>
      <c r="N61" s="36">
        <v>16752.275246093744</v>
      </c>
      <c r="O61" s="36">
        <v>51262.759303156221</v>
      </c>
      <c r="P61" s="36">
        <v>3635.060948213928</v>
      </c>
      <c r="Q61" s="36">
        <v>34.613995000000003</v>
      </c>
      <c r="R61" s="36">
        <v>5131.6214592187507</v>
      </c>
      <c r="S61" s="36">
        <v>45649.907674093745</v>
      </c>
      <c r="T61" s="36">
        <v>15580.100629984387</v>
      </c>
      <c r="U61" s="36">
        <v>7819.5761142578203</v>
      </c>
      <c r="V61" s="36">
        <v>58194.594909593776</v>
      </c>
      <c r="W61" s="36">
        <v>6027.8588378906188</v>
      </c>
      <c r="X61" s="36">
        <v>14136.429804133679</v>
      </c>
      <c r="Y61" s="36">
        <v>27526.378512511346</v>
      </c>
      <c r="Z61" s="36">
        <v>147.52275146484376</v>
      </c>
      <c r="AA61" s="36">
        <v>21592.969793984441</v>
      </c>
      <c r="AB61" s="36">
        <v>26108.070586015641</v>
      </c>
      <c r="AC61" s="36">
        <v>25876.197864562509</v>
      </c>
      <c r="AD61" s="36">
        <v>31613.815841656255</v>
      </c>
      <c r="AE61" s="36">
        <v>12761.559034000129</v>
      </c>
      <c r="AF61" s="36">
        <v>28.5271875</v>
      </c>
      <c r="AG61" s="36">
        <v>19741.273807406254</v>
      </c>
      <c r="AH61" s="36">
        <v>36467.286793351872</v>
      </c>
      <c r="AI61" s="36">
        <v>5687.9104380554236</v>
      </c>
      <c r="AJ61" s="36">
        <v>165.55115283203122</v>
      </c>
      <c r="AK61" s="36">
        <v>2713.7260382685145</v>
      </c>
      <c r="AL61" s="36">
        <v>18213.952203359378</v>
      </c>
      <c r="AM61" s="36">
        <v>11935.968039710213</v>
      </c>
      <c r="AN61" s="36">
        <v>11080.033508156261</v>
      </c>
      <c r="AO61" s="36">
        <v>48181.813779156255</v>
      </c>
      <c r="AP61" s="36">
        <v>801.44462579980404</v>
      </c>
      <c r="AQ61" s="36">
        <v>56915.70243807236</v>
      </c>
      <c r="AR61" s="36">
        <v>53982.165299750028</v>
      </c>
      <c r="AS61" s="36">
        <v>50345.009875843753</v>
      </c>
      <c r="AT61" s="36">
        <v>24816.612852874972</v>
      </c>
      <c r="AU61" s="36">
        <v>52561.655287156245</v>
      </c>
      <c r="AV61" s="36">
        <v>20234.134650718737</v>
      </c>
      <c r="AW61" s="36">
        <v>5240.3268432617278</v>
      </c>
      <c r="AX61" s="36">
        <v>36806.601567382822</v>
      </c>
      <c r="AY61" s="36">
        <v>54695.609760000138</v>
      </c>
    </row>
    <row r="62" spans="1:51" x14ac:dyDescent="0.25">
      <c r="A62" s="34">
        <v>44230</v>
      </c>
      <c r="B62" s="35">
        <v>13</v>
      </c>
      <c r="C62" s="36">
        <v>33042.274648560029</v>
      </c>
      <c r="D62" s="36">
        <v>41890.209318968729</v>
      </c>
      <c r="E62" s="36">
        <v>18313.402832232183</v>
      </c>
      <c r="F62" s="36">
        <v>64296.21615899993</v>
      </c>
      <c r="G62" s="36">
        <v>38768.170766356743</v>
      </c>
      <c r="H62" s="36">
        <v>9782.8133499062733</v>
      </c>
      <c r="I62" s="36">
        <v>37284.283872774409</v>
      </c>
      <c r="J62" s="36">
        <v>156.3291397094726</v>
      </c>
      <c r="K62" s="36">
        <v>19056.182934500041</v>
      </c>
      <c r="L62" s="36">
        <v>9978.3684364297351</v>
      </c>
      <c r="M62" s="36">
        <v>42197.807501166048</v>
      </c>
      <c r="N62" s="36">
        <v>18250.4381875</v>
      </c>
      <c r="O62" s="36">
        <v>53540.759046015613</v>
      </c>
      <c r="P62" s="36">
        <v>3800.0525705708242</v>
      </c>
      <c r="Q62" s="36">
        <v>36.450276000000002</v>
      </c>
      <c r="R62" s="36">
        <v>5569.5216680664062</v>
      </c>
      <c r="S62" s="36">
        <v>48141.955015687505</v>
      </c>
      <c r="T62" s="36">
        <v>16752.338814937521</v>
      </c>
      <c r="U62" s="36">
        <v>8444.6554335937617</v>
      </c>
      <c r="V62" s="36">
        <v>62419.118477656215</v>
      </c>
      <c r="W62" s="36">
        <v>6119.8637207031315</v>
      </c>
      <c r="X62" s="36">
        <v>14240.54541239273</v>
      </c>
      <c r="Y62" s="36">
        <v>27710.665138844299</v>
      </c>
      <c r="Z62" s="36">
        <v>138.39150619506839</v>
      </c>
      <c r="AA62" s="36">
        <v>22127.77014495316</v>
      </c>
      <c r="AB62" s="36">
        <v>26945.432298359352</v>
      </c>
      <c r="AC62" s="36">
        <v>27577.907923921874</v>
      </c>
      <c r="AD62" s="36">
        <v>34105.773097156263</v>
      </c>
      <c r="AE62" s="36">
        <v>12997.52615751671</v>
      </c>
      <c r="AF62" s="36">
        <v>28.5271875</v>
      </c>
      <c r="AG62" s="36">
        <v>20924.794477999993</v>
      </c>
      <c r="AH62" s="36">
        <v>38165.456937383133</v>
      </c>
      <c r="AI62" s="36">
        <v>5922.3942409146166</v>
      </c>
      <c r="AJ62" s="36">
        <v>176.69569116211085</v>
      </c>
      <c r="AK62" s="36">
        <v>2893.5978224048886</v>
      </c>
      <c r="AL62" s="36">
        <v>19733.955769562526</v>
      </c>
      <c r="AM62" s="36">
        <v>13126.733048741475</v>
      </c>
      <c r="AN62" s="36">
        <v>11706.286247234393</v>
      </c>
      <c r="AO62" s="36">
        <v>51368.175912179737</v>
      </c>
      <c r="AP62" s="36">
        <v>907.89373806250126</v>
      </c>
      <c r="AQ62" s="36">
        <v>58334.690453978423</v>
      </c>
      <c r="AR62" s="36">
        <v>56288.395784046865</v>
      </c>
      <c r="AS62" s="36">
        <v>53325.329648406238</v>
      </c>
      <c r="AT62" s="36">
        <v>25889.043249156264</v>
      </c>
      <c r="AU62" s="36">
        <v>55522.705852734405</v>
      </c>
      <c r="AV62" s="36">
        <v>20533.234143343732</v>
      </c>
      <c r="AW62" s="36">
        <v>6244.2073059082177</v>
      </c>
      <c r="AX62" s="36">
        <v>39378.700755615246</v>
      </c>
      <c r="AY62" s="36">
        <v>56875.828254312393</v>
      </c>
    </row>
    <row r="63" spans="1:51" x14ac:dyDescent="0.25">
      <c r="A63" s="34">
        <v>44230</v>
      </c>
      <c r="B63" s="35">
        <v>14</v>
      </c>
      <c r="C63" s="36">
        <v>34440.866704903769</v>
      </c>
      <c r="D63" s="36">
        <v>43158.705608250013</v>
      </c>
      <c r="E63" s="36">
        <v>19282.502509325903</v>
      </c>
      <c r="F63" s="36">
        <v>67535.585991593762</v>
      </c>
      <c r="G63" s="36">
        <v>38301.824300878812</v>
      </c>
      <c r="H63" s="36">
        <v>9741.9337018125243</v>
      </c>
      <c r="I63" s="36">
        <v>38765.985140610392</v>
      </c>
      <c r="J63" s="36">
        <v>165.8052520751954</v>
      </c>
      <c r="K63" s="36">
        <v>19583.388403015659</v>
      </c>
      <c r="L63" s="36">
        <v>10020.408045062557</v>
      </c>
      <c r="M63" s="36">
        <v>42307.764775675721</v>
      </c>
      <c r="N63" s="36">
        <v>18964.42709374999</v>
      </c>
      <c r="O63" s="36">
        <v>55754.078584796865</v>
      </c>
      <c r="P63" s="36">
        <v>3879.6929384013702</v>
      </c>
      <c r="Q63" s="36">
        <v>36.774096999999998</v>
      </c>
      <c r="R63" s="36">
        <v>6108.7074277695392</v>
      </c>
      <c r="S63" s="36">
        <v>50271.878726875009</v>
      </c>
      <c r="T63" s="36">
        <v>17257.03363956252</v>
      </c>
      <c r="U63" s="36">
        <v>8625.5765312500007</v>
      </c>
      <c r="V63" s="36">
        <v>66871.803627437475</v>
      </c>
      <c r="W63" s="36">
        <v>5843.0670166015698</v>
      </c>
      <c r="X63" s="36">
        <v>13215.199978310196</v>
      </c>
      <c r="Y63" s="36">
        <v>28270.273749065764</v>
      </c>
      <c r="Z63" s="36">
        <v>137.85817993164059</v>
      </c>
      <c r="AA63" s="36">
        <v>23563.010209843749</v>
      </c>
      <c r="AB63" s="36">
        <v>27767.02150318752</v>
      </c>
      <c r="AC63" s="36">
        <v>28779.662958812514</v>
      </c>
      <c r="AD63" s="36">
        <v>36927.25221387505</v>
      </c>
      <c r="AE63" s="36">
        <v>14379.174540338954</v>
      </c>
      <c r="AF63" s="36">
        <v>28.5271875</v>
      </c>
      <c r="AG63" s="36">
        <v>22225.90250475</v>
      </c>
      <c r="AH63" s="36">
        <v>41154.618442289386</v>
      </c>
      <c r="AI63" s="36">
        <v>5937.6195278932992</v>
      </c>
      <c r="AJ63" s="36">
        <v>145.12992089843789</v>
      </c>
      <c r="AK63" s="36">
        <v>2966.4217825237079</v>
      </c>
      <c r="AL63" s="36">
        <v>21632.288567750031</v>
      </c>
      <c r="AM63" s="36">
        <v>15342.219722538364</v>
      </c>
      <c r="AN63" s="36">
        <v>11786.325715218762</v>
      </c>
      <c r="AO63" s="36">
        <v>53965.024821859399</v>
      </c>
      <c r="AP63" s="36">
        <v>959.7059027460939</v>
      </c>
      <c r="AQ63" s="36">
        <v>60100.618062259695</v>
      </c>
      <c r="AR63" s="36">
        <v>58150.917880601592</v>
      </c>
      <c r="AS63" s="36">
        <v>55960.292317406245</v>
      </c>
      <c r="AT63" s="36">
        <v>26574.766449937484</v>
      </c>
      <c r="AU63" s="36">
        <v>58832.079170999998</v>
      </c>
      <c r="AV63" s="36">
        <v>22123.842599656251</v>
      </c>
      <c r="AW63" s="36">
        <v>7628.3473205566452</v>
      </c>
      <c r="AX63" s="36">
        <v>42629.05270507816</v>
      </c>
      <c r="AY63" s="36">
        <v>58539.600578781188</v>
      </c>
    </row>
    <row r="64" spans="1:51" x14ac:dyDescent="0.25">
      <c r="A64" s="34">
        <v>44230</v>
      </c>
      <c r="B64" s="35">
        <v>15</v>
      </c>
      <c r="C64" s="36">
        <v>33682.109439184947</v>
      </c>
      <c r="D64" s="36">
        <v>44491.62039512505</v>
      </c>
      <c r="E64" s="36">
        <v>18902.23799257592</v>
      </c>
      <c r="F64" s="36">
        <v>66481.151028156266</v>
      </c>
      <c r="G64" s="36">
        <v>41598.862656685851</v>
      </c>
      <c r="H64" s="36">
        <v>9986.1616480781431</v>
      </c>
      <c r="I64" s="36">
        <v>39251.666940985328</v>
      </c>
      <c r="J64" s="36">
        <v>156.0094184875488</v>
      </c>
      <c r="K64" s="36">
        <v>20349.108256906286</v>
      </c>
      <c r="L64" s="36">
        <v>10405.248090867188</v>
      </c>
      <c r="M64" s="36">
        <v>43988.609897939503</v>
      </c>
      <c r="N64" s="36">
        <v>18993.420410156239</v>
      </c>
      <c r="O64" s="36">
        <v>56362.970945171903</v>
      </c>
      <c r="P64" s="36">
        <v>4070.5598190110622</v>
      </c>
      <c r="Q64" s="36">
        <v>36.536225000000002</v>
      </c>
      <c r="R64" s="36">
        <v>6380.0670472890724</v>
      </c>
      <c r="S64" s="36">
        <v>52113.664752250006</v>
      </c>
      <c r="T64" s="36">
        <v>17246.46365851564</v>
      </c>
      <c r="U64" s="36">
        <v>8480.1040722656435</v>
      </c>
      <c r="V64" s="36">
        <v>67983.070009031202</v>
      </c>
      <c r="W64" s="36">
        <v>6287.4465820312498</v>
      </c>
      <c r="X64" s="36">
        <v>14164.244857462982</v>
      </c>
      <c r="Y64" s="36">
        <v>29481.153782543148</v>
      </c>
      <c r="Z64" s="36">
        <v>184.20360931396479</v>
      </c>
      <c r="AA64" s="36">
        <v>24663.884867171906</v>
      </c>
      <c r="AB64" s="36">
        <v>28062.562593468785</v>
      </c>
      <c r="AC64" s="36">
        <v>28188.097900968762</v>
      </c>
      <c r="AD64" s="36">
        <v>37811.898998656252</v>
      </c>
      <c r="AE64" s="36">
        <v>14592.372338485497</v>
      </c>
      <c r="AF64" s="36">
        <v>28.5271875</v>
      </c>
      <c r="AG64" s="36">
        <v>22675.683789687515</v>
      </c>
      <c r="AH64" s="36">
        <v>42338.251928320664</v>
      </c>
      <c r="AI64" s="36">
        <v>6309.5845541840663</v>
      </c>
      <c r="AJ64" s="36">
        <v>181.41698999023509</v>
      </c>
      <c r="AK64" s="36">
        <v>3101.8892074598994</v>
      </c>
      <c r="AL64" s="36">
        <v>22675.303101265632</v>
      </c>
      <c r="AM64" s="36">
        <v>16320.345142569582</v>
      </c>
      <c r="AN64" s="36">
        <v>12168.180068781261</v>
      </c>
      <c r="AO64" s="36">
        <v>56273.851498671887</v>
      </c>
      <c r="AP64" s="36">
        <v>875.41951000683605</v>
      </c>
      <c r="AQ64" s="36">
        <v>61011.502784759854</v>
      </c>
      <c r="AR64" s="36">
        <v>60700.803640015634</v>
      </c>
      <c r="AS64" s="36">
        <v>58199.3044619844</v>
      </c>
      <c r="AT64" s="36">
        <v>27828.362754875001</v>
      </c>
      <c r="AU64" s="36">
        <v>59638.777266218684</v>
      </c>
      <c r="AV64" s="36">
        <v>21029.785063375009</v>
      </c>
      <c r="AW64" s="36">
        <v>8686.7136535644731</v>
      </c>
      <c r="AX64" s="36">
        <v>44102.837558593768</v>
      </c>
      <c r="AY64" s="36">
        <v>58547.081222375025</v>
      </c>
    </row>
    <row r="65" spans="1:51" x14ac:dyDescent="0.25">
      <c r="A65" s="34">
        <v>44230</v>
      </c>
      <c r="B65" s="35">
        <v>16</v>
      </c>
      <c r="C65" s="36">
        <v>32946.929250778754</v>
      </c>
      <c r="D65" s="36">
        <v>45416.238996093736</v>
      </c>
      <c r="E65" s="36">
        <v>18496.142727685285</v>
      </c>
      <c r="F65" s="36">
        <v>65696.110881749963</v>
      </c>
      <c r="G65" s="36">
        <v>42720.840542671678</v>
      </c>
      <c r="H65" s="36">
        <v>9867.2932621875061</v>
      </c>
      <c r="I65" s="36">
        <v>39009.59496366504</v>
      </c>
      <c r="J65" s="36">
        <v>155.42767333984381</v>
      </c>
      <c r="K65" s="36">
        <v>20245.129187078157</v>
      </c>
      <c r="L65" s="36">
        <v>11157.916559726589</v>
      </c>
      <c r="M65" s="36">
        <v>44613.865518146951</v>
      </c>
      <c r="N65" s="36">
        <v>19151.140371093756</v>
      </c>
      <c r="O65" s="36">
        <v>55671.560301687496</v>
      </c>
      <c r="P65" s="36">
        <v>4268.8565437655498</v>
      </c>
      <c r="Q65" s="36">
        <v>36.454716000000005</v>
      </c>
      <c r="R65" s="36">
        <v>6440.8066708164115</v>
      </c>
      <c r="S65" s="36">
        <v>52297.824522234368</v>
      </c>
      <c r="T65" s="36">
        <v>17136.50965132815</v>
      </c>
      <c r="U65" s="36">
        <v>8278.9332460937603</v>
      </c>
      <c r="V65" s="36">
        <v>67791.797650718756</v>
      </c>
      <c r="W65" s="36">
        <v>6239.9381347656326</v>
      </c>
      <c r="X65" s="36">
        <v>15967.929063646594</v>
      </c>
      <c r="Y65" s="36">
        <v>28911.054513261784</v>
      </c>
      <c r="Z65" s="36">
        <v>178.32571258544908</v>
      </c>
      <c r="AA65" s="36">
        <v>24553.402337625008</v>
      </c>
      <c r="AB65" s="36">
        <v>27476.900781734403</v>
      </c>
      <c r="AC65" s="36">
        <v>27757.160616125042</v>
      </c>
      <c r="AD65" s="36">
        <v>37747.094407124961</v>
      </c>
      <c r="AE65" s="36">
        <v>15804.628626046891</v>
      </c>
      <c r="AF65" s="36">
        <v>28.5271875</v>
      </c>
      <c r="AG65" s="36">
        <v>22503.011311125007</v>
      </c>
      <c r="AH65" s="36">
        <v>43080.881161851881</v>
      </c>
      <c r="AI65" s="36">
        <v>6226.7434508421447</v>
      </c>
      <c r="AJ65" s="36">
        <v>194.71804711914106</v>
      </c>
      <c r="AK65" s="36">
        <v>3271.388699554484</v>
      </c>
      <c r="AL65" s="36">
        <v>22731.749480140643</v>
      </c>
      <c r="AM65" s="36">
        <v>15433.600316303971</v>
      </c>
      <c r="AN65" s="36">
        <v>12395.06216315625</v>
      </c>
      <c r="AO65" s="36">
        <v>57184.193177351517</v>
      </c>
      <c r="AP65" s="36">
        <v>916.25533335155478</v>
      </c>
      <c r="AQ65" s="36">
        <v>61653.107835603434</v>
      </c>
      <c r="AR65" s="36">
        <v>61150.513713593842</v>
      </c>
      <c r="AS65" s="36">
        <v>58156.932643250038</v>
      </c>
      <c r="AT65" s="36">
        <v>28109.470130499994</v>
      </c>
      <c r="AU65" s="36">
        <v>58762.052514093819</v>
      </c>
      <c r="AV65" s="36">
        <v>23505.680983062506</v>
      </c>
      <c r="AW65" s="36">
        <v>7110.2784729004015</v>
      </c>
      <c r="AX65" s="36">
        <v>44112.820146484431</v>
      </c>
      <c r="AY65" s="36">
        <v>58897.85915487483</v>
      </c>
    </row>
    <row r="66" spans="1:51" x14ac:dyDescent="0.25">
      <c r="A66" s="34">
        <v>44230</v>
      </c>
      <c r="B66" s="35">
        <v>17</v>
      </c>
      <c r="C66" s="36">
        <v>32308.646161841221</v>
      </c>
      <c r="D66" s="36">
        <v>45548.614977343714</v>
      </c>
      <c r="E66" s="36">
        <v>18353.229270669664</v>
      </c>
      <c r="F66" s="36">
        <v>65022.426412218789</v>
      </c>
      <c r="G66" s="36">
        <v>42335.840976283136</v>
      </c>
      <c r="H66" s="36">
        <v>10309.457130812532</v>
      </c>
      <c r="I66" s="36">
        <v>38258.084845008882</v>
      </c>
      <c r="J66" s="36">
        <v>151.57527542114249</v>
      </c>
      <c r="K66" s="36">
        <v>19943.82781887499</v>
      </c>
      <c r="L66" s="36">
        <v>11595.215289890593</v>
      </c>
      <c r="M66" s="36">
        <v>41808.299678897332</v>
      </c>
      <c r="N66" s="36">
        <v>19162.415757812498</v>
      </c>
      <c r="O66" s="36">
        <v>54466.098378703158</v>
      </c>
      <c r="P66" s="36">
        <v>4393.3246175542408</v>
      </c>
      <c r="Q66" s="36">
        <v>36.001365</v>
      </c>
      <c r="R66" s="36">
        <v>6459.2060852773602</v>
      </c>
      <c r="S66" s="36">
        <v>51916.525592250029</v>
      </c>
      <c r="T66" s="36">
        <v>16662.599172031285</v>
      </c>
      <c r="U66" s="36">
        <v>7990.6031269531304</v>
      </c>
      <c r="V66" s="36">
        <v>66974.390593968725</v>
      </c>
      <c r="W66" s="36">
        <v>6174.8701660156403</v>
      </c>
      <c r="X66" s="36">
        <v>16744.138880337832</v>
      </c>
      <c r="Y66" s="36">
        <v>28359.85163136536</v>
      </c>
      <c r="Z66" s="36">
        <v>166.60912780761714</v>
      </c>
      <c r="AA66" s="36">
        <v>23808.051388890668</v>
      </c>
      <c r="AB66" s="36">
        <v>26786.0501729219</v>
      </c>
      <c r="AC66" s="36">
        <v>27204.264266703118</v>
      </c>
      <c r="AD66" s="36">
        <v>37356.936614250015</v>
      </c>
      <c r="AE66" s="36">
        <v>14500.521627018861</v>
      </c>
      <c r="AF66" s="36">
        <v>28.5271875</v>
      </c>
      <c r="AG66" s="36">
        <v>22025.016380499997</v>
      </c>
      <c r="AH66" s="36">
        <v>44158.879900195629</v>
      </c>
      <c r="AI66" s="36">
        <v>6250.3026734597415</v>
      </c>
      <c r="AJ66" s="36">
        <v>185.34524609375106</v>
      </c>
      <c r="AK66" s="36">
        <v>3366.2950757094031</v>
      </c>
      <c r="AL66" s="36">
        <v>22823.221059078143</v>
      </c>
      <c r="AM66" s="36">
        <v>16694.303584897683</v>
      </c>
      <c r="AN66" s="36">
        <v>12261.945770625012</v>
      </c>
      <c r="AO66" s="36">
        <v>57112.043791312506</v>
      </c>
      <c r="AP66" s="36">
        <v>828.9841692666015</v>
      </c>
      <c r="AQ66" s="36">
        <v>60894.287316603448</v>
      </c>
      <c r="AR66" s="36">
        <v>60828.781437531296</v>
      </c>
      <c r="AS66" s="36">
        <v>57892.275940375031</v>
      </c>
      <c r="AT66" s="36">
        <v>27968.334574187484</v>
      </c>
      <c r="AU66" s="36">
        <v>57908.788722921927</v>
      </c>
      <c r="AV66" s="36">
        <v>25838.696937406236</v>
      </c>
      <c r="AW66" s="36">
        <v>4274.5928344726599</v>
      </c>
      <c r="AX66" s="36">
        <v>43896.792368164119</v>
      </c>
      <c r="AY66" s="36">
        <v>58574.271663593856</v>
      </c>
    </row>
    <row r="67" spans="1:51" x14ac:dyDescent="0.25">
      <c r="A67" s="34">
        <v>44230</v>
      </c>
      <c r="B67" s="35">
        <v>18</v>
      </c>
      <c r="C67" s="36">
        <v>31558.351011747429</v>
      </c>
      <c r="D67" s="36">
        <v>43257.587680250006</v>
      </c>
      <c r="E67" s="36">
        <v>17490.560376654052</v>
      </c>
      <c r="F67" s="36">
        <v>63874.643484687535</v>
      </c>
      <c r="G67" s="36">
        <v>39301.255627622697</v>
      </c>
      <c r="H67" s="36">
        <v>9407.5653395000154</v>
      </c>
      <c r="I67" s="36">
        <v>36961.763677649426</v>
      </c>
      <c r="J67" s="36">
        <v>148.59272766113281</v>
      </c>
      <c r="K67" s="36">
        <v>19477.464473171909</v>
      </c>
      <c r="L67" s="36">
        <v>9975.6619828202929</v>
      </c>
      <c r="M67" s="36">
        <v>40219.100746482152</v>
      </c>
      <c r="N67" s="36">
        <v>18795.434562500006</v>
      </c>
      <c r="O67" s="36">
        <v>52267.444215625001</v>
      </c>
      <c r="P67" s="36">
        <v>4485.9354195856204</v>
      </c>
      <c r="Q67" s="36">
        <v>36.186602999999998</v>
      </c>
      <c r="R67" s="36">
        <v>6607.2964484492222</v>
      </c>
      <c r="S67" s="36">
        <v>51120.079197796869</v>
      </c>
      <c r="T67" s="36">
        <v>16089.385631562516</v>
      </c>
      <c r="U67" s="36">
        <v>7428.7996298828202</v>
      </c>
      <c r="V67" s="36">
        <v>65402.370136906226</v>
      </c>
      <c r="W67" s="36">
        <v>5618.4826660156396</v>
      </c>
      <c r="X67" s="36">
        <v>15548.67353994672</v>
      </c>
      <c r="Y67" s="36">
        <v>26777.125547289754</v>
      </c>
      <c r="Z67" s="36">
        <v>229.75797485351572</v>
      </c>
      <c r="AA67" s="36">
        <v>22713.095759687571</v>
      </c>
      <c r="AB67" s="36">
        <v>25230.920830140636</v>
      </c>
      <c r="AC67" s="36">
        <v>26371.598569718757</v>
      </c>
      <c r="AD67" s="36">
        <v>37210.964191843763</v>
      </c>
      <c r="AE67" s="36">
        <v>13551.437165953141</v>
      </c>
      <c r="AF67" s="36">
        <v>28.5271875</v>
      </c>
      <c r="AG67" s="36">
        <v>21827.35114553124</v>
      </c>
      <c r="AH67" s="36">
        <v>44750.992064633094</v>
      </c>
      <c r="AI67" s="36">
        <v>6285.0235835751537</v>
      </c>
      <c r="AJ67" s="36">
        <v>133.42537524414021</v>
      </c>
      <c r="AK67" s="36">
        <v>3209.0526940315353</v>
      </c>
      <c r="AL67" s="36">
        <v>23054.194811734396</v>
      </c>
      <c r="AM67" s="36">
        <v>16538.571282835208</v>
      </c>
      <c r="AN67" s="36">
        <v>12658.393798968762</v>
      </c>
      <c r="AO67" s="36">
        <v>55108.272039960953</v>
      </c>
      <c r="AP67" s="36">
        <v>671.57173144238232</v>
      </c>
      <c r="AQ67" s="36">
        <v>58853.712144806552</v>
      </c>
      <c r="AR67" s="36">
        <v>58162.835698851566</v>
      </c>
      <c r="AS67" s="36">
        <v>56962.153504843758</v>
      </c>
      <c r="AT67" s="36">
        <v>26914.513580203176</v>
      </c>
      <c r="AU67" s="36">
        <v>56409.464396031239</v>
      </c>
      <c r="AV67" s="36">
        <v>28464.347509312458</v>
      </c>
      <c r="AW67" s="36">
        <v>2002.0639648437541</v>
      </c>
      <c r="AX67" s="36">
        <v>43891.238061523487</v>
      </c>
      <c r="AY67" s="36">
        <v>56812.82702665632</v>
      </c>
    </row>
    <row r="68" spans="1:51" x14ac:dyDescent="0.25">
      <c r="A68" s="34">
        <v>44230</v>
      </c>
      <c r="B68" s="35">
        <v>19</v>
      </c>
      <c r="C68" s="36">
        <v>29423.327870810052</v>
      </c>
      <c r="D68" s="36">
        <v>38950.991057062507</v>
      </c>
      <c r="E68" s="36">
        <v>16753.750854357175</v>
      </c>
      <c r="F68" s="36">
        <v>60786.379533312553</v>
      </c>
      <c r="G68" s="36">
        <v>35240.548017346642</v>
      </c>
      <c r="H68" s="36">
        <v>8431.2440972890727</v>
      </c>
      <c r="I68" s="36">
        <v>33288.448543942381</v>
      </c>
      <c r="J68" s="36">
        <v>161.05050277709961</v>
      </c>
      <c r="K68" s="36">
        <v>18222.624426906263</v>
      </c>
      <c r="L68" s="36">
        <v>9177.5005234375276</v>
      </c>
      <c r="M68" s="36">
        <v>35109.726132145071</v>
      </c>
      <c r="N68" s="36">
        <v>17725.239839843754</v>
      </c>
      <c r="O68" s="36">
        <v>48322.968996796852</v>
      </c>
      <c r="P68" s="36">
        <v>4438.347584242636</v>
      </c>
      <c r="Q68" s="36">
        <v>35.856959000000003</v>
      </c>
      <c r="R68" s="36">
        <v>6546.6946714882888</v>
      </c>
      <c r="S68" s="36">
        <v>48950.061950796888</v>
      </c>
      <c r="T68" s="36">
        <v>15036.076758531273</v>
      </c>
      <c r="U68" s="36">
        <v>6486.0119589843798</v>
      </c>
      <c r="V68" s="36">
        <v>63721.454126031262</v>
      </c>
      <c r="W68" s="36">
        <v>5004.9263427734504</v>
      </c>
      <c r="X68" s="36">
        <v>13140.386826798267</v>
      </c>
      <c r="Y68" s="36">
        <v>24951.80095192121</v>
      </c>
      <c r="Z68" s="36">
        <v>257.4795509338378</v>
      </c>
      <c r="AA68" s="36">
        <v>21482.528504968785</v>
      </c>
      <c r="AB68" s="36">
        <v>22628.109543578146</v>
      </c>
      <c r="AC68" s="36">
        <v>24655.178897140628</v>
      </c>
      <c r="AD68" s="36">
        <v>36429.37913868748</v>
      </c>
      <c r="AE68" s="36">
        <v>13115.61732998747</v>
      </c>
      <c r="AF68" s="36">
        <v>28.5271875</v>
      </c>
      <c r="AG68" s="36">
        <v>21014.726698781255</v>
      </c>
      <c r="AH68" s="36">
        <v>44462.848646570594</v>
      </c>
      <c r="AI68" s="36">
        <v>6147.3070830914321</v>
      </c>
      <c r="AJ68" s="36">
        <v>81.475472656248968</v>
      </c>
      <c r="AK68" s="36">
        <v>3309.2235400254899</v>
      </c>
      <c r="AL68" s="36">
        <v>23283.943556640643</v>
      </c>
      <c r="AM68" s="36">
        <v>15967.819766725872</v>
      </c>
      <c r="AN68" s="36">
        <v>12313.977195375011</v>
      </c>
      <c r="AO68" s="36">
        <v>50627.291056074224</v>
      </c>
      <c r="AP68" s="36">
        <v>616.22800780224611</v>
      </c>
      <c r="AQ68" s="36">
        <v>52563.937104080032</v>
      </c>
      <c r="AR68" s="36">
        <v>53081.97013767976</v>
      </c>
      <c r="AS68" s="36">
        <v>55491.155981718752</v>
      </c>
      <c r="AT68" s="36">
        <v>24035.266537359392</v>
      </c>
      <c r="AU68" s="36">
        <v>53595.079334656279</v>
      </c>
      <c r="AV68" s="36">
        <v>28610.14910756252</v>
      </c>
      <c r="AW68" s="36">
        <v>2137.47802734375</v>
      </c>
      <c r="AX68" s="36">
        <v>43897.14075683595</v>
      </c>
      <c r="AY68" s="36">
        <v>50859.376814078096</v>
      </c>
    </row>
    <row r="69" spans="1:51" x14ac:dyDescent="0.25">
      <c r="A69" s="34">
        <v>44230</v>
      </c>
      <c r="B69" s="35">
        <v>20</v>
      </c>
      <c r="C69" s="36">
        <v>26619.012344325703</v>
      </c>
      <c r="D69" s="36">
        <v>38151.534514468789</v>
      </c>
      <c r="E69" s="36">
        <v>16419.755131372789</v>
      </c>
      <c r="F69" s="36">
        <v>56467.062717718778</v>
      </c>
      <c r="G69" s="36">
        <v>34860.083953966925</v>
      </c>
      <c r="H69" s="36">
        <v>6866.6746100078281</v>
      </c>
      <c r="I69" s="36">
        <v>29928.825876329123</v>
      </c>
      <c r="J69" s="36">
        <v>182.64993286132821</v>
      </c>
      <c r="K69" s="36">
        <v>17664.661718531268</v>
      </c>
      <c r="L69" s="36">
        <v>8394.0510101250184</v>
      </c>
      <c r="M69" s="36">
        <v>32763.463360792073</v>
      </c>
      <c r="N69" s="36">
        <v>16170.175148437505</v>
      </c>
      <c r="O69" s="36">
        <v>45075.784878796883</v>
      </c>
      <c r="P69" s="36">
        <v>4066.3222657938354</v>
      </c>
      <c r="Q69" s="36">
        <v>36.237994</v>
      </c>
      <c r="R69" s="36">
        <v>6539.33514402735</v>
      </c>
      <c r="S69" s="36">
        <v>49172.968560531255</v>
      </c>
      <c r="T69" s="36">
        <v>13891.612335789092</v>
      </c>
      <c r="U69" s="36">
        <v>5862.4938095703201</v>
      </c>
      <c r="V69" s="36">
        <v>63088.519417687501</v>
      </c>
      <c r="W69" s="36">
        <v>4747.72070312501</v>
      </c>
      <c r="X69" s="36">
        <v>11919.158406318831</v>
      </c>
      <c r="Y69" s="36">
        <v>24351.025772291523</v>
      </c>
      <c r="Z69" s="36">
        <v>265.97417053222654</v>
      </c>
      <c r="AA69" s="36">
        <v>20792.544522374988</v>
      </c>
      <c r="AB69" s="36">
        <v>19940.360650609422</v>
      </c>
      <c r="AC69" s="36">
        <v>22604.780359531243</v>
      </c>
      <c r="AD69" s="36">
        <v>36646.763639687488</v>
      </c>
      <c r="AE69" s="36">
        <v>12982.793130953163</v>
      </c>
      <c r="AF69" s="36">
        <v>28.5271875</v>
      </c>
      <c r="AG69" s="36">
        <v>21252.736975999986</v>
      </c>
      <c r="AH69" s="36">
        <v>44533.907566664377</v>
      </c>
      <c r="AI69" s="36">
        <v>6262.4679636320488</v>
      </c>
      <c r="AJ69" s="36">
        <v>65.636640136719762</v>
      </c>
      <c r="AK69" s="36">
        <v>4266.728976968494</v>
      </c>
      <c r="AL69" s="36">
        <v>23930.694920203146</v>
      </c>
      <c r="AM69" s="36">
        <v>15292.468099522735</v>
      </c>
      <c r="AN69" s="36">
        <v>12244.123786843764</v>
      </c>
      <c r="AO69" s="36">
        <v>48220.579988457044</v>
      </c>
      <c r="AP69" s="36">
        <v>628.096440827636</v>
      </c>
      <c r="AQ69" s="36">
        <v>45363.41684892388</v>
      </c>
      <c r="AR69" s="36">
        <v>50577.921052296915</v>
      </c>
      <c r="AS69" s="36">
        <v>56675.217887078135</v>
      </c>
      <c r="AT69" s="36">
        <v>22144.935417796878</v>
      </c>
      <c r="AU69" s="36">
        <v>51707.633235296846</v>
      </c>
      <c r="AV69" s="36">
        <v>28221.216627812479</v>
      </c>
      <c r="AW69" s="36">
        <v>4523.0979614257885</v>
      </c>
      <c r="AX69" s="36">
        <v>44681.087878417995</v>
      </c>
      <c r="AY69" s="36">
        <v>43886.840188296803</v>
      </c>
    </row>
    <row r="70" spans="1:51" x14ac:dyDescent="0.25">
      <c r="A70" s="34">
        <v>44230</v>
      </c>
      <c r="B70" s="35">
        <v>21</v>
      </c>
      <c r="C70" s="36">
        <v>25489.955113309981</v>
      </c>
      <c r="D70" s="36">
        <v>38406.345854593754</v>
      </c>
      <c r="E70" s="36">
        <v>16632.509955107154</v>
      </c>
      <c r="F70" s="36">
        <v>54029.459043031231</v>
      </c>
      <c r="G70" s="36">
        <v>36038.771057335587</v>
      </c>
      <c r="H70" s="36">
        <v>6544.3787005859531</v>
      </c>
      <c r="I70" s="36">
        <v>27984.029025805725</v>
      </c>
      <c r="J70" s="36">
        <v>172.79685974121091</v>
      </c>
      <c r="K70" s="36">
        <v>17716.887422453172</v>
      </c>
      <c r="L70" s="36">
        <v>7326.962793468756</v>
      </c>
      <c r="M70" s="36">
        <v>33003.661390349604</v>
      </c>
      <c r="N70" s="36">
        <v>15413.448109375006</v>
      </c>
      <c r="O70" s="36">
        <v>44778.164230359384</v>
      </c>
      <c r="P70" s="36">
        <v>4129.1629661546822</v>
      </c>
      <c r="Q70" s="36">
        <v>35.649183999999998</v>
      </c>
      <c r="R70" s="36">
        <v>6649.5733033710912</v>
      </c>
      <c r="S70" s="36">
        <v>50571.948422953144</v>
      </c>
      <c r="T70" s="36">
        <v>12798.855501968743</v>
      </c>
      <c r="U70" s="36">
        <v>6294.1974003906298</v>
      </c>
      <c r="V70" s="36">
        <v>63921.987215312467</v>
      </c>
      <c r="W70" s="36">
        <v>4789.930786132807</v>
      </c>
      <c r="X70" s="36">
        <v>12168.691371364308</v>
      </c>
      <c r="Y70" s="36">
        <v>24682.999058270536</v>
      </c>
      <c r="Z70" s="36">
        <v>225.00827545166021</v>
      </c>
      <c r="AA70" s="36">
        <v>21080.708952046898</v>
      </c>
      <c r="AB70" s="36">
        <v>18339.492448140656</v>
      </c>
      <c r="AC70" s="36">
        <v>21204.306161296885</v>
      </c>
      <c r="AD70" s="36">
        <v>37484.659296968741</v>
      </c>
      <c r="AE70" s="36">
        <v>13563.154230625018</v>
      </c>
      <c r="AF70" s="36">
        <v>28.5271875</v>
      </c>
      <c r="AG70" s="36">
        <v>21823.345195281254</v>
      </c>
      <c r="AH70" s="36">
        <v>46123.291224133136</v>
      </c>
      <c r="AI70" s="36">
        <v>6604.8475064927197</v>
      </c>
      <c r="AJ70" s="36">
        <v>53.658718505859014</v>
      </c>
      <c r="AK70" s="36">
        <v>4861.4170813888441</v>
      </c>
      <c r="AL70" s="36">
        <v>25390.217423624996</v>
      </c>
      <c r="AM70" s="36">
        <v>14721.30349936649</v>
      </c>
      <c r="AN70" s="36">
        <v>12778.327789343752</v>
      </c>
      <c r="AO70" s="36">
        <v>47758.141731714823</v>
      </c>
      <c r="AP70" s="36">
        <v>620.76330401171901</v>
      </c>
      <c r="AQ70" s="36">
        <v>41027.878331587948</v>
      </c>
      <c r="AR70" s="36">
        <v>50766.128831398506</v>
      </c>
      <c r="AS70" s="36">
        <v>59206.850010453112</v>
      </c>
      <c r="AT70" s="36">
        <v>20049.21315732814</v>
      </c>
      <c r="AU70" s="36">
        <v>51470.821323515614</v>
      </c>
      <c r="AV70" s="36">
        <v>29556.363529218721</v>
      </c>
      <c r="AW70" s="36">
        <v>5255.0728149414108</v>
      </c>
      <c r="AX70" s="36">
        <v>45966.567644042996</v>
      </c>
      <c r="AY70" s="36">
        <v>39121.646471031258</v>
      </c>
    </row>
    <row r="71" spans="1:51" x14ac:dyDescent="0.25">
      <c r="A71" s="34">
        <v>44230</v>
      </c>
      <c r="B71" s="35">
        <v>22</v>
      </c>
      <c r="C71" s="36">
        <v>27499.768960060057</v>
      </c>
      <c r="D71" s="36">
        <v>42567.286168343737</v>
      </c>
      <c r="E71" s="36">
        <v>17863.871957700914</v>
      </c>
      <c r="F71" s="36">
        <v>57792.818072093789</v>
      </c>
      <c r="G71" s="36">
        <v>41175.165784093762</v>
      </c>
      <c r="H71" s="36">
        <v>6873.36395410157</v>
      </c>
      <c r="I71" s="36">
        <v>28134.777478262713</v>
      </c>
      <c r="J71" s="36">
        <v>190.16291427612299</v>
      </c>
      <c r="K71" s="36">
        <v>19238.81280278126</v>
      </c>
      <c r="L71" s="36">
        <v>8553.1004405469121</v>
      </c>
      <c r="M71" s="36">
        <v>35202.091894380392</v>
      </c>
      <c r="N71" s="36">
        <v>17518.850289062499</v>
      </c>
      <c r="O71" s="36">
        <v>46771.800811921858</v>
      </c>
      <c r="P71" s="36">
        <v>4563.2857490585948</v>
      </c>
      <c r="Q71" s="36">
        <v>35.184894999999997</v>
      </c>
      <c r="R71" s="36">
        <v>7651.7919928984347</v>
      </c>
      <c r="S71" s="36">
        <v>56242.319273578119</v>
      </c>
      <c r="T71" s="36">
        <v>14724.436394796905</v>
      </c>
      <c r="U71" s="36">
        <v>7924.0821308593813</v>
      </c>
      <c r="V71" s="36">
        <v>71569.924935999938</v>
      </c>
      <c r="W71" s="36">
        <v>5355.2471679687624</v>
      </c>
      <c r="X71" s="36">
        <v>13570.270581993778</v>
      </c>
      <c r="Y71" s="36">
        <v>26203.685372732158</v>
      </c>
      <c r="Z71" s="36">
        <v>235.39935607910147</v>
      </c>
      <c r="AA71" s="36">
        <v>24592.016566875049</v>
      </c>
      <c r="AB71" s="36">
        <v>18022.283268031286</v>
      </c>
      <c r="AC71" s="36">
        <v>23862.29097475002</v>
      </c>
      <c r="AD71" s="36">
        <v>42928.127465656267</v>
      </c>
      <c r="AE71" s="36">
        <v>14702.231980031313</v>
      </c>
      <c r="AF71" s="36">
        <v>28.5271875</v>
      </c>
      <c r="AG71" s="36">
        <v>24449.503793500007</v>
      </c>
      <c r="AH71" s="36">
        <v>53334.557876039391</v>
      </c>
      <c r="AI71" s="36">
        <v>7806.4114257812598</v>
      </c>
      <c r="AJ71" s="36">
        <v>60.348499999999831</v>
      </c>
      <c r="AK71" s="36">
        <v>5060.4475942343797</v>
      </c>
      <c r="AL71" s="36">
        <v>28039.981828890635</v>
      </c>
      <c r="AM71" s="36">
        <v>17604.735142428988</v>
      </c>
      <c r="AN71" s="36">
        <v>13035.098930000013</v>
      </c>
      <c r="AO71" s="36">
        <v>52440.411403058577</v>
      </c>
      <c r="AP71" s="36">
        <v>778.23544311523403</v>
      </c>
      <c r="AQ71" s="36">
        <v>40603.963112345729</v>
      </c>
      <c r="AR71" s="36">
        <v>55120.149833671931</v>
      </c>
      <c r="AS71" s="36">
        <v>65246.643959687543</v>
      </c>
      <c r="AT71" s="36">
        <v>20579.99961078124</v>
      </c>
      <c r="AU71" s="36">
        <v>55139.366376671867</v>
      </c>
      <c r="AV71" s="36">
        <v>34728.136411343796</v>
      </c>
      <c r="AW71" s="36">
        <v>5894.791137695308</v>
      </c>
      <c r="AX71" s="36">
        <v>53235.127751464875</v>
      </c>
      <c r="AY71" s="36">
        <v>38538.960813187528</v>
      </c>
    </row>
    <row r="72" spans="1:51" x14ac:dyDescent="0.25">
      <c r="A72" s="34">
        <v>44230</v>
      </c>
      <c r="B72" s="35">
        <v>23</v>
      </c>
      <c r="C72" s="36">
        <v>25978.975972138174</v>
      </c>
      <c r="D72" s="36">
        <v>39508.567762156235</v>
      </c>
      <c r="E72" s="36">
        <v>16666.352615982159</v>
      </c>
      <c r="F72" s="36">
        <v>54454.220481781245</v>
      </c>
      <c r="G72" s="36">
        <v>39362.503524875006</v>
      </c>
      <c r="H72" s="36">
        <v>7345.3745990703301</v>
      </c>
      <c r="I72" s="36">
        <v>26417.829145965836</v>
      </c>
      <c r="J72" s="36">
        <v>172.33481597900391</v>
      </c>
      <c r="K72" s="36">
        <v>18621.994054625018</v>
      </c>
      <c r="L72" s="36">
        <v>8559.8138466328164</v>
      </c>
      <c r="M72" s="36">
        <v>35118.092270979279</v>
      </c>
      <c r="N72" s="36">
        <v>17171.957449218746</v>
      </c>
      <c r="O72" s="36">
        <v>44424.461983601606</v>
      </c>
      <c r="P72" s="36">
        <v>4542.6900487304647</v>
      </c>
      <c r="Q72" s="36">
        <v>35.156444</v>
      </c>
      <c r="R72" s="36">
        <v>7480.8844598515752</v>
      </c>
      <c r="S72" s="36">
        <v>54908.015786078118</v>
      </c>
      <c r="T72" s="36">
        <v>13986.43790708596</v>
      </c>
      <c r="U72" s="36">
        <v>7661.6502792968804</v>
      </c>
      <c r="V72" s="36">
        <v>68927.58180450002</v>
      </c>
      <c r="W72" s="36">
        <v>5361.2343994140701</v>
      </c>
      <c r="X72" s="36">
        <v>13645.647705177935</v>
      </c>
      <c r="Y72" s="36">
        <v>25013.419656920923</v>
      </c>
      <c r="Z72" s="36">
        <v>219.38608261108391</v>
      </c>
      <c r="AA72" s="36">
        <v>23866.625848593798</v>
      </c>
      <c r="AB72" s="36">
        <v>17263.644278187548</v>
      </c>
      <c r="AC72" s="36">
        <v>23084.326217859405</v>
      </c>
      <c r="AD72" s="36">
        <v>41650.700220187493</v>
      </c>
      <c r="AE72" s="36">
        <v>15075.860386953154</v>
      </c>
      <c r="AF72" s="36">
        <v>28.5271875</v>
      </c>
      <c r="AG72" s="36">
        <v>23621.606334656244</v>
      </c>
      <c r="AH72" s="36">
        <v>53804.8137643831</v>
      </c>
      <c r="AI72" s="36">
        <v>7692.3732421875102</v>
      </c>
      <c r="AJ72" s="36">
        <v>62.50679174804705</v>
      </c>
      <c r="AK72" s="36">
        <v>4876.4853120546995</v>
      </c>
      <c r="AL72" s="36">
        <v>27572.619479890629</v>
      </c>
      <c r="AM72" s="36">
        <v>17357.502454991478</v>
      </c>
      <c r="AN72" s="36">
        <v>12769.117036390631</v>
      </c>
      <c r="AO72" s="36">
        <v>51141.17757590628</v>
      </c>
      <c r="AP72" s="36">
        <v>766.72419738769599</v>
      </c>
      <c r="AQ72" s="36">
        <v>38559.614872767561</v>
      </c>
      <c r="AR72" s="36">
        <v>53712.482941210947</v>
      </c>
      <c r="AS72" s="36">
        <v>63265.723707031284</v>
      </c>
      <c r="AT72" s="36">
        <v>19590.101399953128</v>
      </c>
      <c r="AU72" s="36">
        <v>52560.239929937525</v>
      </c>
      <c r="AV72" s="36">
        <v>33387.811345843722</v>
      </c>
      <c r="AW72" s="36">
        <v>8390.8803710937555</v>
      </c>
      <c r="AX72" s="36">
        <v>52138.350639648444</v>
      </c>
      <c r="AY72" s="36">
        <v>36095.787166171896</v>
      </c>
    </row>
    <row r="73" spans="1:51" x14ac:dyDescent="0.25">
      <c r="A73" s="34">
        <v>44230</v>
      </c>
      <c r="B73" s="35">
        <v>24</v>
      </c>
      <c r="C73" s="36">
        <v>23362.733685372528</v>
      </c>
      <c r="D73" s="36">
        <v>36968.823328875027</v>
      </c>
      <c r="E73" s="36">
        <v>15291.807535060281</v>
      </c>
      <c r="F73" s="36">
        <v>48483.5163243594</v>
      </c>
      <c r="G73" s="36">
        <v>34293.949573718746</v>
      </c>
      <c r="H73" s="36">
        <v>7499.9234757109334</v>
      </c>
      <c r="I73" s="36">
        <v>24148.053469368198</v>
      </c>
      <c r="J73" s="36">
        <v>151.0005722045899</v>
      </c>
      <c r="K73" s="36">
        <v>16973.806079562528</v>
      </c>
      <c r="L73" s="36">
        <v>7623.4842762812714</v>
      </c>
      <c r="M73" s="36">
        <v>33421.497383027323</v>
      </c>
      <c r="N73" s="36">
        <v>15914.338097656251</v>
      </c>
      <c r="O73" s="36">
        <v>40340.20143295313</v>
      </c>
      <c r="P73" s="36">
        <v>4184.337607421885</v>
      </c>
      <c r="Q73" s="36">
        <v>35.051504000000001</v>
      </c>
      <c r="R73" s="36">
        <v>6750.3671418515742</v>
      </c>
      <c r="S73" s="36">
        <v>50069.969787828159</v>
      </c>
      <c r="T73" s="36">
        <v>12812.227844648442</v>
      </c>
      <c r="U73" s="36">
        <v>6956.9358525390699</v>
      </c>
      <c r="V73" s="36">
        <v>64129.849541187519</v>
      </c>
      <c r="W73" s="36">
        <v>5024.3331298828189</v>
      </c>
      <c r="X73" s="36">
        <v>12966.939490868201</v>
      </c>
      <c r="Y73" s="36">
        <v>22939.9050543659</v>
      </c>
      <c r="Z73" s="36">
        <v>198.19267181396489</v>
      </c>
      <c r="AA73" s="36">
        <v>21227.448568828153</v>
      </c>
      <c r="AB73" s="36">
        <v>16039.945468031274</v>
      </c>
      <c r="AC73" s="36">
        <v>21529.323516296859</v>
      </c>
      <c r="AD73" s="36">
        <v>37398.784876750011</v>
      </c>
      <c r="AE73" s="36">
        <v>14254.557591921903</v>
      </c>
      <c r="AF73" s="36">
        <v>28.5271875</v>
      </c>
      <c r="AG73" s="36">
        <v>21516.134539437502</v>
      </c>
      <c r="AH73" s="36">
        <v>44299.636253726923</v>
      </c>
      <c r="AI73" s="36">
        <v>6942.6269287109308</v>
      </c>
      <c r="AJ73" s="36">
        <v>60.160250244140116</v>
      </c>
      <c r="AK73" s="36">
        <v>4582.8923602578107</v>
      </c>
      <c r="AL73" s="36">
        <v>25121.509957390634</v>
      </c>
      <c r="AM73" s="36">
        <v>15466.433946882065</v>
      </c>
      <c r="AN73" s="36">
        <v>12341.386467671891</v>
      </c>
      <c r="AO73" s="36">
        <v>47136.275661226515</v>
      </c>
      <c r="AP73" s="36">
        <v>708.63975524902298</v>
      </c>
      <c r="AQ73" s="36">
        <v>36180.089681845711</v>
      </c>
      <c r="AR73" s="36">
        <v>49001.007481210952</v>
      </c>
      <c r="AS73" s="36">
        <v>57266.334682859408</v>
      </c>
      <c r="AT73" s="36">
        <v>18482.302307468752</v>
      </c>
      <c r="AU73" s="36">
        <v>47420.75896260939</v>
      </c>
      <c r="AV73" s="36">
        <v>18906.948121687514</v>
      </c>
      <c r="AW73" s="36">
        <v>22349.795227050781</v>
      </c>
      <c r="AX73" s="36">
        <v>47359.377329101582</v>
      </c>
      <c r="AY73" s="36">
        <v>33303.764377515676</v>
      </c>
    </row>
    <row r="74" spans="1:51" x14ac:dyDescent="0.25">
      <c r="A74" s="34">
        <v>44231</v>
      </c>
      <c r="B74" s="35">
        <v>1</v>
      </c>
      <c r="C74" s="36">
        <v>20932.321489622576</v>
      </c>
      <c r="D74" s="36">
        <v>33163.774818031263</v>
      </c>
      <c r="E74" s="36">
        <v>13516.572321544676</v>
      </c>
      <c r="F74" s="36">
        <v>42913.203613203113</v>
      </c>
      <c r="G74" s="36">
        <v>29285.231863781268</v>
      </c>
      <c r="H74" s="36">
        <v>7385.9582564453367</v>
      </c>
      <c r="I74" s="36">
        <v>21634.105557606486</v>
      </c>
      <c r="J74" s="36">
        <v>126.7647972106934</v>
      </c>
      <c r="K74" s="36">
        <v>14933.253681234382</v>
      </c>
      <c r="L74" s="36">
        <v>6879.2575306406279</v>
      </c>
      <c r="M74" s="36">
        <v>31311.391385115221</v>
      </c>
      <c r="N74" s="36">
        <v>14418.615335937513</v>
      </c>
      <c r="O74" s="36">
        <v>35907.448306843769</v>
      </c>
      <c r="P74" s="36">
        <v>3776.0954024218881</v>
      </c>
      <c r="Q74" s="36">
        <v>34.380900999999994</v>
      </c>
      <c r="R74" s="36">
        <v>5722.5971529804719</v>
      </c>
      <c r="S74" s="36">
        <v>43210.607150999997</v>
      </c>
      <c r="T74" s="36">
        <v>11711.855668609387</v>
      </c>
      <c r="U74" s="36">
        <v>6257.5843300781307</v>
      </c>
      <c r="V74" s="36">
        <v>55273.037023968747</v>
      </c>
      <c r="W74" s="36">
        <v>4415.1281250000002</v>
      </c>
      <c r="X74" s="36">
        <v>11668.472863743347</v>
      </c>
      <c r="Y74" s="36">
        <v>21425.741031274723</v>
      </c>
      <c r="Z74" s="36">
        <v>174.26443771362307</v>
      </c>
      <c r="AA74" s="36">
        <v>17378.458304421907</v>
      </c>
      <c r="AB74" s="36">
        <v>14913.295298132825</v>
      </c>
      <c r="AC74" s="36">
        <v>19414.172594640626</v>
      </c>
      <c r="AD74" s="36">
        <v>31957.744298593752</v>
      </c>
      <c r="AE74" s="36">
        <v>13051.564792296916</v>
      </c>
      <c r="AF74" s="36">
        <v>28.5271875</v>
      </c>
      <c r="AG74" s="36">
        <v>18436.381938281243</v>
      </c>
      <c r="AH74" s="36">
        <v>36577.072912976859</v>
      </c>
      <c r="AI74" s="36">
        <v>5959.3950927734413</v>
      </c>
      <c r="AJ74" s="36">
        <v>58.036971679688122</v>
      </c>
      <c r="AK74" s="36">
        <v>4146.9895378672009</v>
      </c>
      <c r="AL74" s="36">
        <v>21557.992242187513</v>
      </c>
      <c r="AM74" s="36">
        <v>12967.342806288389</v>
      </c>
      <c r="AN74" s="36">
        <v>10942.47439484377</v>
      </c>
      <c r="AO74" s="36">
        <v>41638.35484223823</v>
      </c>
      <c r="AP74" s="36">
        <v>648.52676391601597</v>
      </c>
      <c r="AQ74" s="36">
        <v>33289.324498134803</v>
      </c>
      <c r="AR74" s="36">
        <v>43290.299001554711</v>
      </c>
      <c r="AS74" s="36">
        <v>49067.160008687511</v>
      </c>
      <c r="AT74" s="36">
        <v>17353.403753437513</v>
      </c>
      <c r="AU74" s="36">
        <v>41775.532554640624</v>
      </c>
      <c r="AV74" s="36">
        <v>12906.767479250002</v>
      </c>
      <c r="AW74" s="36">
        <v>22333.296691894531</v>
      </c>
      <c r="AX74" s="36">
        <v>40220.708383789075</v>
      </c>
      <c r="AY74" s="36">
        <v>30568.502904609508</v>
      </c>
    </row>
    <row r="75" spans="1:51" x14ac:dyDescent="0.25">
      <c r="A75" s="34">
        <v>44231</v>
      </c>
      <c r="B75" s="35">
        <v>2</v>
      </c>
      <c r="C75" s="36">
        <v>19232.620353044425</v>
      </c>
      <c r="D75" s="36">
        <v>29069.681619234412</v>
      </c>
      <c r="E75" s="36">
        <v>12178.661202107171</v>
      </c>
      <c r="F75" s="36">
        <v>38326.298431437528</v>
      </c>
      <c r="G75" s="36">
        <v>24566.610335312474</v>
      </c>
      <c r="H75" s="36">
        <v>7387.4877053672044</v>
      </c>
      <c r="I75" s="36">
        <v>19536.27739699318</v>
      </c>
      <c r="J75" s="36">
        <v>113.9956321716308</v>
      </c>
      <c r="K75" s="36">
        <v>12943.642761812524</v>
      </c>
      <c r="L75" s="36">
        <v>6951.2805916953184</v>
      </c>
      <c r="M75" s="36">
        <v>28746.725928974123</v>
      </c>
      <c r="N75" s="36">
        <v>12731.295787109391</v>
      </c>
      <c r="O75" s="36">
        <v>32189.521364054726</v>
      </c>
      <c r="P75" s="36">
        <v>3269.3960285273442</v>
      </c>
      <c r="Q75" s="36">
        <v>33.867953</v>
      </c>
      <c r="R75" s="36">
        <v>4768.8290865312501</v>
      </c>
      <c r="S75" s="36">
        <v>36870.692142328138</v>
      </c>
      <c r="T75" s="36">
        <v>10748.33473270315</v>
      </c>
      <c r="U75" s="36">
        <v>5875.675980468749</v>
      </c>
      <c r="V75" s="36">
        <v>48050.471019687502</v>
      </c>
      <c r="W75" s="36">
        <v>3822.6732421874999</v>
      </c>
      <c r="X75" s="36">
        <v>10337.25037596941</v>
      </c>
      <c r="Y75" s="36">
        <v>20207.774841427829</v>
      </c>
      <c r="Z75" s="36">
        <v>149.08136703491203</v>
      </c>
      <c r="AA75" s="36">
        <v>14298.33367127348</v>
      </c>
      <c r="AB75" s="36">
        <v>13791.951824312495</v>
      </c>
      <c r="AC75" s="36">
        <v>17345.181075468754</v>
      </c>
      <c r="AD75" s="36">
        <v>27053.883343093712</v>
      </c>
      <c r="AE75" s="36">
        <v>11861.538517609411</v>
      </c>
      <c r="AF75" s="36">
        <v>28.5271875</v>
      </c>
      <c r="AG75" s="36">
        <v>15695.32039665626</v>
      </c>
      <c r="AH75" s="36">
        <v>30511.198408945686</v>
      </c>
      <c r="AI75" s="36">
        <v>5010.7428710937502</v>
      </c>
      <c r="AJ75" s="36">
        <v>57.288303955078035</v>
      </c>
      <c r="AK75" s="36">
        <v>3959.1592611953206</v>
      </c>
      <c r="AL75" s="36">
        <v>18013.545365078153</v>
      </c>
      <c r="AM75" s="36">
        <v>10335.016096233654</v>
      </c>
      <c r="AN75" s="36">
        <v>9933.5630538593905</v>
      </c>
      <c r="AO75" s="36">
        <v>36602.793941054675</v>
      </c>
      <c r="AP75" s="36">
        <v>592.22717285156307</v>
      </c>
      <c r="AQ75" s="36">
        <v>30827.24058368953</v>
      </c>
      <c r="AR75" s="36">
        <v>38141.967741609384</v>
      </c>
      <c r="AS75" s="36">
        <v>41677.379287343785</v>
      </c>
      <c r="AT75" s="36">
        <v>16263.762459078189</v>
      </c>
      <c r="AU75" s="36">
        <v>36858.943562328102</v>
      </c>
      <c r="AV75" s="36">
        <v>12488.627429218775</v>
      </c>
      <c r="AW75" s="36">
        <v>18142.744445800781</v>
      </c>
      <c r="AX75" s="36">
        <v>33539.662150878947</v>
      </c>
      <c r="AY75" s="36">
        <v>28587.09281123443</v>
      </c>
    </row>
    <row r="76" spans="1:51" x14ac:dyDescent="0.25">
      <c r="A76" s="34">
        <v>44231</v>
      </c>
      <c r="B76" s="35">
        <v>3</v>
      </c>
      <c r="C76" s="36">
        <v>18266.427069294405</v>
      </c>
      <c r="D76" s="36">
        <v>26379.137483843759</v>
      </c>
      <c r="E76" s="36">
        <v>11289.31726473997</v>
      </c>
      <c r="F76" s="36">
        <v>35729.236803749998</v>
      </c>
      <c r="G76" s="36">
        <v>21681.353031093739</v>
      </c>
      <c r="H76" s="36">
        <v>7061.9137599765754</v>
      </c>
      <c r="I76" s="36">
        <v>18268.001942247087</v>
      </c>
      <c r="J76" s="36">
        <v>104.0706596374512</v>
      </c>
      <c r="K76" s="36">
        <v>11809.106719992216</v>
      </c>
      <c r="L76" s="36">
        <v>6059.4756330546761</v>
      </c>
      <c r="M76" s="36">
        <v>27646.062276729645</v>
      </c>
      <c r="N76" s="36">
        <v>11592.579802734377</v>
      </c>
      <c r="O76" s="36">
        <v>29834.193145703142</v>
      </c>
      <c r="P76" s="36">
        <v>3274.2361446093801</v>
      </c>
      <c r="Q76" s="36">
        <v>33.386970999999996</v>
      </c>
      <c r="R76" s="36">
        <v>4227.728958933596</v>
      </c>
      <c r="S76" s="36">
        <v>32678.578355789039</v>
      </c>
      <c r="T76" s="36">
        <v>10042.423912804696</v>
      </c>
      <c r="U76" s="36">
        <v>5567.9314902343795</v>
      </c>
      <c r="V76" s="36">
        <v>43525.532863734377</v>
      </c>
      <c r="W76" s="36">
        <v>3671.5619140625095</v>
      </c>
      <c r="X76" s="36">
        <v>9830.1147902012672</v>
      </c>
      <c r="Y76" s="36">
        <v>19069.951422819806</v>
      </c>
      <c r="Z76" s="36">
        <v>138.45156127929681</v>
      </c>
      <c r="AA76" s="36">
        <v>11712.845418961002</v>
      </c>
      <c r="AB76" s="36">
        <v>13163.928338593772</v>
      </c>
      <c r="AC76" s="36">
        <v>16487.256034249986</v>
      </c>
      <c r="AD76" s="36">
        <v>23927.950505203135</v>
      </c>
      <c r="AE76" s="36">
        <v>11886.261676265665</v>
      </c>
      <c r="AF76" s="36">
        <v>28.5271875</v>
      </c>
      <c r="AG76" s="36">
        <v>13996.203351312506</v>
      </c>
      <c r="AH76" s="36">
        <v>28454.524071226871</v>
      </c>
      <c r="AI76" s="36">
        <v>4432.3937988281314</v>
      </c>
      <c r="AJ76" s="36">
        <v>52.141387695312005</v>
      </c>
      <c r="AK76" s="36">
        <v>3834.3312576172011</v>
      </c>
      <c r="AL76" s="36">
        <v>15808.870829875046</v>
      </c>
      <c r="AM76" s="36">
        <v>8735.4627792102128</v>
      </c>
      <c r="AN76" s="36">
        <v>9403.7022631562595</v>
      </c>
      <c r="AO76" s="36">
        <v>32648.229867433573</v>
      </c>
      <c r="AP76" s="36">
        <v>572.93441772460994</v>
      </c>
      <c r="AQ76" s="36">
        <v>29278.795475291088</v>
      </c>
      <c r="AR76" s="36">
        <v>34389.555184437493</v>
      </c>
      <c r="AS76" s="36">
        <v>36825.464521140653</v>
      </c>
      <c r="AT76" s="36">
        <v>15785.881123984409</v>
      </c>
      <c r="AU76" s="36">
        <v>33931.627129953151</v>
      </c>
      <c r="AV76" s="36">
        <v>11311.961522937487</v>
      </c>
      <c r="AW76" s="36">
        <v>14633.226730346702</v>
      </c>
      <c r="AX76" s="36">
        <v>29417.702512207055</v>
      </c>
      <c r="AY76" s="36">
        <v>27448.670216031267</v>
      </c>
    </row>
    <row r="77" spans="1:51" x14ac:dyDescent="0.25">
      <c r="A77" s="34">
        <v>44231</v>
      </c>
      <c r="B77" s="35">
        <v>4</v>
      </c>
      <c r="C77" s="36">
        <v>17778.442112481891</v>
      </c>
      <c r="D77" s="36">
        <v>24639.898005156254</v>
      </c>
      <c r="E77" s="36">
        <v>10566.515128154033</v>
      </c>
      <c r="F77" s="36">
        <v>34399.277766499989</v>
      </c>
      <c r="G77" s="36">
        <v>19426.730005203124</v>
      </c>
      <c r="H77" s="36">
        <v>6766.0745763828263</v>
      </c>
      <c r="I77" s="36">
        <v>17691.75273651661</v>
      </c>
      <c r="J77" s="36">
        <v>98.908378601074205</v>
      </c>
      <c r="K77" s="36">
        <v>11306.047285000022</v>
      </c>
      <c r="L77" s="36">
        <v>5940.1591212968633</v>
      </c>
      <c r="M77" s="36">
        <v>26966.747416882812</v>
      </c>
      <c r="N77" s="36">
        <v>11158.524138671895</v>
      </c>
      <c r="O77" s="36">
        <v>28615.87343247659</v>
      </c>
      <c r="P77" s="36">
        <v>3096.714496488285</v>
      </c>
      <c r="Q77" s="36">
        <v>32.627390000000005</v>
      </c>
      <c r="R77" s="36">
        <v>3943.6331786992196</v>
      </c>
      <c r="S77" s="36">
        <v>30373.46082171876</v>
      </c>
      <c r="T77" s="36">
        <v>9833.0780552343804</v>
      </c>
      <c r="U77" s="36">
        <v>5534.8220517578193</v>
      </c>
      <c r="V77" s="36">
        <v>40560.677171812487</v>
      </c>
      <c r="W77" s="36">
        <v>3674.0799316406301</v>
      </c>
      <c r="X77" s="36">
        <v>9341.2445965376082</v>
      </c>
      <c r="Y77" s="36">
        <v>18569.896843102015</v>
      </c>
      <c r="Z77" s="36">
        <v>118.7097760009766</v>
      </c>
      <c r="AA77" s="36">
        <v>10656.212238570319</v>
      </c>
      <c r="AB77" s="36">
        <v>13015.810199984386</v>
      </c>
      <c r="AC77" s="36">
        <v>15974.857423124993</v>
      </c>
      <c r="AD77" s="36">
        <v>22137.131134468756</v>
      </c>
      <c r="AE77" s="36">
        <v>11336.016197218783</v>
      </c>
      <c r="AF77" s="36">
        <v>28.5271875</v>
      </c>
      <c r="AG77" s="36">
        <v>13142.62170153125</v>
      </c>
      <c r="AH77" s="36">
        <v>26780.559145039424</v>
      </c>
      <c r="AI77" s="36">
        <v>4014.31354980469</v>
      </c>
      <c r="AJ77" s="36">
        <v>50.837039550782379</v>
      </c>
      <c r="AK77" s="36">
        <v>3659.8981263203104</v>
      </c>
      <c r="AL77" s="36">
        <v>14522.949990234392</v>
      </c>
      <c r="AM77" s="36">
        <v>7731.8129254055257</v>
      </c>
      <c r="AN77" s="36">
        <v>9077.6361686250202</v>
      </c>
      <c r="AO77" s="36">
        <v>30504.935054703135</v>
      </c>
      <c r="AP77" s="36">
        <v>548.03977966308605</v>
      </c>
      <c r="AQ77" s="36">
        <v>28571.977008517591</v>
      </c>
      <c r="AR77" s="36">
        <v>32569.886417449197</v>
      </c>
      <c r="AS77" s="36">
        <v>34171.792936093792</v>
      </c>
      <c r="AT77" s="36">
        <v>15301.167406734381</v>
      </c>
      <c r="AU77" s="36">
        <v>32700.551751562525</v>
      </c>
      <c r="AV77" s="36">
        <v>11972.855230718726</v>
      </c>
      <c r="AW77" s="36">
        <v>11409.595733642584</v>
      </c>
      <c r="AX77" s="36">
        <v>27528.912031250005</v>
      </c>
      <c r="AY77" s="36">
        <v>26844.670006562563</v>
      </c>
    </row>
    <row r="78" spans="1:51" x14ac:dyDescent="0.25">
      <c r="A78" s="34">
        <v>44231</v>
      </c>
      <c r="B78" s="35">
        <v>5</v>
      </c>
      <c r="C78" s="36">
        <v>17449.086471716277</v>
      </c>
      <c r="D78" s="36">
        <v>24446.994399656247</v>
      </c>
      <c r="E78" s="36">
        <v>10011.794108919654</v>
      </c>
      <c r="F78" s="36">
        <v>33930.866618468768</v>
      </c>
      <c r="G78" s="36">
        <v>18601.669010703103</v>
      </c>
      <c r="H78" s="36">
        <v>7321.2555803203231</v>
      </c>
      <c r="I78" s="36">
        <v>17398.691694286128</v>
      </c>
      <c r="J78" s="36">
        <v>96.385372161865192</v>
      </c>
      <c r="K78" s="36">
        <v>10900.474924210939</v>
      </c>
      <c r="L78" s="36">
        <v>5928.3173651093912</v>
      </c>
      <c r="M78" s="36">
        <v>27128.825765009806</v>
      </c>
      <c r="N78" s="36">
        <v>10776.339617187516</v>
      </c>
      <c r="O78" s="36">
        <v>28268.065275000012</v>
      </c>
      <c r="P78" s="36">
        <v>3086.1483837343858</v>
      </c>
      <c r="Q78" s="36">
        <v>32.158214000000001</v>
      </c>
      <c r="R78" s="36">
        <v>3848.098922841797</v>
      </c>
      <c r="S78" s="36">
        <v>29445.259428132824</v>
      </c>
      <c r="T78" s="36">
        <v>9630.4969518359467</v>
      </c>
      <c r="U78" s="36">
        <v>5455.7769550781295</v>
      </c>
      <c r="V78" s="36">
        <v>39173.181161625005</v>
      </c>
      <c r="W78" s="36">
        <v>3463.7387939453092</v>
      </c>
      <c r="X78" s="36">
        <v>9298.473721325463</v>
      </c>
      <c r="Y78" s="36">
        <v>18337.728718971066</v>
      </c>
      <c r="Z78" s="36">
        <v>144.33270416259774</v>
      </c>
      <c r="AA78" s="36">
        <v>10261.221025335934</v>
      </c>
      <c r="AB78" s="36">
        <v>13030.96468875</v>
      </c>
      <c r="AC78" s="36">
        <v>15837.11485831251</v>
      </c>
      <c r="AD78" s="36">
        <v>21442.602545015634</v>
      </c>
      <c r="AE78" s="36">
        <v>11436.759117984398</v>
      </c>
      <c r="AF78" s="36">
        <v>28.5271875</v>
      </c>
      <c r="AG78" s="36">
        <v>12786.935497000006</v>
      </c>
      <c r="AH78" s="36">
        <v>26118.401682008127</v>
      </c>
      <c r="AI78" s="36">
        <v>3864.6963378906307</v>
      </c>
      <c r="AJ78" s="36">
        <v>51.750359619139942</v>
      </c>
      <c r="AK78" s="36">
        <v>3595.1700964375104</v>
      </c>
      <c r="AL78" s="36">
        <v>13820.829593062523</v>
      </c>
      <c r="AM78" s="36">
        <v>7761.3969444055201</v>
      </c>
      <c r="AN78" s="36">
        <v>8619.6857244375096</v>
      </c>
      <c r="AO78" s="36">
        <v>29482.366126308614</v>
      </c>
      <c r="AP78" s="36">
        <v>513.27162933349598</v>
      </c>
      <c r="AQ78" s="36">
        <v>28229.48446875198</v>
      </c>
      <c r="AR78" s="36">
        <v>31656.561934875044</v>
      </c>
      <c r="AS78" s="36">
        <v>32948.241724124993</v>
      </c>
      <c r="AT78" s="36">
        <v>15018.184470312533</v>
      </c>
      <c r="AU78" s="36">
        <v>32133.933140968802</v>
      </c>
      <c r="AV78" s="36">
        <v>14820.855532187506</v>
      </c>
      <c r="AW78" s="36">
        <v>7660.9903259277489</v>
      </c>
      <c r="AX78" s="36">
        <v>26429.674184570318</v>
      </c>
      <c r="AY78" s="36">
        <v>26637.46374018753</v>
      </c>
    </row>
    <row r="79" spans="1:51" x14ac:dyDescent="0.25">
      <c r="A79" s="34">
        <v>44231</v>
      </c>
      <c r="B79" s="35">
        <v>6</v>
      </c>
      <c r="C79" s="36">
        <v>17280.11358662256</v>
      </c>
      <c r="D79" s="36">
        <v>24684.713453875011</v>
      </c>
      <c r="E79" s="36">
        <v>9438.0659127165454</v>
      </c>
      <c r="F79" s="36">
        <v>34027.608000359389</v>
      </c>
      <c r="G79" s="36">
        <v>20016.675223437491</v>
      </c>
      <c r="H79" s="36">
        <v>7498.6570060156573</v>
      </c>
      <c r="I79" s="36">
        <v>17731.309747547886</v>
      </c>
      <c r="J79" s="36">
        <v>97.855810165405401</v>
      </c>
      <c r="K79" s="36">
        <v>11073.496387875022</v>
      </c>
      <c r="L79" s="36">
        <v>5506.5833542421879</v>
      </c>
      <c r="M79" s="36">
        <v>26028.981355282147</v>
      </c>
      <c r="N79" s="36">
        <v>10645.91593554688</v>
      </c>
      <c r="O79" s="36">
        <v>29050.508326679719</v>
      </c>
      <c r="P79" s="36">
        <v>3084.1357522734497</v>
      </c>
      <c r="Q79" s="36">
        <v>31.706852000000001</v>
      </c>
      <c r="R79" s="36">
        <v>3843.6655428789068</v>
      </c>
      <c r="S79" s="36">
        <v>29604.630035382859</v>
      </c>
      <c r="T79" s="36">
        <v>9696.3175064296865</v>
      </c>
      <c r="U79" s="36">
        <v>5470.8980048828207</v>
      </c>
      <c r="V79" s="36">
        <v>38482.99522140628</v>
      </c>
      <c r="W79" s="36">
        <v>3346.23249511719</v>
      </c>
      <c r="X79" s="36">
        <v>9419.8334353282789</v>
      </c>
      <c r="Y79" s="36">
        <v>18117.58186686891</v>
      </c>
      <c r="Z79" s="36">
        <v>186.58117370605478</v>
      </c>
      <c r="AA79" s="36">
        <v>10247.973018914085</v>
      </c>
      <c r="AB79" s="36">
        <v>13318.747988890605</v>
      </c>
      <c r="AC79" s="36">
        <v>15989.165930421867</v>
      </c>
      <c r="AD79" s="36">
        <v>21574.868003999978</v>
      </c>
      <c r="AE79" s="36">
        <v>11743.798365640643</v>
      </c>
      <c r="AF79" s="36">
        <v>28.5271875</v>
      </c>
      <c r="AG79" s="36">
        <v>12881.469727343754</v>
      </c>
      <c r="AH79" s="36">
        <v>25944.254865789328</v>
      </c>
      <c r="AI79" s="36">
        <v>3903.8467285156294</v>
      </c>
      <c r="AJ79" s="36">
        <v>299.5702429199219</v>
      </c>
      <c r="AK79" s="36">
        <v>3526.7263175000016</v>
      </c>
      <c r="AL79" s="36">
        <v>13769.203221828135</v>
      </c>
      <c r="AM79" s="36">
        <v>7570.5018121320791</v>
      </c>
      <c r="AN79" s="36">
        <v>8483.6454692656407</v>
      </c>
      <c r="AO79" s="36">
        <v>29227.746692253935</v>
      </c>
      <c r="AP79" s="36">
        <v>515.49093627929699</v>
      </c>
      <c r="AQ79" s="36">
        <v>28480.848331392575</v>
      </c>
      <c r="AR79" s="36">
        <v>31911.758340359393</v>
      </c>
      <c r="AS79" s="36">
        <v>33221.371515250008</v>
      </c>
      <c r="AT79" s="36">
        <v>15053.18744654691</v>
      </c>
      <c r="AU79" s="36">
        <v>32405.370115781294</v>
      </c>
      <c r="AV79" s="36">
        <v>15653.820210406264</v>
      </c>
      <c r="AW79" s="36">
        <v>6908.2634429931659</v>
      </c>
      <c r="AX79" s="36">
        <v>26287.863468017586</v>
      </c>
      <c r="AY79" s="36">
        <v>26896.779149265654</v>
      </c>
    </row>
    <row r="80" spans="1:51" x14ac:dyDescent="0.25">
      <c r="A80" s="34">
        <v>44231</v>
      </c>
      <c r="B80" s="35">
        <v>7</v>
      </c>
      <c r="C80" s="36">
        <v>18328.25896376311</v>
      </c>
      <c r="D80" s="36">
        <v>26246.618003906224</v>
      </c>
      <c r="E80" s="36">
        <v>10089.235075435272</v>
      </c>
      <c r="F80" s="36">
        <v>35941.718193390618</v>
      </c>
      <c r="G80" s="36">
        <v>22132.95916949998</v>
      </c>
      <c r="H80" s="36">
        <v>6936.2653773593747</v>
      </c>
      <c r="I80" s="36">
        <v>19514.390366704145</v>
      </c>
      <c r="J80" s="36">
        <v>101.49366378784181</v>
      </c>
      <c r="K80" s="36">
        <v>11652.603405718774</v>
      </c>
      <c r="L80" s="36">
        <v>5571.052737382809</v>
      </c>
      <c r="M80" s="36">
        <v>25053.701497381415</v>
      </c>
      <c r="N80" s="36">
        <v>10992.366363281262</v>
      </c>
      <c r="O80" s="36">
        <v>31533.555393125003</v>
      </c>
      <c r="P80" s="36">
        <v>3163.4842713398443</v>
      </c>
      <c r="Q80" s="36">
        <v>32.075858000000004</v>
      </c>
      <c r="R80" s="36">
        <v>4006.0189195566418</v>
      </c>
      <c r="S80" s="36">
        <v>31126.102563546909</v>
      </c>
      <c r="T80" s="36">
        <v>9752.7425098593958</v>
      </c>
      <c r="U80" s="36">
        <v>5481.6831123046904</v>
      </c>
      <c r="V80" s="36">
        <v>40206.99179987501</v>
      </c>
      <c r="W80" s="36">
        <v>3505.9577636718814</v>
      </c>
      <c r="X80" s="36">
        <v>9669.4671464361818</v>
      </c>
      <c r="Y80" s="36">
        <v>18659.139929308309</v>
      </c>
      <c r="Z80" s="36">
        <v>205.65926925659178</v>
      </c>
      <c r="AA80" s="36">
        <v>11684.014612085955</v>
      </c>
      <c r="AB80" s="36">
        <v>14669.573163500023</v>
      </c>
      <c r="AC80" s="36">
        <v>16099.897009718741</v>
      </c>
      <c r="AD80" s="36">
        <v>22862.069206625019</v>
      </c>
      <c r="AE80" s="36">
        <v>11406.327817250012</v>
      </c>
      <c r="AF80" s="36">
        <v>28.5271875</v>
      </c>
      <c r="AG80" s="36">
        <v>13542.508210718748</v>
      </c>
      <c r="AH80" s="36">
        <v>27181.755633539371</v>
      </c>
      <c r="AI80" s="36">
        <v>4181.54084472657</v>
      </c>
      <c r="AJ80" s="36">
        <v>48.213817626953116</v>
      </c>
      <c r="AK80" s="36">
        <v>3820.3474260128382</v>
      </c>
      <c r="AL80" s="36">
        <v>14385.930350031262</v>
      </c>
      <c r="AM80" s="36">
        <v>8057.1227150539626</v>
      </c>
      <c r="AN80" s="36">
        <v>8633.1790120156311</v>
      </c>
      <c r="AO80" s="36">
        <v>30677.774541265651</v>
      </c>
      <c r="AP80" s="36">
        <v>544.33439636230503</v>
      </c>
      <c r="AQ80" s="36">
        <v>30606.397086806704</v>
      </c>
      <c r="AR80" s="36">
        <v>33902.083103570323</v>
      </c>
      <c r="AS80" s="36">
        <v>35600.259124546872</v>
      </c>
      <c r="AT80" s="36">
        <v>15623.923018531244</v>
      </c>
      <c r="AU80" s="36">
        <v>34514.926252890677</v>
      </c>
      <c r="AV80" s="36">
        <v>15741.560034156233</v>
      </c>
      <c r="AW80" s="36">
        <v>6513.4787750244195</v>
      </c>
      <c r="AX80" s="36">
        <v>27368.514709472664</v>
      </c>
      <c r="AY80" s="36">
        <v>28654.648275750053</v>
      </c>
    </row>
    <row r="81" spans="1:51" x14ac:dyDescent="0.25">
      <c r="A81" s="34">
        <v>44231</v>
      </c>
      <c r="B81" s="35">
        <v>8</v>
      </c>
      <c r="C81" s="36">
        <v>20813.212317028781</v>
      </c>
      <c r="D81" s="36">
        <v>27797.95173953125</v>
      </c>
      <c r="E81" s="36">
        <v>10925.473152810289</v>
      </c>
      <c r="F81" s="36">
        <v>40566.017721093733</v>
      </c>
      <c r="G81" s="36">
        <v>22592.05953252457</v>
      </c>
      <c r="H81" s="36">
        <v>7079.7364455000088</v>
      </c>
      <c r="I81" s="36">
        <v>23073.036844997128</v>
      </c>
      <c r="J81" s="36">
        <v>112.6195392608642</v>
      </c>
      <c r="K81" s="36">
        <v>12866.771249257836</v>
      </c>
      <c r="L81" s="36">
        <v>6248.4970545781152</v>
      </c>
      <c r="M81" s="36">
        <v>26805.587849239484</v>
      </c>
      <c r="N81" s="36">
        <v>10960.46872460938</v>
      </c>
      <c r="O81" s="36">
        <v>35335.851506570332</v>
      </c>
      <c r="P81" s="36">
        <v>3229.0117741591325</v>
      </c>
      <c r="Q81" s="36">
        <v>33.215672999999995</v>
      </c>
      <c r="R81" s="36">
        <v>3747.6069938749984</v>
      </c>
      <c r="S81" s="36">
        <v>31920.688566468798</v>
      </c>
      <c r="T81" s="36">
        <v>9487.4869537343875</v>
      </c>
      <c r="U81" s="36">
        <v>4941.1912109375007</v>
      </c>
      <c r="V81" s="36">
        <v>41331.934996109376</v>
      </c>
      <c r="W81" s="36">
        <v>3891.7523925781402</v>
      </c>
      <c r="X81" s="36">
        <v>10091.663470723372</v>
      </c>
      <c r="Y81" s="36">
        <v>19870.411315931895</v>
      </c>
      <c r="Z81" s="36">
        <v>207.32934478759756</v>
      </c>
      <c r="AA81" s="36">
        <v>12466.62533406253</v>
      </c>
      <c r="AB81" s="36">
        <v>18361.943454687505</v>
      </c>
      <c r="AC81" s="36">
        <v>16694.102670265631</v>
      </c>
      <c r="AD81" s="36">
        <v>22486.223999640628</v>
      </c>
      <c r="AE81" s="36">
        <v>10921.984466992195</v>
      </c>
      <c r="AF81" s="36">
        <v>28.5271875</v>
      </c>
      <c r="AG81" s="36">
        <v>14441.244633531251</v>
      </c>
      <c r="AH81" s="36">
        <v>25917.76166519566</v>
      </c>
      <c r="AI81" s="36">
        <v>3820.0568428125598</v>
      </c>
      <c r="AJ81" s="36">
        <v>73.283763916016014</v>
      </c>
      <c r="AK81" s="36">
        <v>3918.4795556417625</v>
      </c>
      <c r="AL81" s="36">
        <v>14089.2354209844</v>
      </c>
      <c r="AM81" s="36">
        <v>7737.1699932102129</v>
      </c>
      <c r="AN81" s="36">
        <v>8697.4073443906382</v>
      </c>
      <c r="AO81" s="36">
        <v>32627.547013925792</v>
      </c>
      <c r="AP81" s="36">
        <v>507.1706123066395</v>
      </c>
      <c r="AQ81" s="36">
        <v>35681.012747361237</v>
      </c>
      <c r="AR81" s="36">
        <v>36138.025131882787</v>
      </c>
      <c r="AS81" s="36">
        <v>36443.331789249984</v>
      </c>
      <c r="AT81" s="36">
        <v>16840.950685218759</v>
      </c>
      <c r="AU81" s="36">
        <v>37996.717556281277</v>
      </c>
      <c r="AV81" s="36">
        <v>13508.164592968755</v>
      </c>
      <c r="AW81" s="36">
        <v>6037.5340118408203</v>
      </c>
      <c r="AX81" s="36">
        <v>26555.453515625017</v>
      </c>
      <c r="AY81" s="36">
        <v>34795.354914500014</v>
      </c>
    </row>
    <row r="82" spans="1:51" x14ac:dyDescent="0.25">
      <c r="A82" s="34">
        <v>44231</v>
      </c>
      <c r="B82" s="35">
        <v>9</v>
      </c>
      <c r="C82" s="36">
        <v>25356.355931200651</v>
      </c>
      <c r="D82" s="36">
        <v>33045.726390187527</v>
      </c>
      <c r="E82" s="36">
        <v>12689.003734669666</v>
      </c>
      <c r="F82" s="36">
        <v>48438.78119237499</v>
      </c>
      <c r="G82" s="36">
        <v>28357.13437324842</v>
      </c>
      <c r="H82" s="36">
        <v>8606.8194970312816</v>
      </c>
      <c r="I82" s="36">
        <v>28904.515720555715</v>
      </c>
      <c r="J82" s="36">
        <v>120.7434062957764</v>
      </c>
      <c r="K82" s="36">
        <v>15086.143992671878</v>
      </c>
      <c r="L82" s="36">
        <v>7213.7534740781148</v>
      </c>
      <c r="M82" s="36">
        <v>33183.537864833976</v>
      </c>
      <c r="N82" s="36">
        <v>11994.995142578131</v>
      </c>
      <c r="O82" s="36">
        <v>42019.156531312496</v>
      </c>
      <c r="P82" s="36">
        <v>3557.8933476766442</v>
      </c>
      <c r="Q82" s="36">
        <v>34.690510000000003</v>
      </c>
      <c r="R82" s="36">
        <v>4110.6222384804696</v>
      </c>
      <c r="S82" s="36">
        <v>36639.2887681094</v>
      </c>
      <c r="T82" s="36">
        <v>10589.149786781274</v>
      </c>
      <c r="U82" s="36">
        <v>5327.8116230468704</v>
      </c>
      <c r="V82" s="36">
        <v>46216.659661296864</v>
      </c>
      <c r="W82" s="36">
        <v>4523.4285888671884</v>
      </c>
      <c r="X82" s="36">
        <v>12855.531324158961</v>
      </c>
      <c r="Y82" s="36">
        <v>23339.221365962545</v>
      </c>
      <c r="Z82" s="36">
        <v>222.09165832519528</v>
      </c>
      <c r="AA82" s="36">
        <v>15656.889325359358</v>
      </c>
      <c r="AB82" s="36">
        <v>22705.259426921908</v>
      </c>
      <c r="AC82" s="36">
        <v>19308.221039750006</v>
      </c>
      <c r="AD82" s="36">
        <v>24901.99054362503</v>
      </c>
      <c r="AE82" s="36">
        <v>11605.089584859405</v>
      </c>
      <c r="AF82" s="36">
        <v>28.5271875</v>
      </c>
      <c r="AG82" s="36">
        <v>16597.741577906254</v>
      </c>
      <c r="AH82" s="36">
        <v>28460.357854476904</v>
      </c>
      <c r="AI82" s="36">
        <v>4498.2389945823879</v>
      </c>
      <c r="AJ82" s="36">
        <v>114.39252050781306</v>
      </c>
      <c r="AK82" s="36">
        <v>3570.3166561508119</v>
      </c>
      <c r="AL82" s="36">
        <v>14728.165355812525</v>
      </c>
      <c r="AM82" s="36">
        <v>9631.2930288508305</v>
      </c>
      <c r="AN82" s="36">
        <v>9104.9629285624997</v>
      </c>
      <c r="AO82" s="36">
        <v>38422.350091078115</v>
      </c>
      <c r="AP82" s="36">
        <v>634.47572019409176</v>
      </c>
      <c r="AQ82" s="36">
        <v>44169.185140955044</v>
      </c>
      <c r="AR82" s="36">
        <v>43809.749423148452</v>
      </c>
      <c r="AS82" s="36">
        <v>41276.215588703155</v>
      </c>
      <c r="AT82" s="36">
        <v>21106.839402093752</v>
      </c>
      <c r="AU82" s="36">
        <v>44377.936959718769</v>
      </c>
      <c r="AV82" s="36">
        <v>16858.704555312492</v>
      </c>
      <c r="AW82" s="36">
        <v>4871.6415710449219</v>
      </c>
      <c r="AX82" s="36">
        <v>29368.511483154314</v>
      </c>
      <c r="AY82" s="36">
        <v>43654.23894643745</v>
      </c>
    </row>
    <row r="83" spans="1:51" x14ac:dyDescent="0.25">
      <c r="A83" s="34">
        <v>44231</v>
      </c>
      <c r="B83" s="35">
        <v>10</v>
      </c>
      <c r="C83" s="36">
        <v>29585.100649716249</v>
      </c>
      <c r="D83" s="36">
        <v>38065.807750937485</v>
      </c>
      <c r="E83" s="36">
        <v>14360.698055716552</v>
      </c>
      <c r="F83" s="36">
        <v>55675.164715968727</v>
      </c>
      <c r="G83" s="36">
        <v>34493.148855995416</v>
      </c>
      <c r="H83" s="36">
        <v>9797.3257934843969</v>
      </c>
      <c r="I83" s="36">
        <v>33857.871839516672</v>
      </c>
      <c r="J83" s="36">
        <v>143.07532501220712</v>
      </c>
      <c r="K83" s="36">
        <v>17208.611808437523</v>
      </c>
      <c r="L83" s="36">
        <v>8632.7757016015585</v>
      </c>
      <c r="M83" s="36">
        <v>37261.570950671776</v>
      </c>
      <c r="N83" s="36">
        <v>13767.906429687509</v>
      </c>
      <c r="O83" s="36">
        <v>47994.359323906268</v>
      </c>
      <c r="P83" s="36">
        <v>3962.7756880444304</v>
      </c>
      <c r="Q83" s="36">
        <v>35.465854</v>
      </c>
      <c r="R83" s="36">
        <v>4649.1878050234391</v>
      </c>
      <c r="S83" s="36">
        <v>41642.697515390631</v>
      </c>
      <c r="T83" s="36">
        <v>12659.154857992209</v>
      </c>
      <c r="U83" s="36">
        <v>5722.6844267578199</v>
      </c>
      <c r="V83" s="36">
        <v>51692.434309281234</v>
      </c>
      <c r="W83" s="36">
        <v>5469.5460937499993</v>
      </c>
      <c r="X83" s="36">
        <v>14756.201739382495</v>
      </c>
      <c r="Y83" s="36">
        <v>26670.435390314487</v>
      </c>
      <c r="Z83" s="36">
        <v>231.31832778930658</v>
      </c>
      <c r="AA83" s="36">
        <v>19236.36860228128</v>
      </c>
      <c r="AB83" s="36">
        <v>25445.170215000006</v>
      </c>
      <c r="AC83" s="36">
        <v>22163.209667375027</v>
      </c>
      <c r="AD83" s="36">
        <v>28413.318795875013</v>
      </c>
      <c r="AE83" s="36">
        <v>12355.319105562523</v>
      </c>
      <c r="AF83" s="36">
        <v>28.5271875</v>
      </c>
      <c r="AG83" s="36">
        <v>18716.172155093744</v>
      </c>
      <c r="AH83" s="36">
        <v>33303.185455101906</v>
      </c>
      <c r="AI83" s="36">
        <v>5396.8787010021761</v>
      </c>
      <c r="AJ83" s="36">
        <v>168.83862133789103</v>
      </c>
      <c r="AK83" s="36">
        <v>2826.9316974477765</v>
      </c>
      <c r="AL83" s="36">
        <v>16423.657768453144</v>
      </c>
      <c r="AM83" s="36">
        <v>11595.121487288347</v>
      </c>
      <c r="AN83" s="36">
        <v>9598.4728774375162</v>
      </c>
      <c r="AO83" s="36">
        <v>44619.284272695324</v>
      </c>
      <c r="AP83" s="36">
        <v>807.89378927959422</v>
      </c>
      <c r="AQ83" s="36">
        <v>53004.707183837803</v>
      </c>
      <c r="AR83" s="36">
        <v>50882.497186789129</v>
      </c>
      <c r="AS83" s="36">
        <v>46163.934865093768</v>
      </c>
      <c r="AT83" s="36">
        <v>24319.547306968729</v>
      </c>
      <c r="AU83" s="36">
        <v>50074.071132312536</v>
      </c>
      <c r="AV83" s="36">
        <v>18214.89426865627</v>
      </c>
      <c r="AW83" s="36">
        <v>4646.823669433601</v>
      </c>
      <c r="AX83" s="36">
        <v>33349.712600097693</v>
      </c>
      <c r="AY83" s="36">
        <v>51556.707835187612</v>
      </c>
    </row>
    <row r="84" spans="1:51" x14ac:dyDescent="0.25">
      <c r="A84" s="34">
        <v>44231</v>
      </c>
      <c r="B84" s="35">
        <v>11</v>
      </c>
      <c r="C84" s="36">
        <v>32278.252773716311</v>
      </c>
      <c r="D84" s="36">
        <v>40510.274789718744</v>
      </c>
      <c r="E84" s="36">
        <v>16209.169642060304</v>
      </c>
      <c r="F84" s="36">
        <v>61258.549052499991</v>
      </c>
      <c r="G84" s="36">
        <v>39165.145528863788</v>
      </c>
      <c r="H84" s="36">
        <v>10641.958634687528</v>
      </c>
      <c r="I84" s="36">
        <v>37174.928370133792</v>
      </c>
      <c r="J84" s="36">
        <v>155.8927001953125</v>
      </c>
      <c r="K84" s="36">
        <v>18720.016890484396</v>
      </c>
      <c r="L84" s="36">
        <v>9128.073633828124</v>
      </c>
      <c r="M84" s="36">
        <v>39010.577924370235</v>
      </c>
      <c r="N84" s="36">
        <v>15774.72365234375</v>
      </c>
      <c r="O84" s="36">
        <v>52414.754186062499</v>
      </c>
      <c r="P84" s="36">
        <v>3980.9952570586711</v>
      </c>
      <c r="Q84" s="36">
        <v>35.763615999999999</v>
      </c>
      <c r="R84" s="36">
        <v>5187.1359258750017</v>
      </c>
      <c r="S84" s="36">
        <v>45378.40141348436</v>
      </c>
      <c r="T84" s="36">
        <v>14604.621677296886</v>
      </c>
      <c r="U84" s="36">
        <v>6897.8771269531198</v>
      </c>
      <c r="V84" s="36">
        <v>57653.052312562548</v>
      </c>
      <c r="W84" s="36">
        <v>5984.2769775390716</v>
      </c>
      <c r="X84" s="36">
        <v>15523.373475921529</v>
      </c>
      <c r="Y84" s="36">
        <v>28667.710379769876</v>
      </c>
      <c r="Z84" s="36">
        <v>187.45040771484372</v>
      </c>
      <c r="AA84" s="36">
        <v>22004.924233437538</v>
      </c>
      <c r="AB84" s="36">
        <v>27106.17493185939</v>
      </c>
      <c r="AC84" s="36">
        <v>25042.765299109407</v>
      </c>
      <c r="AD84" s="36">
        <v>31408.915149156266</v>
      </c>
      <c r="AE84" s="36">
        <v>12389.051940140678</v>
      </c>
      <c r="AF84" s="36">
        <v>28.5271875</v>
      </c>
      <c r="AG84" s="36">
        <v>20182.347773406251</v>
      </c>
      <c r="AH84" s="36">
        <v>36792.693439070637</v>
      </c>
      <c r="AI84" s="36">
        <v>5972.8306275448231</v>
      </c>
      <c r="AJ84" s="36">
        <v>162.88037158203187</v>
      </c>
      <c r="AK84" s="36">
        <v>2749.5141650645264</v>
      </c>
      <c r="AL84" s="36">
        <v>17993.993270203144</v>
      </c>
      <c r="AM84" s="36">
        <v>13632.910758632073</v>
      </c>
      <c r="AN84" s="36">
        <v>10074.98768739064</v>
      </c>
      <c r="AO84" s="36">
        <v>48946.797780617206</v>
      </c>
      <c r="AP84" s="36">
        <v>874.21042639697203</v>
      </c>
      <c r="AQ84" s="36">
        <v>59109.561120025457</v>
      </c>
      <c r="AR84" s="36">
        <v>55417.235877843821</v>
      </c>
      <c r="AS84" s="36">
        <v>50282.721937031303</v>
      </c>
      <c r="AT84" s="36">
        <v>25849.982925468739</v>
      </c>
      <c r="AU84" s="36">
        <v>53728.33138635943</v>
      </c>
      <c r="AV84" s="36">
        <v>20920.619017062501</v>
      </c>
      <c r="AW84" s="36">
        <v>4223.7248840332104</v>
      </c>
      <c r="AX84" s="36">
        <v>36655.844104003918</v>
      </c>
      <c r="AY84" s="36">
        <v>56609.840315093839</v>
      </c>
    </row>
    <row r="85" spans="1:51" x14ac:dyDescent="0.25">
      <c r="A85" s="34">
        <v>44231</v>
      </c>
      <c r="B85" s="35">
        <v>12</v>
      </c>
      <c r="C85" s="36">
        <v>34185.32895887248</v>
      </c>
      <c r="D85" s="36">
        <v>43323.870601687529</v>
      </c>
      <c r="E85" s="36">
        <v>17971.211881654031</v>
      </c>
      <c r="F85" s="36">
        <v>65049.774763156245</v>
      </c>
      <c r="G85" s="36">
        <v>42046.923340559173</v>
      </c>
      <c r="H85" s="36">
        <v>10880.962883796896</v>
      </c>
      <c r="I85" s="36">
        <v>39092.219424274524</v>
      </c>
      <c r="J85" s="36">
        <v>154.2325553894043</v>
      </c>
      <c r="K85" s="36">
        <v>19548.824317390649</v>
      </c>
      <c r="L85" s="36">
        <v>10986.836362859376</v>
      </c>
      <c r="M85" s="36">
        <v>39363.076790659274</v>
      </c>
      <c r="N85" s="36">
        <v>17653.037453124991</v>
      </c>
      <c r="O85" s="36">
        <v>54984.987785187506</v>
      </c>
      <c r="P85" s="36">
        <v>4139.1344463204605</v>
      </c>
      <c r="Q85" s="36">
        <v>36.393138</v>
      </c>
      <c r="R85" s="36">
        <v>5690.0157162070318</v>
      </c>
      <c r="S85" s="36">
        <v>48312.437462328169</v>
      </c>
      <c r="T85" s="36">
        <v>15910.716750046891</v>
      </c>
      <c r="U85" s="36">
        <v>7926.9348056640811</v>
      </c>
      <c r="V85" s="36">
        <v>62064.137300718779</v>
      </c>
      <c r="W85" s="36">
        <v>6118.6775390624998</v>
      </c>
      <c r="X85" s="36">
        <v>15678.770252821294</v>
      </c>
      <c r="Y85" s="36">
        <v>29094.727154992474</v>
      </c>
      <c r="Z85" s="36">
        <v>204.11392822265617</v>
      </c>
      <c r="AA85" s="36">
        <v>23659.001461281299</v>
      </c>
      <c r="AB85" s="36">
        <v>28010.395819484384</v>
      </c>
      <c r="AC85" s="36">
        <v>27235.608077890636</v>
      </c>
      <c r="AD85" s="36">
        <v>33959.082858625021</v>
      </c>
      <c r="AE85" s="36">
        <v>12475.625805990539</v>
      </c>
      <c r="AF85" s="36">
        <v>28.5271875</v>
      </c>
      <c r="AG85" s="36">
        <v>21289.789251187511</v>
      </c>
      <c r="AH85" s="36">
        <v>38572.622474883145</v>
      </c>
      <c r="AI85" s="36">
        <v>6321.3608092802369</v>
      </c>
      <c r="AJ85" s="36">
        <v>176.37801660156308</v>
      </c>
      <c r="AK85" s="36">
        <v>3009.1582116635186</v>
      </c>
      <c r="AL85" s="36">
        <v>19420.170198406278</v>
      </c>
      <c r="AM85" s="36">
        <v>15395.063822850829</v>
      </c>
      <c r="AN85" s="36">
        <v>10612.608696296878</v>
      </c>
      <c r="AO85" s="36">
        <v>52896.08245124216</v>
      </c>
      <c r="AP85" s="36">
        <v>886.257613817383</v>
      </c>
      <c r="AQ85" s="36">
        <v>62212.393149103547</v>
      </c>
      <c r="AR85" s="36">
        <v>58392.749828796899</v>
      </c>
      <c r="AS85" s="36">
        <v>53841.043487437513</v>
      </c>
      <c r="AT85" s="36">
        <v>27071.058851718743</v>
      </c>
      <c r="AU85" s="36">
        <v>56964.746510796875</v>
      </c>
      <c r="AV85" s="36">
        <v>23207.912596593749</v>
      </c>
      <c r="AW85" s="36">
        <v>3366.8637084961038</v>
      </c>
      <c r="AX85" s="36">
        <v>39372.569433593759</v>
      </c>
      <c r="AY85" s="36">
        <v>59947.753738062558</v>
      </c>
    </row>
    <row r="86" spans="1:51" x14ac:dyDescent="0.25">
      <c r="A86" s="34">
        <v>44231</v>
      </c>
      <c r="B86" s="35">
        <v>13</v>
      </c>
      <c r="C86" s="36">
        <v>36107.294219747491</v>
      </c>
      <c r="D86" s="36">
        <v>44943.019123250007</v>
      </c>
      <c r="E86" s="36">
        <v>19859.099320372774</v>
      </c>
      <c r="F86" s="36">
        <v>69046.220593718783</v>
      </c>
      <c r="G86" s="36">
        <v>44340.276892308997</v>
      </c>
      <c r="H86" s="36">
        <v>11073.105752890624</v>
      </c>
      <c r="I86" s="36">
        <v>40717.325845790067</v>
      </c>
      <c r="J86" s="36">
        <v>158.20653915405271</v>
      </c>
      <c r="K86" s="36">
        <v>20624.865669484399</v>
      </c>
      <c r="L86" s="36">
        <v>11539.424776250031</v>
      </c>
      <c r="M86" s="36">
        <v>40673.335011816111</v>
      </c>
      <c r="N86" s="36">
        <v>19658.68308984374</v>
      </c>
      <c r="O86" s="36">
        <v>57395.343094499985</v>
      </c>
      <c r="P86" s="36">
        <v>4307.8926349711055</v>
      </c>
      <c r="Q86" s="36">
        <v>36.949730000000002</v>
      </c>
      <c r="R86" s="36">
        <v>6237.5438836484418</v>
      </c>
      <c r="S86" s="36">
        <v>51467.910379390625</v>
      </c>
      <c r="T86" s="36">
        <v>17281.732497765664</v>
      </c>
      <c r="U86" s="36">
        <v>8816.0537148437616</v>
      </c>
      <c r="V86" s="36">
        <v>66909.823083250041</v>
      </c>
      <c r="W86" s="36">
        <v>6217.5637451172015</v>
      </c>
      <c r="X86" s="36">
        <v>15334.496458997537</v>
      </c>
      <c r="Y86" s="36">
        <v>29768.416323174602</v>
      </c>
      <c r="Z86" s="36">
        <v>215.20070938110354</v>
      </c>
      <c r="AA86" s="36">
        <v>24579.68518343749</v>
      </c>
      <c r="AB86" s="36">
        <v>28841.16176628126</v>
      </c>
      <c r="AC86" s="36">
        <v>28819.519010750006</v>
      </c>
      <c r="AD86" s="36">
        <v>37158.785587562474</v>
      </c>
      <c r="AE86" s="36">
        <v>12549.905246610335</v>
      </c>
      <c r="AF86" s="36">
        <v>28.5271875</v>
      </c>
      <c r="AG86" s="36">
        <v>22443.161544125</v>
      </c>
      <c r="AH86" s="36">
        <v>41062.952251164395</v>
      </c>
      <c r="AI86" s="36">
        <v>6595.4046825814421</v>
      </c>
      <c r="AJ86" s="36">
        <v>175.01799047851614</v>
      </c>
      <c r="AK86" s="36">
        <v>3167.509206751819</v>
      </c>
      <c r="AL86" s="36">
        <v>21098.981145281268</v>
      </c>
      <c r="AM86" s="36">
        <v>16857.97429841337</v>
      </c>
      <c r="AN86" s="36">
        <v>11376.19766296876</v>
      </c>
      <c r="AO86" s="36">
        <v>56959.27072843755</v>
      </c>
      <c r="AP86" s="36">
        <v>915.21917816796815</v>
      </c>
      <c r="AQ86" s="36">
        <v>64215.994311275354</v>
      </c>
      <c r="AR86" s="36">
        <v>61166.016845921855</v>
      </c>
      <c r="AS86" s="36">
        <v>56988.721169625016</v>
      </c>
      <c r="AT86" s="36">
        <v>27531.725388031256</v>
      </c>
      <c r="AU86" s="36">
        <v>60799.24288059368</v>
      </c>
      <c r="AV86" s="36">
        <v>22912.093458875017</v>
      </c>
      <c r="AW86" s="36">
        <v>5267.7240600585974</v>
      </c>
      <c r="AX86" s="36">
        <v>42789.764372558595</v>
      </c>
      <c r="AY86" s="36">
        <v>62502.498420624892</v>
      </c>
    </row>
    <row r="87" spans="1:51" x14ac:dyDescent="0.25">
      <c r="A87" s="34">
        <v>44231</v>
      </c>
      <c r="B87" s="35">
        <v>14</v>
      </c>
      <c r="C87" s="36">
        <v>37425.776471216275</v>
      </c>
      <c r="D87" s="36">
        <v>45740.739877343818</v>
      </c>
      <c r="E87" s="36">
        <v>21187.382450388406</v>
      </c>
      <c r="F87" s="36">
        <v>72836.837120281256</v>
      </c>
      <c r="G87" s="36">
        <v>45129.502667068184</v>
      </c>
      <c r="H87" s="36">
        <v>10562.238261500019</v>
      </c>
      <c r="I87" s="36">
        <v>41970.614613571248</v>
      </c>
      <c r="J87" s="36">
        <v>168.50276947021479</v>
      </c>
      <c r="K87" s="36">
        <v>20961.529188796896</v>
      </c>
      <c r="L87" s="36">
        <v>10420.47797767971</v>
      </c>
      <c r="M87" s="36">
        <v>41651.066182288996</v>
      </c>
      <c r="N87" s="36">
        <v>20543.857679687513</v>
      </c>
      <c r="O87" s="36">
        <v>59167.627014156227</v>
      </c>
      <c r="P87" s="36">
        <v>4493.1225363805397</v>
      </c>
      <c r="Q87" s="36">
        <v>36.828982000000003</v>
      </c>
      <c r="R87" s="36">
        <v>6867.6383063945377</v>
      </c>
      <c r="S87" s="36">
        <v>53799.54304857814</v>
      </c>
      <c r="T87" s="36">
        <v>18194.700930312534</v>
      </c>
      <c r="U87" s="36">
        <v>9000.6103476562603</v>
      </c>
      <c r="V87" s="36">
        <v>72796.337463875025</v>
      </c>
      <c r="W87" s="36">
        <v>6190.0821777343817</v>
      </c>
      <c r="X87" s="36">
        <v>15258.877600566868</v>
      </c>
      <c r="Y87" s="36">
        <v>30019.500618692728</v>
      </c>
      <c r="Z87" s="36">
        <v>232.92641876220705</v>
      </c>
      <c r="AA87" s="36">
        <v>25473.787583921912</v>
      </c>
      <c r="AB87" s="36">
        <v>29497.143952749972</v>
      </c>
      <c r="AC87" s="36">
        <v>29994.047429265618</v>
      </c>
      <c r="AD87" s="36">
        <v>41078.035967249991</v>
      </c>
      <c r="AE87" s="36">
        <v>14322.846216756523</v>
      </c>
      <c r="AF87" s="36">
        <v>28.5271875</v>
      </c>
      <c r="AG87" s="36">
        <v>23719.738130718735</v>
      </c>
      <c r="AH87" s="36">
        <v>44722.774369070641</v>
      </c>
      <c r="AI87" s="36">
        <v>6250.0448976782627</v>
      </c>
      <c r="AJ87" s="36">
        <v>158.78165893554606</v>
      </c>
      <c r="AK87" s="36">
        <v>3338.2878194627069</v>
      </c>
      <c r="AL87" s="36">
        <v>22970.46624234378</v>
      </c>
      <c r="AM87" s="36">
        <v>18532.843325522746</v>
      </c>
      <c r="AN87" s="36">
        <v>11955.240966171892</v>
      </c>
      <c r="AO87" s="36">
        <v>59641.136645828228</v>
      </c>
      <c r="AP87" s="36">
        <v>952.99476660058508</v>
      </c>
      <c r="AQ87" s="36">
        <v>65361.767158416056</v>
      </c>
      <c r="AR87" s="36">
        <v>63144.337085375148</v>
      </c>
      <c r="AS87" s="36">
        <v>59410.781317546913</v>
      </c>
      <c r="AT87" s="36">
        <v>28267.220186937568</v>
      </c>
      <c r="AU87" s="36">
        <v>63963.255142093745</v>
      </c>
      <c r="AV87" s="36">
        <v>22839.22951596876</v>
      </c>
      <c r="AW87" s="36">
        <v>7573.6509094238309</v>
      </c>
      <c r="AX87" s="36">
        <v>47065.536982421887</v>
      </c>
      <c r="AY87" s="36">
        <v>64251.487180312404</v>
      </c>
    </row>
    <row r="88" spans="1:51" x14ac:dyDescent="0.25">
      <c r="A88" s="34">
        <v>44231</v>
      </c>
      <c r="B88" s="35">
        <v>15</v>
      </c>
      <c r="C88" s="36">
        <v>36637.410518622586</v>
      </c>
      <c r="D88" s="36">
        <v>46727.133629250027</v>
      </c>
      <c r="E88" s="36">
        <v>21479.359559810291</v>
      </c>
      <c r="F88" s="36">
        <v>71989.004416187454</v>
      </c>
      <c r="G88" s="36">
        <v>47900.661019299536</v>
      </c>
      <c r="H88" s="36">
        <v>10914.11384176564</v>
      </c>
      <c r="I88" s="36">
        <v>41870.902690329152</v>
      </c>
      <c r="J88" s="36">
        <v>167.09002685546878</v>
      </c>
      <c r="K88" s="36">
        <v>21540.747745140652</v>
      </c>
      <c r="L88" s="36">
        <v>10023.200317851561</v>
      </c>
      <c r="M88" s="36">
        <v>43956.772413066319</v>
      </c>
      <c r="N88" s="36">
        <v>20616.230820312499</v>
      </c>
      <c r="O88" s="36">
        <v>59280.44739821877</v>
      </c>
      <c r="P88" s="36">
        <v>4714.2741800222175</v>
      </c>
      <c r="Q88" s="36">
        <v>37.773006000000002</v>
      </c>
      <c r="R88" s="36">
        <v>7122.2516176757945</v>
      </c>
      <c r="S88" s="36">
        <v>55360.342223562526</v>
      </c>
      <c r="T88" s="36">
        <v>17893.66962482817</v>
      </c>
      <c r="U88" s="36">
        <v>8633.8986640625117</v>
      </c>
      <c r="V88" s="36">
        <v>73580.11677112506</v>
      </c>
      <c r="W88" s="36">
        <v>6358.3529052734502</v>
      </c>
      <c r="X88" s="36">
        <v>15664.017276618679</v>
      </c>
      <c r="Y88" s="36">
        <v>31276.101091007891</v>
      </c>
      <c r="Z88" s="36">
        <v>231.64947875976557</v>
      </c>
      <c r="AA88" s="36">
        <v>26187.988730343768</v>
      </c>
      <c r="AB88" s="36">
        <v>29300.073073812509</v>
      </c>
      <c r="AC88" s="36">
        <v>29488.755957828129</v>
      </c>
      <c r="AD88" s="36">
        <v>41809.757693937456</v>
      </c>
      <c r="AE88" s="36">
        <v>13981.203354247456</v>
      </c>
      <c r="AF88" s="36">
        <v>28.5271875</v>
      </c>
      <c r="AG88" s="36">
        <v>23775.090991062501</v>
      </c>
      <c r="AH88" s="36">
        <v>45420.869273320619</v>
      </c>
      <c r="AI88" s="36">
        <v>6963.6003452351824</v>
      </c>
      <c r="AJ88" s="36">
        <v>182.68465234375088</v>
      </c>
      <c r="AK88" s="36">
        <v>3413.8670901542678</v>
      </c>
      <c r="AL88" s="36">
        <v>23835.635452156286</v>
      </c>
      <c r="AM88" s="36">
        <v>19480.427109710206</v>
      </c>
      <c r="AN88" s="36">
        <v>12129.38380396876</v>
      </c>
      <c r="AO88" s="36">
        <v>60852.435020406265</v>
      </c>
      <c r="AP88" s="36">
        <v>975.3024912089852</v>
      </c>
      <c r="AQ88" s="36">
        <v>65787.851833681678</v>
      </c>
      <c r="AR88" s="36">
        <v>64522.283372078091</v>
      </c>
      <c r="AS88" s="36">
        <v>60899.908659296903</v>
      </c>
      <c r="AT88" s="36">
        <v>29111.349595281237</v>
      </c>
      <c r="AU88" s="36">
        <v>63645.978862374992</v>
      </c>
      <c r="AV88" s="36">
        <v>23085.981666875032</v>
      </c>
      <c r="AW88" s="36">
        <v>8388.8687133789208</v>
      </c>
      <c r="AX88" s="36">
        <v>48488.752524414122</v>
      </c>
      <c r="AY88" s="36">
        <v>63897.794511749918</v>
      </c>
    </row>
    <row r="89" spans="1:51" x14ac:dyDescent="0.25">
      <c r="A89" s="34">
        <v>44231</v>
      </c>
      <c r="B89" s="35">
        <v>16</v>
      </c>
      <c r="C89" s="36">
        <v>36172.426497122498</v>
      </c>
      <c r="D89" s="36">
        <v>47777.987251156243</v>
      </c>
      <c r="E89" s="36">
        <v>21695.006991888415</v>
      </c>
      <c r="F89" s="36">
        <v>72081.471553374999</v>
      </c>
      <c r="G89" s="36">
        <v>48611.155534145713</v>
      </c>
      <c r="H89" s="36">
        <v>11196.991431484388</v>
      </c>
      <c r="I89" s="36">
        <v>41503.483165719757</v>
      </c>
      <c r="J89" s="36">
        <v>167.8542366027832</v>
      </c>
      <c r="K89" s="36">
        <v>21597.813256265654</v>
      </c>
      <c r="L89" s="36">
        <v>9999.2836160625393</v>
      </c>
      <c r="M89" s="36">
        <v>45358.616577510424</v>
      </c>
      <c r="N89" s="36">
        <v>21518.402644531252</v>
      </c>
      <c r="O89" s="36">
        <v>58946.836223046892</v>
      </c>
      <c r="P89" s="36">
        <v>4786.4213136925446</v>
      </c>
      <c r="Q89" s="36">
        <v>37.988216000000001</v>
      </c>
      <c r="R89" s="36">
        <v>7337.5485838242248</v>
      </c>
      <c r="S89" s="36">
        <v>55641.553823031267</v>
      </c>
      <c r="T89" s="36">
        <v>17769.617673765639</v>
      </c>
      <c r="U89" s="36">
        <v>8659.4752207031306</v>
      </c>
      <c r="V89" s="36">
        <v>74251.603502781305</v>
      </c>
      <c r="W89" s="36">
        <v>6380.2421875</v>
      </c>
      <c r="X89" s="36">
        <v>17449.921054707404</v>
      </c>
      <c r="Y89" s="36">
        <v>30484.178421775716</v>
      </c>
      <c r="Z89" s="36">
        <v>230.68031219482418</v>
      </c>
      <c r="AA89" s="36">
        <v>26180.176325046908</v>
      </c>
      <c r="AB89" s="36">
        <v>28847.72722303127</v>
      </c>
      <c r="AC89" s="36">
        <v>29464.350576437526</v>
      </c>
      <c r="AD89" s="36">
        <v>42333.103810875007</v>
      </c>
      <c r="AE89" s="36">
        <v>14022.265949296896</v>
      </c>
      <c r="AF89" s="36">
        <v>28.5271875</v>
      </c>
      <c r="AG89" s="36">
        <v>23600.475552749995</v>
      </c>
      <c r="AH89" s="36">
        <v>45632.361640601914</v>
      </c>
      <c r="AI89" s="36">
        <v>7321.2015511452146</v>
      </c>
      <c r="AJ89" s="36">
        <v>202.68726074218711</v>
      </c>
      <c r="AK89" s="36">
        <v>3601.5840047924398</v>
      </c>
      <c r="AL89" s="36">
        <v>23774.770487812504</v>
      </c>
      <c r="AM89" s="36">
        <v>19918.028926303978</v>
      </c>
      <c r="AN89" s="36">
        <v>12606.45250059375</v>
      </c>
      <c r="AO89" s="36">
        <v>61257.349393531273</v>
      </c>
      <c r="AP89" s="36">
        <v>906.68407587854006</v>
      </c>
      <c r="AQ89" s="36">
        <v>66230.548437275254</v>
      </c>
      <c r="AR89" s="36">
        <v>65374.656941250032</v>
      </c>
      <c r="AS89" s="36">
        <v>60933.612494328168</v>
      </c>
      <c r="AT89" s="36">
        <v>29698.549193218743</v>
      </c>
      <c r="AU89" s="36">
        <v>63207.714488656209</v>
      </c>
      <c r="AV89" s="36">
        <v>24024.105878156268</v>
      </c>
      <c r="AW89" s="36">
        <v>7938.871856689475</v>
      </c>
      <c r="AX89" s="36">
        <v>49475.707258300819</v>
      </c>
      <c r="AY89" s="36">
        <v>64242.465227500041</v>
      </c>
    </row>
    <row r="90" spans="1:51" x14ac:dyDescent="0.25">
      <c r="A90" s="34">
        <v>44231</v>
      </c>
      <c r="B90" s="35">
        <v>17</v>
      </c>
      <c r="C90" s="36">
        <v>35696.158353216306</v>
      </c>
      <c r="D90" s="36">
        <v>47563.773848218756</v>
      </c>
      <c r="E90" s="36">
        <v>20745.059831716524</v>
      </c>
      <c r="F90" s="36">
        <v>71565.588688187549</v>
      </c>
      <c r="G90" s="36">
        <v>48519.26554038508</v>
      </c>
      <c r="H90" s="36">
        <v>11126.186002390632</v>
      </c>
      <c r="I90" s="36">
        <v>40946.765757461944</v>
      </c>
      <c r="J90" s="36">
        <v>167.23246383666989</v>
      </c>
      <c r="K90" s="36">
        <v>21332.446914187531</v>
      </c>
      <c r="L90" s="36">
        <v>9113.7480282109591</v>
      </c>
      <c r="M90" s="36">
        <v>43834.618994339675</v>
      </c>
      <c r="N90" s="36">
        <v>21475.090832031248</v>
      </c>
      <c r="O90" s="36">
        <v>57800.484439062508</v>
      </c>
      <c r="P90" s="36">
        <v>4878.3761601995866</v>
      </c>
      <c r="Q90" s="36">
        <v>37.397064999999998</v>
      </c>
      <c r="R90" s="36">
        <v>7499.3118274687622</v>
      </c>
      <c r="S90" s="36">
        <v>55228.525684187531</v>
      </c>
      <c r="T90" s="36">
        <v>17463.452176781269</v>
      </c>
      <c r="U90" s="36">
        <v>8358.1424511718888</v>
      </c>
      <c r="V90" s="36">
        <v>74466.336782406186</v>
      </c>
      <c r="W90" s="36">
        <v>6491.0560791015605</v>
      </c>
      <c r="X90" s="36">
        <v>17547.275319912056</v>
      </c>
      <c r="Y90" s="36">
        <v>29990.433440398552</v>
      </c>
      <c r="Z90" s="36">
        <v>234.44695159912118</v>
      </c>
      <c r="AA90" s="36">
        <v>24771.307394453073</v>
      </c>
      <c r="AB90" s="36">
        <v>28251.719913437508</v>
      </c>
      <c r="AC90" s="36">
        <v>29081.936351875054</v>
      </c>
      <c r="AD90" s="36">
        <v>42154.809266968754</v>
      </c>
      <c r="AE90" s="36">
        <v>14256.443868255375</v>
      </c>
      <c r="AF90" s="36">
        <v>28.5271875</v>
      </c>
      <c r="AG90" s="36">
        <v>23627.402398968745</v>
      </c>
      <c r="AH90" s="36">
        <v>46129.539563039369</v>
      </c>
      <c r="AI90" s="36">
        <v>7272.4297780866555</v>
      </c>
      <c r="AJ90" s="36">
        <v>199.73310815429684</v>
      </c>
      <c r="AK90" s="36">
        <v>3626.4609153336146</v>
      </c>
      <c r="AL90" s="36">
        <v>23768.488470937518</v>
      </c>
      <c r="AM90" s="36">
        <v>20111.413973163373</v>
      </c>
      <c r="AN90" s="36">
        <v>12685.491195000022</v>
      </c>
      <c r="AO90" s="36">
        <v>61601.310324914084</v>
      </c>
      <c r="AP90" s="36">
        <v>845.38271423388653</v>
      </c>
      <c r="AQ90" s="36">
        <v>65453.924319666112</v>
      </c>
      <c r="AR90" s="36">
        <v>65003.595787781276</v>
      </c>
      <c r="AS90" s="36">
        <v>60498.531292078122</v>
      </c>
      <c r="AT90" s="36">
        <v>29326.126064718745</v>
      </c>
      <c r="AU90" s="36">
        <v>62529.347344812479</v>
      </c>
      <c r="AV90" s="36">
        <v>28162.771587624989</v>
      </c>
      <c r="AW90" s="36">
        <v>3853.1350032012929</v>
      </c>
      <c r="AX90" s="36">
        <v>48983.441764847659</v>
      </c>
      <c r="AY90" s="36">
        <v>64110.229404249905</v>
      </c>
    </row>
    <row r="91" spans="1:51" x14ac:dyDescent="0.25">
      <c r="A91" s="34">
        <v>44231</v>
      </c>
      <c r="B91" s="35">
        <v>18</v>
      </c>
      <c r="C91" s="36">
        <v>34552.38087090374</v>
      </c>
      <c r="D91" s="36">
        <v>45184.472589781304</v>
      </c>
      <c r="E91" s="36">
        <v>19698.498702950907</v>
      </c>
      <c r="F91" s="36">
        <v>69875.867002843734</v>
      </c>
      <c r="G91" s="36">
        <v>45295.038040408894</v>
      </c>
      <c r="H91" s="36">
        <v>10007.442190781258</v>
      </c>
      <c r="I91" s="36">
        <v>38868.810988602541</v>
      </c>
      <c r="J91" s="36">
        <v>161.2429656982421</v>
      </c>
      <c r="K91" s="36">
        <v>20528.362024453145</v>
      </c>
      <c r="L91" s="36">
        <v>8974.4674222577833</v>
      </c>
      <c r="M91" s="36">
        <v>40059.889039175257</v>
      </c>
      <c r="N91" s="36">
        <v>20750.135386718754</v>
      </c>
      <c r="O91" s="36">
        <v>54191.675684375034</v>
      </c>
      <c r="P91" s="36">
        <v>4751.8927569608868</v>
      </c>
      <c r="Q91" s="36">
        <v>37.097609999999996</v>
      </c>
      <c r="R91" s="36">
        <v>7488.9775088085962</v>
      </c>
      <c r="S91" s="36">
        <v>53509.82321410939</v>
      </c>
      <c r="T91" s="36">
        <v>16669.130948937516</v>
      </c>
      <c r="U91" s="36">
        <v>7661.5505351562606</v>
      </c>
      <c r="V91" s="36">
        <v>72001.142812281221</v>
      </c>
      <c r="W91" s="36">
        <v>5991.4042724609399</v>
      </c>
      <c r="X91" s="36">
        <v>16730.86385483147</v>
      </c>
      <c r="Y91" s="36">
        <v>28491.042263488387</v>
      </c>
      <c r="Z91" s="36">
        <v>264.10953216552724</v>
      </c>
      <c r="AA91" s="36">
        <v>22992.341571781275</v>
      </c>
      <c r="AB91" s="36">
        <v>26506.219228468744</v>
      </c>
      <c r="AC91" s="36">
        <v>27860.667185249997</v>
      </c>
      <c r="AD91" s="36">
        <v>41280.815333281236</v>
      </c>
      <c r="AE91" s="36">
        <v>14349.015221883668</v>
      </c>
      <c r="AF91" s="36">
        <v>28.5271875</v>
      </c>
      <c r="AG91" s="36">
        <v>23557.472757687501</v>
      </c>
      <c r="AH91" s="36">
        <v>46392.463280258125</v>
      </c>
      <c r="AI91" s="36">
        <v>7140.5691016026003</v>
      </c>
      <c r="AJ91" s="36">
        <v>153.81140234375013</v>
      </c>
      <c r="AK91" s="36">
        <v>3468.3908217506091</v>
      </c>
      <c r="AL91" s="36">
        <v>23672.817810875014</v>
      </c>
      <c r="AM91" s="36">
        <v>18855.737584366478</v>
      </c>
      <c r="AN91" s="36">
        <v>12268.4931490625</v>
      </c>
      <c r="AO91" s="36">
        <v>59096.909536710853</v>
      </c>
      <c r="AP91" s="36">
        <v>710.60121177685539</v>
      </c>
      <c r="AQ91" s="36">
        <v>61908.721907837855</v>
      </c>
      <c r="AR91" s="36">
        <v>61422.164675234351</v>
      </c>
      <c r="AS91" s="36">
        <v>59056.019471593754</v>
      </c>
      <c r="AT91" s="36">
        <v>28052.36140290619</v>
      </c>
      <c r="AU91" s="36">
        <v>60442.42637781248</v>
      </c>
      <c r="AV91" s="36">
        <v>28935.506969593764</v>
      </c>
      <c r="AW91" s="36">
        <v>2436.0329284667941</v>
      </c>
      <c r="AX91" s="36">
        <v>48438.545676550835</v>
      </c>
      <c r="AY91" s="36">
        <v>61227.576597375039</v>
      </c>
    </row>
    <row r="92" spans="1:51" x14ac:dyDescent="0.25">
      <c r="A92" s="34">
        <v>44231</v>
      </c>
      <c r="B92" s="35">
        <v>19</v>
      </c>
      <c r="C92" s="36">
        <v>31646.563004903801</v>
      </c>
      <c r="D92" s="36">
        <v>41030.854358187484</v>
      </c>
      <c r="E92" s="36">
        <v>17866.59147587281</v>
      </c>
      <c r="F92" s="36">
        <v>65337.303139531279</v>
      </c>
      <c r="G92" s="36">
        <v>41487.504395113574</v>
      </c>
      <c r="H92" s="36">
        <v>8304.1142791875118</v>
      </c>
      <c r="I92" s="36">
        <v>34526.866925282229</v>
      </c>
      <c r="J92" s="36">
        <v>170.23366928100589</v>
      </c>
      <c r="K92" s="36">
        <v>18775.673158750025</v>
      </c>
      <c r="L92" s="36">
        <v>7710.1688601953265</v>
      </c>
      <c r="M92" s="36">
        <v>35897.793271793547</v>
      </c>
      <c r="N92" s="36">
        <v>19227.0381328125</v>
      </c>
      <c r="O92" s="36">
        <v>48630.901057562522</v>
      </c>
      <c r="P92" s="36">
        <v>4670.3214157061584</v>
      </c>
      <c r="Q92" s="36">
        <v>37.227708</v>
      </c>
      <c r="R92" s="36">
        <v>7304.4625848632986</v>
      </c>
      <c r="S92" s="36">
        <v>50850.169055687475</v>
      </c>
      <c r="T92" s="36">
        <v>15770.932914562538</v>
      </c>
      <c r="U92" s="36">
        <v>6746.3793457031288</v>
      </c>
      <c r="V92" s="36">
        <v>69030.311304406219</v>
      </c>
      <c r="W92" s="36">
        <v>5148.3618164062509</v>
      </c>
      <c r="X92" s="36">
        <v>14143.693122304247</v>
      </c>
      <c r="Y92" s="36">
        <v>26149.801943378392</v>
      </c>
      <c r="Z92" s="36">
        <v>271.20152694702153</v>
      </c>
      <c r="AA92" s="36">
        <v>20945.948751187509</v>
      </c>
      <c r="AB92" s="36">
        <v>22996.752375890635</v>
      </c>
      <c r="AC92" s="36">
        <v>25867.784334734384</v>
      </c>
      <c r="AD92" s="36">
        <v>39673.981230781246</v>
      </c>
      <c r="AE92" s="36">
        <v>14162.309797466118</v>
      </c>
      <c r="AF92" s="36">
        <v>28.5271875</v>
      </c>
      <c r="AG92" s="36">
        <v>22665.453360343748</v>
      </c>
      <c r="AH92" s="36">
        <v>46029.783982414381</v>
      </c>
      <c r="AI92" s="36">
        <v>6734.2849151866712</v>
      </c>
      <c r="AJ92" s="36">
        <v>93.139756103516277</v>
      </c>
      <c r="AK92" s="36">
        <v>3696.5911479342758</v>
      </c>
      <c r="AL92" s="36">
        <v>23725.115641296896</v>
      </c>
      <c r="AM92" s="36">
        <v>17295.222566210185</v>
      </c>
      <c r="AN92" s="36">
        <v>12270.74060168751</v>
      </c>
      <c r="AO92" s="36">
        <v>53232.939752972656</v>
      </c>
      <c r="AP92" s="36">
        <v>615.34247668701187</v>
      </c>
      <c r="AQ92" s="36">
        <v>54080.619586697147</v>
      </c>
      <c r="AR92" s="36">
        <v>54966.087320999977</v>
      </c>
      <c r="AS92" s="36">
        <v>57346.606347765643</v>
      </c>
      <c r="AT92" s="36">
        <v>24870.811978718793</v>
      </c>
      <c r="AU92" s="36">
        <v>56750.619422859352</v>
      </c>
      <c r="AV92" s="36">
        <v>28895.124818250006</v>
      </c>
      <c r="AW92" s="36">
        <v>2586.259399414062</v>
      </c>
      <c r="AX92" s="36">
        <v>47256.880863753933</v>
      </c>
      <c r="AY92" s="36">
        <v>53848.395678468718</v>
      </c>
    </row>
    <row r="93" spans="1:51" x14ac:dyDescent="0.25">
      <c r="A93" s="34">
        <v>44231</v>
      </c>
      <c r="B93" s="35">
        <v>20</v>
      </c>
      <c r="C93" s="36">
        <v>27972.83443620069</v>
      </c>
      <c r="D93" s="36">
        <v>39572.989142812534</v>
      </c>
      <c r="E93" s="36">
        <v>16885.779660263426</v>
      </c>
      <c r="F93" s="36">
        <v>59719.024230625029</v>
      </c>
      <c r="G93" s="36">
        <v>39925.465781535087</v>
      </c>
      <c r="H93" s="36">
        <v>7450.7013614140842</v>
      </c>
      <c r="I93" s="36">
        <v>30610.271095204112</v>
      </c>
      <c r="J93" s="36">
        <v>173.16442108154291</v>
      </c>
      <c r="K93" s="36">
        <v>17738.65775948438</v>
      </c>
      <c r="L93" s="36">
        <v>8235.9309723515544</v>
      </c>
      <c r="M93" s="36">
        <v>32159.871306779209</v>
      </c>
      <c r="N93" s="36">
        <v>17479.000636718749</v>
      </c>
      <c r="O93" s="36">
        <v>44728.791121171875</v>
      </c>
      <c r="P93" s="36">
        <v>4282.2740146957949</v>
      </c>
      <c r="Q93" s="36">
        <v>37.075230999999995</v>
      </c>
      <c r="R93" s="36">
        <v>7116.5730289804687</v>
      </c>
      <c r="S93" s="36">
        <v>50425.328103578147</v>
      </c>
      <c r="T93" s="36">
        <v>14352.23525359377</v>
      </c>
      <c r="U93" s="36">
        <v>6096.3698603515604</v>
      </c>
      <c r="V93" s="36">
        <v>67078.554579187505</v>
      </c>
      <c r="W93" s="36">
        <v>4865.7344238281312</v>
      </c>
      <c r="X93" s="36">
        <v>12628.140321756387</v>
      </c>
      <c r="Y93" s="36">
        <v>25292.18168010997</v>
      </c>
      <c r="Z93" s="36">
        <v>264.91281173706074</v>
      </c>
      <c r="AA93" s="36">
        <v>19989.765429796938</v>
      </c>
      <c r="AB93" s="36">
        <v>20085.291145171905</v>
      </c>
      <c r="AC93" s="36">
        <v>23752.518721578133</v>
      </c>
      <c r="AD93" s="36">
        <v>38853.660798937497</v>
      </c>
      <c r="AE93" s="36">
        <v>13701.051976437559</v>
      </c>
      <c r="AF93" s="36">
        <v>28.5271875</v>
      </c>
      <c r="AG93" s="36">
        <v>22669.042306812509</v>
      </c>
      <c r="AH93" s="36">
        <v>45881.933228570655</v>
      </c>
      <c r="AI93" s="36">
        <v>6276.6373677344109</v>
      </c>
      <c r="AJ93" s="36">
        <v>68.78272485351593</v>
      </c>
      <c r="AK93" s="36">
        <v>4659.7045527336322</v>
      </c>
      <c r="AL93" s="36">
        <v>24268.554820265643</v>
      </c>
      <c r="AM93" s="36">
        <v>17013.737796882073</v>
      </c>
      <c r="AN93" s="36">
        <v>11928.366730234393</v>
      </c>
      <c r="AO93" s="36">
        <v>50130.837507898461</v>
      </c>
      <c r="AP93" s="36">
        <v>626.91393499121102</v>
      </c>
      <c r="AQ93" s="36">
        <v>46220.649925384765</v>
      </c>
      <c r="AR93" s="36">
        <v>51951.309570078134</v>
      </c>
      <c r="AS93" s="36">
        <v>57379.767695859402</v>
      </c>
      <c r="AT93" s="36">
        <v>22315.91481070318</v>
      </c>
      <c r="AU93" s="36">
        <v>54242.367367921885</v>
      </c>
      <c r="AV93" s="36">
        <v>29005.200443781279</v>
      </c>
      <c r="AW93" s="36">
        <v>4335.4280700683667</v>
      </c>
      <c r="AX93" s="36">
        <v>47158.018963050781</v>
      </c>
      <c r="AY93" s="36">
        <v>45568.278431640567</v>
      </c>
    </row>
    <row r="94" spans="1:51" x14ac:dyDescent="0.25">
      <c r="A94" s="34">
        <v>44231</v>
      </c>
      <c r="B94" s="35">
        <v>21</v>
      </c>
      <c r="C94" s="36">
        <v>26525.92473291943</v>
      </c>
      <c r="D94" s="36">
        <v>39266.868685812486</v>
      </c>
      <c r="E94" s="36">
        <v>16708.788314450903</v>
      </c>
      <c r="F94" s="36">
        <v>56664.269968093773</v>
      </c>
      <c r="G94" s="36">
        <v>40484.121587137597</v>
      </c>
      <c r="H94" s="36">
        <v>6985.3905793593885</v>
      </c>
      <c r="I94" s="36">
        <v>28075.689033274433</v>
      </c>
      <c r="J94" s="36">
        <v>180.78580093383792</v>
      </c>
      <c r="K94" s="36">
        <v>17771.494231984372</v>
      </c>
      <c r="L94" s="36">
        <v>7480.3349939765822</v>
      </c>
      <c r="M94" s="36">
        <v>31163.918488145708</v>
      </c>
      <c r="N94" s="36">
        <v>16211.397566406253</v>
      </c>
      <c r="O94" s="36">
        <v>44151.615141289054</v>
      </c>
      <c r="P94" s="36">
        <v>4295.9633168704077</v>
      </c>
      <c r="Q94" s="36">
        <v>37.168340000000001</v>
      </c>
      <c r="R94" s="36">
        <v>6869.6427921093782</v>
      </c>
      <c r="S94" s="36">
        <v>51293.747189000031</v>
      </c>
      <c r="T94" s="36">
        <v>13314.182595710952</v>
      </c>
      <c r="U94" s="36">
        <v>6646.5136777343687</v>
      </c>
      <c r="V94" s="36">
        <v>66544.712283906279</v>
      </c>
      <c r="W94" s="36">
        <v>4931.6274902343803</v>
      </c>
      <c r="X94" s="36">
        <v>11848.474067979665</v>
      </c>
      <c r="Y94" s="36">
        <v>25669.00750539967</v>
      </c>
      <c r="Z94" s="36">
        <v>246.78792419433583</v>
      </c>
      <c r="AA94" s="36">
        <v>20049.171735640666</v>
      </c>
      <c r="AB94" s="36">
        <v>18497.413994468759</v>
      </c>
      <c r="AC94" s="36">
        <v>22643.973224749996</v>
      </c>
      <c r="AD94" s="36">
        <v>38914.403917968732</v>
      </c>
      <c r="AE94" s="36">
        <v>13621.605383250029</v>
      </c>
      <c r="AF94" s="36">
        <v>28.5271875</v>
      </c>
      <c r="AG94" s="36">
        <v>22991.039957281246</v>
      </c>
      <c r="AH94" s="36">
        <v>46075.709631101934</v>
      </c>
      <c r="AI94" s="36">
        <v>6443.9166514335311</v>
      </c>
      <c r="AJ94" s="36">
        <v>49.20223071289206</v>
      </c>
      <c r="AK94" s="36">
        <v>5220.4221776967161</v>
      </c>
      <c r="AL94" s="36">
        <v>25235.520502828153</v>
      </c>
      <c r="AM94" s="36">
        <v>17074.736454944607</v>
      </c>
      <c r="AN94" s="36">
        <v>11511.711090171888</v>
      </c>
      <c r="AO94" s="36">
        <v>48906.30935838673</v>
      </c>
      <c r="AP94" s="36">
        <v>583.09036744824198</v>
      </c>
      <c r="AQ94" s="36">
        <v>41440.010588861362</v>
      </c>
      <c r="AR94" s="36">
        <v>50879.759304601575</v>
      </c>
      <c r="AS94" s="36">
        <v>59187.860504124998</v>
      </c>
      <c r="AT94" s="36">
        <v>20295.321981437526</v>
      </c>
      <c r="AU94" s="36">
        <v>53028.765130921856</v>
      </c>
      <c r="AV94" s="36">
        <v>29509.824115874973</v>
      </c>
      <c r="AW94" s="36">
        <v>5433.2933654785184</v>
      </c>
      <c r="AX94" s="36">
        <v>47449.281249480497</v>
      </c>
      <c r="AY94" s="36">
        <v>40232.619769046883</v>
      </c>
    </row>
    <row r="95" spans="1:51" x14ac:dyDescent="0.25">
      <c r="A95" s="34">
        <v>44231</v>
      </c>
      <c r="B95" s="35">
        <v>22</v>
      </c>
      <c r="C95" s="36">
        <v>28241.429547185006</v>
      </c>
      <c r="D95" s="36">
        <v>42303.664933125023</v>
      </c>
      <c r="E95" s="36">
        <v>18661.032331294657</v>
      </c>
      <c r="F95" s="36">
        <v>59568.113853281247</v>
      </c>
      <c r="G95" s="36">
        <v>44814.021091124996</v>
      </c>
      <c r="H95" s="36">
        <v>7118.5199998672033</v>
      </c>
      <c r="I95" s="36">
        <v>28069.359105899446</v>
      </c>
      <c r="J95" s="36">
        <v>199.3351364135743</v>
      </c>
      <c r="K95" s="36">
        <v>19248.789867546893</v>
      </c>
      <c r="L95" s="36">
        <v>8316.1000868437714</v>
      </c>
      <c r="M95" s="36">
        <v>32986.456126332916</v>
      </c>
      <c r="N95" s="36">
        <v>18328.904542968747</v>
      </c>
      <c r="O95" s="36">
        <v>46791.23106703128</v>
      </c>
      <c r="P95" s="36">
        <v>4789.1625065390608</v>
      </c>
      <c r="Q95" s="36">
        <v>35.947354000000004</v>
      </c>
      <c r="R95" s="36">
        <v>7763.9878701367288</v>
      </c>
      <c r="S95" s="36">
        <v>57095.335770296879</v>
      </c>
      <c r="T95" s="36">
        <v>15079.99833091407</v>
      </c>
      <c r="U95" s="36">
        <v>8403.4281933593902</v>
      </c>
      <c r="V95" s="36">
        <v>73057.572793843734</v>
      </c>
      <c r="W95" s="36">
        <v>5596.2998291015811</v>
      </c>
      <c r="X95" s="36">
        <v>13778.939499739154</v>
      </c>
      <c r="Y95" s="36">
        <v>26267.886943445148</v>
      </c>
      <c r="Z95" s="36">
        <v>283.37000946044918</v>
      </c>
      <c r="AA95" s="36">
        <v>22384.930031171913</v>
      </c>
      <c r="AB95" s="36">
        <v>18166.334475562504</v>
      </c>
      <c r="AC95" s="36">
        <v>24808.382698203117</v>
      </c>
      <c r="AD95" s="36">
        <v>44014.12772740626</v>
      </c>
      <c r="AE95" s="36">
        <v>15258.237343031269</v>
      </c>
      <c r="AF95" s="36">
        <v>28.5271875</v>
      </c>
      <c r="AG95" s="36">
        <v>25906.636015531258</v>
      </c>
      <c r="AH95" s="36">
        <v>52660.745567164435</v>
      </c>
      <c r="AI95" s="36">
        <v>7763.0703369140792</v>
      </c>
      <c r="AJ95" s="36">
        <v>60.203710937501285</v>
      </c>
      <c r="AK95" s="36">
        <v>5296.4910466484389</v>
      </c>
      <c r="AL95" s="36">
        <v>27935.38119746876</v>
      </c>
      <c r="AM95" s="36">
        <v>19254.065284069598</v>
      </c>
      <c r="AN95" s="36">
        <v>11798.224166906261</v>
      </c>
      <c r="AO95" s="36">
        <v>52602.4507676914</v>
      </c>
      <c r="AP95" s="36">
        <v>733.95558166503895</v>
      </c>
      <c r="AQ95" s="36">
        <v>41064.965301236312</v>
      </c>
      <c r="AR95" s="36">
        <v>54617.650731750022</v>
      </c>
      <c r="AS95" s="36">
        <v>64427.703100953142</v>
      </c>
      <c r="AT95" s="36">
        <v>20361.99828489064</v>
      </c>
      <c r="AU95" s="36">
        <v>55925.224773078138</v>
      </c>
      <c r="AV95" s="36">
        <v>33681.418034968738</v>
      </c>
      <c r="AW95" s="36">
        <v>6059.657409667976</v>
      </c>
      <c r="AX95" s="36">
        <v>53822.424896609416</v>
      </c>
      <c r="AY95" s="36">
        <v>39435.439401890668</v>
      </c>
    </row>
    <row r="96" spans="1:51" x14ac:dyDescent="0.25">
      <c r="A96" s="34">
        <v>44231</v>
      </c>
      <c r="B96" s="35">
        <v>23</v>
      </c>
      <c r="C96" s="36">
        <v>26677.911215575627</v>
      </c>
      <c r="D96" s="36">
        <v>41072.849953218712</v>
      </c>
      <c r="E96" s="36">
        <v>17471.842936169654</v>
      </c>
      <c r="F96" s="36">
        <v>55918.87767828122</v>
      </c>
      <c r="G96" s="36">
        <v>42595.61114284378</v>
      </c>
      <c r="H96" s="36">
        <v>7719.6662306562621</v>
      </c>
      <c r="I96" s="36">
        <v>26523.132556856432</v>
      </c>
      <c r="J96" s="36">
        <v>174.89057922363281</v>
      </c>
      <c r="K96" s="36">
        <v>18481.872320640639</v>
      </c>
      <c r="L96" s="36">
        <v>7797.929356179684</v>
      </c>
      <c r="M96" s="36">
        <v>32913.622179595499</v>
      </c>
      <c r="N96" s="36">
        <v>17503.086398437492</v>
      </c>
      <c r="O96" s="36">
        <v>44280.849003054696</v>
      </c>
      <c r="P96" s="36">
        <v>4595.1672247421866</v>
      </c>
      <c r="Q96" s="36">
        <v>35.850406999999997</v>
      </c>
      <c r="R96" s="36">
        <v>7537.9410865468699</v>
      </c>
      <c r="S96" s="36">
        <v>54967.17437284378</v>
      </c>
      <c r="T96" s="36">
        <v>14340.273746015626</v>
      </c>
      <c r="U96" s="36">
        <v>8136.5928183593805</v>
      </c>
      <c r="V96" s="36">
        <v>69834.202490281255</v>
      </c>
      <c r="W96" s="36">
        <v>5532.8365966796891</v>
      </c>
      <c r="X96" s="36">
        <v>14536.475870518569</v>
      </c>
      <c r="Y96" s="36">
        <v>24661.996465038304</v>
      </c>
      <c r="Z96" s="36">
        <v>215.5750967407227</v>
      </c>
      <c r="AA96" s="36">
        <v>22391.886830390657</v>
      </c>
      <c r="AB96" s="36">
        <v>17238.062711593786</v>
      </c>
      <c r="AC96" s="36">
        <v>24107.157954671875</v>
      </c>
      <c r="AD96" s="36">
        <v>42664.489098093763</v>
      </c>
      <c r="AE96" s="36">
        <v>14036.467266906269</v>
      </c>
      <c r="AF96" s="36">
        <v>28.5271875</v>
      </c>
      <c r="AG96" s="36">
        <v>24408.890827249998</v>
      </c>
      <c r="AH96" s="36">
        <v>52824.067772633112</v>
      </c>
      <c r="AI96" s="36">
        <v>7565.4524169922006</v>
      </c>
      <c r="AJ96" s="36">
        <v>59.004943603515073</v>
      </c>
      <c r="AK96" s="36">
        <v>5096.669299054689</v>
      </c>
      <c r="AL96" s="36">
        <v>27048.356733296892</v>
      </c>
      <c r="AM96" s="36">
        <v>18294.377253647737</v>
      </c>
      <c r="AN96" s="36">
        <v>11630.48620589064</v>
      </c>
      <c r="AO96" s="36">
        <v>51166.585243441397</v>
      </c>
      <c r="AP96" s="36">
        <v>778.17166137695403</v>
      </c>
      <c r="AQ96" s="36">
        <v>38558.942494564399</v>
      </c>
      <c r="AR96" s="36">
        <v>52487.260958421939</v>
      </c>
      <c r="AS96" s="36">
        <v>62061.289429453172</v>
      </c>
      <c r="AT96" s="36">
        <v>19577.167654031269</v>
      </c>
      <c r="AU96" s="36">
        <v>53038.077390750012</v>
      </c>
      <c r="AV96" s="36">
        <v>31428.158025624994</v>
      </c>
      <c r="AW96" s="36">
        <v>7869.6129760742188</v>
      </c>
      <c r="AX96" s="36">
        <v>52262.47569783598</v>
      </c>
      <c r="AY96" s="36">
        <v>36675.14529996879</v>
      </c>
    </row>
    <row r="97" spans="1:51" x14ac:dyDescent="0.25">
      <c r="A97" s="34">
        <v>44231</v>
      </c>
      <c r="B97" s="35">
        <v>24</v>
      </c>
      <c r="C97" s="36">
        <v>24018.301326419387</v>
      </c>
      <c r="D97" s="36">
        <v>37670.963462499996</v>
      </c>
      <c r="E97" s="36">
        <v>16248.438735279007</v>
      </c>
      <c r="F97" s="36">
        <v>50046.881740781231</v>
      </c>
      <c r="G97" s="36">
        <v>37426.711401031287</v>
      </c>
      <c r="H97" s="36">
        <v>7500.1272407187716</v>
      </c>
      <c r="I97" s="36">
        <v>23973.460062754875</v>
      </c>
      <c r="J97" s="36">
        <v>153.13694000244129</v>
      </c>
      <c r="K97" s="36">
        <v>16852.494060468762</v>
      </c>
      <c r="L97" s="36">
        <v>7818.0117961093674</v>
      </c>
      <c r="M97" s="36">
        <v>30801.027376731836</v>
      </c>
      <c r="N97" s="36">
        <v>15827.291539062504</v>
      </c>
      <c r="O97" s="36">
        <v>40144.17479185159</v>
      </c>
      <c r="P97" s="36">
        <v>4252.0893143281264</v>
      </c>
      <c r="Q97" s="36">
        <v>35.834382000000005</v>
      </c>
      <c r="R97" s="36">
        <v>6829.7453758086131</v>
      </c>
      <c r="S97" s="36">
        <v>49433.515164484386</v>
      </c>
      <c r="T97" s="36">
        <v>13134.992473062515</v>
      </c>
      <c r="U97" s="36">
        <v>7433.73857226563</v>
      </c>
      <c r="V97" s="36">
        <v>65312.300438687533</v>
      </c>
      <c r="W97" s="36">
        <v>5074.7694335937504</v>
      </c>
      <c r="X97" s="36">
        <v>13379.575616594637</v>
      </c>
      <c r="Y97" s="36">
        <v>23084.670170277783</v>
      </c>
      <c r="Z97" s="36">
        <v>209.03712600708013</v>
      </c>
      <c r="AA97" s="36">
        <v>20472.048728093785</v>
      </c>
      <c r="AB97" s="36">
        <v>16006.720840140633</v>
      </c>
      <c r="AC97" s="36">
        <v>22173.900007031261</v>
      </c>
      <c r="AD97" s="36">
        <v>38295.662302218705</v>
      </c>
      <c r="AE97" s="36">
        <v>14226.238748484391</v>
      </c>
      <c r="AF97" s="36">
        <v>28.5271875</v>
      </c>
      <c r="AG97" s="36">
        <v>21478.434206312493</v>
      </c>
      <c r="AH97" s="36">
        <v>42794.556616101952</v>
      </c>
      <c r="AI97" s="36">
        <v>6746.7490478515601</v>
      </c>
      <c r="AJ97" s="36">
        <v>56.877660400390866</v>
      </c>
      <c r="AK97" s="36">
        <v>4721.3166593984406</v>
      </c>
      <c r="AL97" s="36">
        <v>24365.679041062525</v>
      </c>
      <c r="AM97" s="36">
        <v>16471.22599463207</v>
      </c>
      <c r="AN97" s="36">
        <v>10937.29382312501</v>
      </c>
      <c r="AO97" s="36">
        <v>46920.670088578117</v>
      </c>
      <c r="AP97" s="36">
        <v>731.31642150878895</v>
      </c>
      <c r="AQ97" s="36">
        <v>36246.670449447229</v>
      </c>
      <c r="AR97" s="36">
        <v>48263.224843046897</v>
      </c>
      <c r="AS97" s="36">
        <v>56019.087239156244</v>
      </c>
      <c r="AT97" s="36">
        <v>18741.723603203125</v>
      </c>
      <c r="AU97" s="36">
        <v>47790.207406421883</v>
      </c>
      <c r="AV97" s="36">
        <v>19055.27047784374</v>
      </c>
      <c r="AW97" s="36">
        <v>20900.768463134766</v>
      </c>
      <c r="AX97" s="36">
        <v>47412.615797246101</v>
      </c>
      <c r="AY97" s="36">
        <v>33882.844034078138</v>
      </c>
    </row>
    <row r="98" spans="1:51" x14ac:dyDescent="0.25">
      <c r="A98" s="34">
        <v>44232</v>
      </c>
      <c r="B98" s="35">
        <v>1</v>
      </c>
      <c r="C98" s="36">
        <v>21612.982695669441</v>
      </c>
      <c r="D98" s="36">
        <v>33328.12629565625</v>
      </c>
      <c r="E98" s="36">
        <v>13841.246861950913</v>
      </c>
      <c r="F98" s="36">
        <v>44273.292317687497</v>
      </c>
      <c r="G98" s="36">
        <v>32466.207619624984</v>
      </c>
      <c r="H98" s="36">
        <v>7150.4829311875155</v>
      </c>
      <c r="I98" s="36">
        <v>21653.571287586914</v>
      </c>
      <c r="J98" s="36">
        <v>130.36897468566889</v>
      </c>
      <c r="K98" s="36">
        <v>15033.988633476583</v>
      </c>
      <c r="L98" s="36">
        <v>7151.9058552343822</v>
      </c>
      <c r="M98" s="36">
        <v>28816.017612859403</v>
      </c>
      <c r="N98" s="36">
        <v>14366.225863281259</v>
      </c>
      <c r="O98" s="36">
        <v>35557.758057078143</v>
      </c>
      <c r="P98" s="36">
        <v>3790.385747679697</v>
      </c>
      <c r="Q98" s="36">
        <v>34.902771000000001</v>
      </c>
      <c r="R98" s="36">
        <v>5861.0901792226659</v>
      </c>
      <c r="S98" s="36">
        <v>43027.353184234409</v>
      </c>
      <c r="T98" s="36">
        <v>12353.740358781284</v>
      </c>
      <c r="U98" s="36">
        <v>6745.2247607422005</v>
      </c>
      <c r="V98" s="36">
        <v>56737.375343875057</v>
      </c>
      <c r="W98" s="36">
        <v>4393.0740234374998</v>
      </c>
      <c r="X98" s="36">
        <v>11881.328966560492</v>
      </c>
      <c r="Y98" s="36">
        <v>22014.491703877233</v>
      </c>
      <c r="Z98" s="36">
        <v>180.71118515014643</v>
      </c>
      <c r="AA98" s="36">
        <v>16770.44522212505</v>
      </c>
      <c r="AB98" s="36">
        <v>14945.484167750015</v>
      </c>
      <c r="AC98" s="36">
        <v>20320.736336406255</v>
      </c>
      <c r="AD98" s="36">
        <v>32733.847071968718</v>
      </c>
      <c r="AE98" s="36">
        <v>13784.362890210939</v>
      </c>
      <c r="AF98" s="36">
        <v>28.5271875</v>
      </c>
      <c r="AG98" s="36">
        <v>18367.76125062499</v>
      </c>
      <c r="AH98" s="36">
        <v>35833.002013351921</v>
      </c>
      <c r="AI98" s="36">
        <v>5749.0237304687589</v>
      </c>
      <c r="AJ98" s="36">
        <v>54.056984863281969</v>
      </c>
      <c r="AK98" s="36">
        <v>4503.9028167343695</v>
      </c>
      <c r="AL98" s="36">
        <v>20892.229430593768</v>
      </c>
      <c r="AM98" s="36">
        <v>13802.056272928969</v>
      </c>
      <c r="AN98" s="36">
        <v>9964.6926417343821</v>
      </c>
      <c r="AO98" s="36">
        <v>41632.364156582036</v>
      </c>
      <c r="AP98" s="36">
        <v>685.33988952636696</v>
      </c>
      <c r="AQ98" s="36">
        <v>33408.526843892549</v>
      </c>
      <c r="AR98" s="36">
        <v>43187.756211570319</v>
      </c>
      <c r="AS98" s="36">
        <v>48660.959412640608</v>
      </c>
      <c r="AT98" s="36">
        <v>17689.043674593744</v>
      </c>
      <c r="AU98" s="36">
        <v>42228.561250187471</v>
      </c>
      <c r="AV98" s="36">
        <v>15656.37000409372</v>
      </c>
      <c r="AW98" s="36">
        <v>18849.179321289063</v>
      </c>
      <c r="AX98" s="36">
        <v>40666.700411886755</v>
      </c>
      <c r="AY98" s="36">
        <v>31398.40821714075</v>
      </c>
    </row>
    <row r="99" spans="1:51" x14ac:dyDescent="0.25">
      <c r="A99" s="34">
        <v>44232</v>
      </c>
      <c r="B99" s="35">
        <v>2</v>
      </c>
      <c r="C99" s="36">
        <v>19431.217527044384</v>
      </c>
      <c r="D99" s="36">
        <v>29368.285454062516</v>
      </c>
      <c r="E99" s="36">
        <v>12683.559916950935</v>
      </c>
      <c r="F99" s="36">
        <v>39571.337930796872</v>
      </c>
      <c r="G99" s="36">
        <v>27696.479092078127</v>
      </c>
      <c r="H99" s="36">
        <v>7134.8075606797092</v>
      </c>
      <c r="I99" s="36">
        <v>19505.714337817404</v>
      </c>
      <c r="J99" s="36">
        <v>118.6179847717285</v>
      </c>
      <c r="K99" s="36">
        <v>13042.317113250012</v>
      </c>
      <c r="L99" s="36">
        <v>6910.9289023203291</v>
      </c>
      <c r="M99" s="36">
        <v>26377.792346221693</v>
      </c>
      <c r="N99" s="36">
        <v>13304.803679687508</v>
      </c>
      <c r="O99" s="36">
        <v>32068.21636046096</v>
      </c>
      <c r="P99" s="36">
        <v>3521.4608662343712</v>
      </c>
      <c r="Q99" s="36">
        <v>34.855181999999999</v>
      </c>
      <c r="R99" s="36">
        <v>4916.5337680390639</v>
      </c>
      <c r="S99" s="36">
        <v>37060.795061734432</v>
      </c>
      <c r="T99" s="36">
        <v>11120.95526060157</v>
      </c>
      <c r="U99" s="36">
        <v>6302.5897714843795</v>
      </c>
      <c r="V99" s="36">
        <v>49030.342793015625</v>
      </c>
      <c r="W99" s="36">
        <v>4106.982739257809</v>
      </c>
      <c r="X99" s="36">
        <v>10686.409320435818</v>
      </c>
      <c r="Y99" s="36">
        <v>20481.006304633967</v>
      </c>
      <c r="Z99" s="36">
        <v>144.62912551879867</v>
      </c>
      <c r="AA99" s="36">
        <v>13928.000922617181</v>
      </c>
      <c r="AB99" s="36">
        <v>13896.682761765649</v>
      </c>
      <c r="AC99" s="36">
        <v>18190.605392343761</v>
      </c>
      <c r="AD99" s="36">
        <v>27764.971280593709</v>
      </c>
      <c r="AE99" s="36">
        <v>12418.650033429702</v>
      </c>
      <c r="AF99" s="36">
        <v>28.5271875</v>
      </c>
      <c r="AG99" s="36">
        <v>15622.035454375007</v>
      </c>
      <c r="AH99" s="36">
        <v>30445.757807289385</v>
      </c>
      <c r="AI99" s="36">
        <v>4876.34685058594</v>
      </c>
      <c r="AJ99" s="36">
        <v>55.533701660156154</v>
      </c>
      <c r="AK99" s="36">
        <v>4264.6861726640691</v>
      </c>
      <c r="AL99" s="36">
        <v>17597.635953625013</v>
      </c>
      <c r="AM99" s="36">
        <v>10938.201510585188</v>
      </c>
      <c r="AN99" s="36">
        <v>9351.4577826093901</v>
      </c>
      <c r="AO99" s="36">
        <v>36892.735056609366</v>
      </c>
      <c r="AP99" s="36">
        <v>588.78587341308707</v>
      </c>
      <c r="AQ99" s="36">
        <v>31128.220281173846</v>
      </c>
      <c r="AR99" s="36">
        <v>38290.00738333592</v>
      </c>
      <c r="AS99" s="36">
        <v>41836.204592484399</v>
      </c>
      <c r="AT99" s="36">
        <v>16564.485089296875</v>
      </c>
      <c r="AU99" s="36">
        <v>37445.033474812502</v>
      </c>
      <c r="AV99" s="36">
        <v>15852.290387749981</v>
      </c>
      <c r="AW99" s="36">
        <v>13251.969589233408</v>
      </c>
      <c r="AX99" s="36">
        <v>34157.297955486341</v>
      </c>
      <c r="AY99" s="36">
        <v>29195.08331807821</v>
      </c>
    </row>
    <row r="100" spans="1:51" x14ac:dyDescent="0.25">
      <c r="A100" s="34">
        <v>44232</v>
      </c>
      <c r="B100" s="35">
        <v>3</v>
      </c>
      <c r="C100" s="36">
        <v>18405.227335216296</v>
      </c>
      <c r="D100" s="36">
        <v>26314.271681906233</v>
      </c>
      <c r="E100" s="36">
        <v>11828.040882005611</v>
      </c>
      <c r="F100" s="36">
        <v>36918.359280187527</v>
      </c>
      <c r="G100" s="36">
        <v>25112.559117328165</v>
      </c>
      <c r="H100" s="36">
        <v>7177.9937795859478</v>
      </c>
      <c r="I100" s="36">
        <v>18194.34435331347</v>
      </c>
      <c r="J100" s="36">
        <v>110.40638732910161</v>
      </c>
      <c r="K100" s="36">
        <v>11894.086024898448</v>
      </c>
      <c r="L100" s="36">
        <v>5816.6850216875091</v>
      </c>
      <c r="M100" s="36">
        <v>25676.027774625021</v>
      </c>
      <c r="N100" s="36">
        <v>12178.221707031258</v>
      </c>
      <c r="O100" s="36">
        <v>29967.883462226589</v>
      </c>
      <c r="P100" s="36">
        <v>3289.0738082109478</v>
      </c>
      <c r="Q100" s="36">
        <v>33.717916000000002</v>
      </c>
      <c r="R100" s="36">
        <v>4383.8440247226581</v>
      </c>
      <c r="S100" s="36">
        <v>33182.921462781305</v>
      </c>
      <c r="T100" s="36">
        <v>10548.38108284376</v>
      </c>
      <c r="U100" s="36">
        <v>5936.3216230468797</v>
      </c>
      <c r="V100" s="36">
        <v>44857.731428218758</v>
      </c>
      <c r="W100" s="36">
        <v>4043.9905029296988</v>
      </c>
      <c r="X100" s="36">
        <v>9862.8625827664</v>
      </c>
      <c r="Y100" s="36">
        <v>19476.668084164983</v>
      </c>
      <c r="Z100" s="36">
        <v>148.47602661132808</v>
      </c>
      <c r="AA100" s="36">
        <v>11554.466220523449</v>
      </c>
      <c r="AB100" s="36">
        <v>13267.611069757811</v>
      </c>
      <c r="AC100" s="36">
        <v>17184.723233390629</v>
      </c>
      <c r="AD100" s="36">
        <v>24714.978246812472</v>
      </c>
      <c r="AE100" s="36">
        <v>11856.318062484399</v>
      </c>
      <c r="AF100" s="36">
        <v>28.5271875</v>
      </c>
      <c r="AG100" s="36">
        <v>13869.499567812496</v>
      </c>
      <c r="AH100" s="36">
        <v>28284.753758070623</v>
      </c>
      <c r="AI100" s="36">
        <v>4259.4007568359402</v>
      </c>
      <c r="AJ100" s="36">
        <v>52.701583740235122</v>
      </c>
      <c r="AK100" s="36">
        <v>4110.7468136015805</v>
      </c>
      <c r="AL100" s="36">
        <v>15601.376964218767</v>
      </c>
      <c r="AM100" s="36">
        <v>9452.6572798664874</v>
      </c>
      <c r="AN100" s="36">
        <v>8740.389219359382</v>
      </c>
      <c r="AO100" s="36">
        <v>33258.699074468743</v>
      </c>
      <c r="AP100" s="36">
        <v>580.40045166015693</v>
      </c>
      <c r="AQ100" s="36">
        <v>29742.807427001993</v>
      </c>
      <c r="AR100" s="36">
        <v>35007.950196054677</v>
      </c>
      <c r="AS100" s="36">
        <v>37131.941368109387</v>
      </c>
      <c r="AT100" s="36">
        <v>16030.96408792186</v>
      </c>
      <c r="AU100" s="36">
        <v>34651.421237156246</v>
      </c>
      <c r="AV100" s="36">
        <v>13728.649392031208</v>
      </c>
      <c r="AW100" s="36">
        <v>11622.166610717777</v>
      </c>
      <c r="AX100" s="36">
        <v>30186.972872273469</v>
      </c>
      <c r="AY100" s="36">
        <v>27967.734502078136</v>
      </c>
    </row>
    <row r="101" spans="1:51" x14ac:dyDescent="0.25">
      <c r="A101" s="34">
        <v>44232</v>
      </c>
      <c r="B101" s="35">
        <v>4</v>
      </c>
      <c r="C101" s="36">
        <v>17891.604286106962</v>
      </c>
      <c r="D101" s="36">
        <v>25393.648207156246</v>
      </c>
      <c r="E101" s="36">
        <v>11319.223464099363</v>
      </c>
      <c r="F101" s="36">
        <v>35532.734072625004</v>
      </c>
      <c r="G101" s="36">
        <v>23144.913651687497</v>
      </c>
      <c r="H101" s="36">
        <v>7138.8791800625131</v>
      </c>
      <c r="I101" s="36">
        <v>17569.270350770537</v>
      </c>
      <c r="J101" s="36">
        <v>101.87443733215329</v>
      </c>
      <c r="K101" s="36">
        <v>11396.126240773448</v>
      </c>
      <c r="L101" s="36">
        <v>5707.0821362265806</v>
      </c>
      <c r="M101" s="36">
        <v>24943.062115292039</v>
      </c>
      <c r="N101" s="36">
        <v>11259.479783203127</v>
      </c>
      <c r="O101" s="36">
        <v>28725.963803882816</v>
      </c>
      <c r="P101" s="36">
        <v>3170.4922015195339</v>
      </c>
      <c r="Q101" s="36">
        <v>33.119022999999999</v>
      </c>
      <c r="R101" s="36">
        <v>4065.780867871094</v>
      </c>
      <c r="S101" s="36">
        <v>30766.073068273479</v>
      </c>
      <c r="T101" s="36">
        <v>10299.122607062516</v>
      </c>
      <c r="U101" s="36">
        <v>5801.9759248046903</v>
      </c>
      <c r="V101" s="36">
        <v>42219.446249671862</v>
      </c>
      <c r="W101" s="36">
        <v>3888.49567871094</v>
      </c>
      <c r="X101" s="36">
        <v>9352.0222365934751</v>
      </c>
      <c r="Y101" s="36">
        <v>18902.7537990335</v>
      </c>
      <c r="Z101" s="36">
        <v>145.44888351440432</v>
      </c>
      <c r="AA101" s="36">
        <v>9867.8593124844065</v>
      </c>
      <c r="AB101" s="36">
        <v>13023.046655304724</v>
      </c>
      <c r="AC101" s="36">
        <v>16613.457796343751</v>
      </c>
      <c r="AD101" s="36">
        <v>22776.000131843775</v>
      </c>
      <c r="AE101" s="36">
        <v>11970.805531570331</v>
      </c>
      <c r="AF101" s="36">
        <v>28.5271875</v>
      </c>
      <c r="AG101" s="36">
        <v>12895.046797593743</v>
      </c>
      <c r="AH101" s="36">
        <v>25920.313338070664</v>
      </c>
      <c r="AI101" s="36">
        <v>3928.94475097657</v>
      </c>
      <c r="AJ101" s="36">
        <v>47.861547363281161</v>
      </c>
      <c r="AK101" s="36">
        <v>3966.3247200468904</v>
      </c>
      <c r="AL101" s="36">
        <v>14518.891527953143</v>
      </c>
      <c r="AM101" s="36">
        <v>7916.3295414133599</v>
      </c>
      <c r="AN101" s="36">
        <v>8728.9802892656298</v>
      </c>
      <c r="AO101" s="36">
        <v>31127.256213273446</v>
      </c>
      <c r="AP101" s="36">
        <v>545.5430145263681</v>
      </c>
      <c r="AQ101" s="36">
        <v>28820.168983494164</v>
      </c>
      <c r="AR101" s="36">
        <v>32952.347210820306</v>
      </c>
      <c r="AS101" s="36">
        <v>34316.930696046889</v>
      </c>
      <c r="AT101" s="36">
        <v>15437.059141734378</v>
      </c>
      <c r="AU101" s="36">
        <v>33143.770062421885</v>
      </c>
      <c r="AV101" s="36">
        <v>12303.785545781244</v>
      </c>
      <c r="AW101" s="36">
        <v>9364.4229431152489</v>
      </c>
      <c r="AX101" s="36">
        <v>28055.979677175797</v>
      </c>
      <c r="AY101" s="36">
        <v>27378.73215871882</v>
      </c>
    </row>
    <row r="102" spans="1:51" x14ac:dyDescent="0.25">
      <c r="A102" s="34">
        <v>44232</v>
      </c>
      <c r="B102" s="35">
        <v>5</v>
      </c>
      <c r="C102" s="36">
        <v>17587.207562997559</v>
      </c>
      <c r="D102" s="36">
        <v>24566.577774500012</v>
      </c>
      <c r="E102" s="36">
        <v>10298.621132224345</v>
      </c>
      <c r="F102" s="36">
        <v>34863.170701421863</v>
      </c>
      <c r="G102" s="36">
        <v>22018.908529078137</v>
      </c>
      <c r="H102" s="36">
        <v>7054.8056934765918</v>
      </c>
      <c r="I102" s="36">
        <v>17226.885143254891</v>
      </c>
      <c r="J102" s="36">
        <v>98.775156021118107</v>
      </c>
      <c r="K102" s="36">
        <v>10935.456826296881</v>
      </c>
      <c r="L102" s="36">
        <v>5455.9710560078183</v>
      </c>
      <c r="M102" s="36">
        <v>24790.045059601562</v>
      </c>
      <c r="N102" s="36">
        <v>10799.970046875009</v>
      </c>
      <c r="O102" s="36">
        <v>28266.616560054714</v>
      </c>
      <c r="P102" s="36">
        <v>3211.8635361132947</v>
      </c>
      <c r="Q102" s="36">
        <v>32.960248</v>
      </c>
      <c r="R102" s="36">
        <v>3910.7929980644521</v>
      </c>
      <c r="S102" s="36">
        <v>29622.799812304733</v>
      </c>
      <c r="T102" s="36">
        <v>10184.884055625011</v>
      </c>
      <c r="U102" s="36">
        <v>5658.8354599609411</v>
      </c>
      <c r="V102" s="36">
        <v>40299.146079203165</v>
      </c>
      <c r="W102" s="36">
        <v>3760.4190185546913</v>
      </c>
      <c r="X102" s="36">
        <v>9489.4309518368409</v>
      </c>
      <c r="Y102" s="36">
        <v>18131.572495461183</v>
      </c>
      <c r="Z102" s="36">
        <v>172.57106628417975</v>
      </c>
      <c r="AA102" s="36">
        <v>9460.1096204609767</v>
      </c>
      <c r="AB102" s="36">
        <v>13036.214925718772</v>
      </c>
      <c r="AC102" s="36">
        <v>16365.284001015652</v>
      </c>
      <c r="AD102" s="36">
        <v>22019.240630156248</v>
      </c>
      <c r="AE102" s="36">
        <v>11610.056827710958</v>
      </c>
      <c r="AF102" s="36">
        <v>28.5271875</v>
      </c>
      <c r="AG102" s="36">
        <v>12520.555054843746</v>
      </c>
      <c r="AH102" s="36">
        <v>24837.167026976898</v>
      </c>
      <c r="AI102" s="36">
        <v>3812.6455200195292</v>
      </c>
      <c r="AJ102" s="36">
        <v>42.752825683593827</v>
      </c>
      <c r="AK102" s="36">
        <v>3905.1197363203091</v>
      </c>
      <c r="AL102" s="36">
        <v>13800.752520671902</v>
      </c>
      <c r="AM102" s="36">
        <v>7202.3144366867655</v>
      </c>
      <c r="AN102" s="36">
        <v>8604.531059296889</v>
      </c>
      <c r="AO102" s="36">
        <v>29715.998159925795</v>
      </c>
      <c r="AP102" s="36">
        <v>510.96893310546801</v>
      </c>
      <c r="AQ102" s="36">
        <v>28426.922084439542</v>
      </c>
      <c r="AR102" s="36">
        <v>31547.008551632836</v>
      </c>
      <c r="AS102" s="36">
        <v>33027.358972718772</v>
      </c>
      <c r="AT102" s="36">
        <v>15330.725809578134</v>
      </c>
      <c r="AU102" s="36">
        <v>32495.763696875059</v>
      </c>
      <c r="AV102" s="36">
        <v>15080.455248656224</v>
      </c>
      <c r="AW102" s="36">
        <v>6495.5795898437518</v>
      </c>
      <c r="AX102" s="36">
        <v>26895.520173183591</v>
      </c>
      <c r="AY102" s="36">
        <v>27107.666833984433</v>
      </c>
    </row>
    <row r="103" spans="1:51" x14ac:dyDescent="0.25">
      <c r="A103" s="34">
        <v>44232</v>
      </c>
      <c r="B103" s="35">
        <v>6</v>
      </c>
      <c r="C103" s="36">
        <v>17554.196579341333</v>
      </c>
      <c r="D103" s="36">
        <v>25207.376343562511</v>
      </c>
      <c r="E103" s="36">
        <v>9199.5998798727833</v>
      </c>
      <c r="F103" s="36">
        <v>34918.179416171944</v>
      </c>
      <c r="G103" s="36">
        <v>22212.181182968736</v>
      </c>
      <c r="H103" s="36">
        <v>7221.4164404609719</v>
      </c>
      <c r="I103" s="36">
        <v>17480.557804911139</v>
      </c>
      <c r="J103" s="36">
        <v>100.49680519103998</v>
      </c>
      <c r="K103" s="36">
        <v>11090.862286859397</v>
      </c>
      <c r="L103" s="36">
        <v>5334.0732436562503</v>
      </c>
      <c r="M103" s="36">
        <v>24593.273644660163</v>
      </c>
      <c r="N103" s="36">
        <v>10865.203134765643</v>
      </c>
      <c r="O103" s="36">
        <v>28888.225141820327</v>
      </c>
      <c r="P103" s="36">
        <v>3202.1468872617229</v>
      </c>
      <c r="Q103" s="36">
        <v>32.492534999999997</v>
      </c>
      <c r="R103" s="36">
        <v>3850.8636161816398</v>
      </c>
      <c r="S103" s="36">
        <v>29474.671764796916</v>
      </c>
      <c r="T103" s="36">
        <v>10195.818719320312</v>
      </c>
      <c r="U103" s="36">
        <v>5643.0876367187502</v>
      </c>
      <c r="V103" s="36">
        <v>39574.480290312487</v>
      </c>
      <c r="W103" s="36">
        <v>3638.85725097658</v>
      </c>
      <c r="X103" s="36">
        <v>9199.2429298578445</v>
      </c>
      <c r="Y103" s="36">
        <v>18766.911169555256</v>
      </c>
      <c r="Z103" s="36">
        <v>222.84192962646483</v>
      </c>
      <c r="AA103" s="36">
        <v>9896.5016929609228</v>
      </c>
      <c r="AB103" s="36">
        <v>13275.644740898459</v>
      </c>
      <c r="AC103" s="36">
        <v>16547.526240218758</v>
      </c>
      <c r="AD103" s="36">
        <v>22038.164571343776</v>
      </c>
      <c r="AE103" s="36">
        <v>11815.828229914074</v>
      </c>
      <c r="AF103" s="36">
        <v>28.5271875</v>
      </c>
      <c r="AG103" s="36">
        <v>12626.668816093746</v>
      </c>
      <c r="AH103" s="36">
        <v>24975.687303039376</v>
      </c>
      <c r="AI103" s="36">
        <v>3880.0254394531307</v>
      </c>
      <c r="AJ103" s="36">
        <v>44.96776708984271</v>
      </c>
      <c r="AK103" s="36">
        <v>3902.5725137578211</v>
      </c>
      <c r="AL103" s="36">
        <v>13766.124643429708</v>
      </c>
      <c r="AM103" s="36">
        <v>7658.5959509992717</v>
      </c>
      <c r="AN103" s="36">
        <v>8077.4167507343827</v>
      </c>
      <c r="AO103" s="36">
        <v>29244.105682488327</v>
      </c>
      <c r="AP103" s="36">
        <v>554.17546081543003</v>
      </c>
      <c r="AQ103" s="36">
        <v>28543.041770056698</v>
      </c>
      <c r="AR103" s="36">
        <v>31750.408807750053</v>
      </c>
      <c r="AS103" s="36">
        <v>33245.730184437554</v>
      </c>
      <c r="AT103" s="36">
        <v>15313.899619343794</v>
      </c>
      <c r="AU103" s="36">
        <v>32601.119985437595</v>
      </c>
      <c r="AV103" s="36">
        <v>17373.416797718735</v>
      </c>
      <c r="AW103" s="36">
        <v>4668.1942596435674</v>
      </c>
      <c r="AX103" s="36">
        <v>26901.599349611359</v>
      </c>
      <c r="AY103" s="36">
        <v>27165.02598693758</v>
      </c>
    </row>
    <row r="104" spans="1:51" x14ac:dyDescent="0.25">
      <c r="A104" s="34">
        <v>44232</v>
      </c>
      <c r="B104" s="35">
        <v>7</v>
      </c>
      <c r="C104" s="36">
        <v>18489.20076351321</v>
      </c>
      <c r="D104" s="36">
        <v>26547.290466062495</v>
      </c>
      <c r="E104" s="36">
        <v>9812.6044947634091</v>
      </c>
      <c r="F104" s="36">
        <v>36685.912524546853</v>
      </c>
      <c r="G104" s="36">
        <v>22914.540047890619</v>
      </c>
      <c r="H104" s="36">
        <v>7028.6283418984576</v>
      </c>
      <c r="I104" s="36">
        <v>19210.127000532262</v>
      </c>
      <c r="J104" s="36">
        <v>99.259346008300795</v>
      </c>
      <c r="K104" s="36">
        <v>11656.119216492187</v>
      </c>
      <c r="L104" s="36">
        <v>5275.4773070703104</v>
      </c>
      <c r="M104" s="36">
        <v>25542.148092306492</v>
      </c>
      <c r="N104" s="36">
        <v>11150.910500000011</v>
      </c>
      <c r="O104" s="36">
        <v>31119.045876531254</v>
      </c>
      <c r="P104" s="36">
        <v>3136.9731049336069</v>
      </c>
      <c r="Q104" s="36">
        <v>32.739159000000001</v>
      </c>
      <c r="R104" s="36">
        <v>3989.3052222734391</v>
      </c>
      <c r="S104" s="36">
        <v>30828.015469820362</v>
      </c>
      <c r="T104" s="36">
        <v>10409.064076195318</v>
      </c>
      <c r="U104" s="36">
        <v>5665.3117011718696</v>
      </c>
      <c r="V104" s="36">
        <v>40447.843911781267</v>
      </c>
      <c r="W104" s="36">
        <v>3689.0911376953204</v>
      </c>
      <c r="X104" s="36">
        <v>8854.4759382978809</v>
      </c>
      <c r="Y104" s="36">
        <v>20141.216372515712</v>
      </c>
      <c r="Z104" s="36">
        <v>251.55672790527353</v>
      </c>
      <c r="AA104" s="36">
        <v>11534.463381906313</v>
      </c>
      <c r="AB104" s="36">
        <v>14356.679716101577</v>
      </c>
      <c r="AC104" s="36">
        <v>16884.827253062522</v>
      </c>
      <c r="AD104" s="36">
        <v>23187.589278828127</v>
      </c>
      <c r="AE104" s="36">
        <v>11065.868856085954</v>
      </c>
      <c r="AF104" s="36">
        <v>28.5271875</v>
      </c>
      <c r="AG104" s="36">
        <v>13588.678682187498</v>
      </c>
      <c r="AH104" s="36">
        <v>26915.801928726942</v>
      </c>
      <c r="AI104" s="36">
        <v>4165.4364990234508</v>
      </c>
      <c r="AJ104" s="36">
        <v>43.869042480467996</v>
      </c>
      <c r="AK104" s="36">
        <v>4242.8263006406314</v>
      </c>
      <c r="AL104" s="36">
        <v>14290.453539531263</v>
      </c>
      <c r="AM104" s="36">
        <v>7786.5370289367565</v>
      </c>
      <c r="AN104" s="36">
        <v>8470.3210708593924</v>
      </c>
      <c r="AO104" s="36">
        <v>30554.119694667974</v>
      </c>
      <c r="AP104" s="36">
        <v>547.88951110839798</v>
      </c>
      <c r="AQ104" s="36">
        <v>30502.566438720751</v>
      </c>
      <c r="AR104" s="36">
        <v>33783.276061335979</v>
      </c>
      <c r="AS104" s="36">
        <v>35297.859257703145</v>
      </c>
      <c r="AT104" s="36">
        <v>16046.412316765603</v>
      </c>
      <c r="AU104" s="36">
        <v>34568.216641562496</v>
      </c>
      <c r="AV104" s="36">
        <v>17504.883633375008</v>
      </c>
      <c r="AW104" s="36">
        <v>4604.3999023437491</v>
      </c>
      <c r="AX104" s="36">
        <v>27919.612874972659</v>
      </c>
      <c r="AY104" s="36">
        <v>28952.975851921925</v>
      </c>
    </row>
    <row r="105" spans="1:51" x14ac:dyDescent="0.25">
      <c r="A105" s="34">
        <v>44232</v>
      </c>
      <c r="B105" s="35">
        <v>8</v>
      </c>
      <c r="C105" s="36">
        <v>21375.716852216276</v>
      </c>
      <c r="D105" s="36">
        <v>27863.016761281251</v>
      </c>
      <c r="E105" s="36">
        <v>10315.905567568099</v>
      </c>
      <c r="F105" s="36">
        <v>41115.974086312497</v>
      </c>
      <c r="G105" s="36">
        <v>23818.422722928295</v>
      </c>
      <c r="H105" s="36">
        <v>7811.7165452578292</v>
      </c>
      <c r="I105" s="36">
        <v>22789.776416665045</v>
      </c>
      <c r="J105" s="36">
        <v>113.3558425903321</v>
      </c>
      <c r="K105" s="36">
        <v>12795.62819094533</v>
      </c>
      <c r="L105" s="36">
        <v>6226.6639566796684</v>
      </c>
      <c r="M105" s="36">
        <v>26888.873544806542</v>
      </c>
      <c r="N105" s="36">
        <v>10901.127939453132</v>
      </c>
      <c r="O105" s="36">
        <v>35144.104213101542</v>
      </c>
      <c r="P105" s="36">
        <v>3454.8197048845877</v>
      </c>
      <c r="Q105" s="36">
        <v>33.593985000000004</v>
      </c>
      <c r="R105" s="36">
        <v>3767.4369512285157</v>
      </c>
      <c r="S105" s="36">
        <v>32043.80921035937</v>
      </c>
      <c r="T105" s="36">
        <v>9639.6208871718936</v>
      </c>
      <c r="U105" s="36">
        <v>5089.2605791015694</v>
      </c>
      <c r="V105" s="36">
        <v>41723.558763375098</v>
      </c>
      <c r="W105" s="36">
        <v>4111.2882568359419</v>
      </c>
      <c r="X105" s="36">
        <v>9733.7546992318439</v>
      </c>
      <c r="Y105" s="36">
        <v>21359.036251232985</v>
      </c>
      <c r="Z105" s="36">
        <v>227.5576364135743</v>
      </c>
      <c r="AA105" s="36">
        <v>12727.523927007785</v>
      </c>
      <c r="AB105" s="36">
        <v>17563.368365515631</v>
      </c>
      <c r="AC105" s="36">
        <v>17729.914147625012</v>
      </c>
      <c r="AD105" s="36">
        <v>22769.64579981253</v>
      </c>
      <c r="AE105" s="36">
        <v>10617.549700960946</v>
      </c>
      <c r="AF105" s="36">
        <v>28.5271875</v>
      </c>
      <c r="AG105" s="36">
        <v>14709.653807281255</v>
      </c>
      <c r="AH105" s="36">
        <v>23214.843852101909</v>
      </c>
      <c r="AI105" s="36">
        <v>4010.2913662250144</v>
      </c>
      <c r="AJ105" s="36">
        <v>71.549829589845231</v>
      </c>
      <c r="AK105" s="36">
        <v>4292.7388923517328</v>
      </c>
      <c r="AL105" s="36">
        <v>14259.677819375</v>
      </c>
      <c r="AM105" s="36">
        <v>7599.7656820773918</v>
      </c>
      <c r="AN105" s="36">
        <v>8749.1413840000114</v>
      </c>
      <c r="AO105" s="36">
        <v>32778.113493749959</v>
      </c>
      <c r="AP105" s="36">
        <v>482.14885993798862</v>
      </c>
      <c r="AQ105" s="36">
        <v>35224.374125423761</v>
      </c>
      <c r="AR105" s="36">
        <v>36741.207091843768</v>
      </c>
      <c r="AS105" s="36">
        <v>36976.076533687548</v>
      </c>
      <c r="AT105" s="36">
        <v>17176.581290437527</v>
      </c>
      <c r="AU105" s="36">
        <v>38038.703533406282</v>
      </c>
      <c r="AV105" s="36">
        <v>16741.28325107813</v>
      </c>
      <c r="AW105" s="36">
        <v>3978.0323181152498</v>
      </c>
      <c r="AX105" s="36">
        <v>27425.119634349605</v>
      </c>
      <c r="AY105" s="36">
        <v>34973.47728018753</v>
      </c>
    </row>
    <row r="106" spans="1:51" x14ac:dyDescent="0.25">
      <c r="A106" s="34">
        <v>44232</v>
      </c>
      <c r="B106" s="35">
        <v>9</v>
      </c>
      <c r="C106" s="36">
        <v>25408.160009138162</v>
      </c>
      <c r="D106" s="36">
        <v>32759.098331031266</v>
      </c>
      <c r="E106" s="36">
        <v>12862.390810279048</v>
      </c>
      <c r="F106" s="36">
        <v>48689.559463468744</v>
      </c>
      <c r="G106" s="36">
        <v>28558.3242465613</v>
      </c>
      <c r="H106" s="36">
        <v>9832.0721472344103</v>
      </c>
      <c r="I106" s="36">
        <v>28081.147190336971</v>
      </c>
      <c r="J106" s="36">
        <v>127.07271766662589</v>
      </c>
      <c r="K106" s="36">
        <v>14857.228730593755</v>
      </c>
      <c r="L106" s="36">
        <v>7549.0873585078125</v>
      </c>
      <c r="M106" s="36">
        <v>32343.796034775183</v>
      </c>
      <c r="N106" s="36">
        <v>12206.530312500008</v>
      </c>
      <c r="O106" s="36">
        <v>41061.773457671872</v>
      </c>
      <c r="P106" s="36">
        <v>3322.0288506727106</v>
      </c>
      <c r="Q106" s="36">
        <v>34.806463999999998</v>
      </c>
      <c r="R106" s="36">
        <v>4152.8243409101569</v>
      </c>
      <c r="S106" s="36">
        <v>36643.351065781244</v>
      </c>
      <c r="T106" s="36">
        <v>10734.465128914077</v>
      </c>
      <c r="U106" s="36">
        <v>5458.6477558593697</v>
      </c>
      <c r="V106" s="36">
        <v>46214.472015812535</v>
      </c>
      <c r="W106" s="36">
        <v>4939.662304687512</v>
      </c>
      <c r="X106" s="36">
        <v>12044.246350613963</v>
      </c>
      <c r="Y106" s="36">
        <v>24453.021753767494</v>
      </c>
      <c r="Z106" s="36">
        <v>277.05110198974614</v>
      </c>
      <c r="AA106" s="36">
        <v>15600.120217656258</v>
      </c>
      <c r="AB106" s="36">
        <v>19867.996128453142</v>
      </c>
      <c r="AC106" s="36">
        <v>20322.496999734391</v>
      </c>
      <c r="AD106" s="36">
        <v>24826.255330124975</v>
      </c>
      <c r="AE106" s="36">
        <v>10319.30758185939</v>
      </c>
      <c r="AF106" s="36">
        <v>28.5271875</v>
      </c>
      <c r="AG106" s="36">
        <v>16814.339318781251</v>
      </c>
      <c r="AH106" s="36">
        <v>19466.707068180032</v>
      </c>
      <c r="AI106" s="36">
        <v>4593.2248100335373</v>
      </c>
      <c r="AJ106" s="36">
        <v>117.52922094726517</v>
      </c>
      <c r="AK106" s="36">
        <v>4127.5193789146379</v>
      </c>
      <c r="AL106" s="36">
        <v>14608.054823453136</v>
      </c>
      <c r="AM106" s="36">
        <v>9623.1128885383405</v>
      </c>
      <c r="AN106" s="36">
        <v>8811.1407234687522</v>
      </c>
      <c r="AO106" s="36">
        <v>38030.192974582067</v>
      </c>
      <c r="AP106" s="36">
        <v>644.60992464453125</v>
      </c>
      <c r="AQ106" s="36">
        <v>43190.219982931572</v>
      </c>
      <c r="AR106" s="36">
        <v>43893.904460531274</v>
      </c>
      <c r="AS106" s="36">
        <v>40572.361922531265</v>
      </c>
      <c r="AT106" s="36">
        <v>21006.905244062502</v>
      </c>
      <c r="AU106" s="36">
        <v>44007.356085546846</v>
      </c>
      <c r="AV106" s="36">
        <v>18415.448380312533</v>
      </c>
      <c r="AW106" s="36">
        <v>3588.4393463134838</v>
      </c>
      <c r="AX106" s="36">
        <v>29838.963267744151</v>
      </c>
      <c r="AY106" s="36">
        <v>43336.966542890506</v>
      </c>
    </row>
    <row r="107" spans="1:51" x14ac:dyDescent="0.25">
      <c r="A107" s="34">
        <v>44232</v>
      </c>
      <c r="B107" s="35">
        <v>10</v>
      </c>
      <c r="C107" s="36">
        <v>28880.546578216232</v>
      </c>
      <c r="D107" s="36">
        <v>36062.475635249961</v>
      </c>
      <c r="E107" s="36">
        <v>14579.792593732162</v>
      </c>
      <c r="F107" s="36">
        <v>55109.212322312502</v>
      </c>
      <c r="G107" s="36">
        <v>33823.823645567849</v>
      </c>
      <c r="H107" s="36">
        <v>10774.176932625014</v>
      </c>
      <c r="I107" s="36">
        <v>31662.787377899425</v>
      </c>
      <c r="J107" s="36">
        <v>141.4252548217774</v>
      </c>
      <c r="K107" s="36">
        <v>16819.633323000031</v>
      </c>
      <c r="L107" s="36">
        <v>8930.4762080156161</v>
      </c>
      <c r="M107" s="36">
        <v>34673.995504614839</v>
      </c>
      <c r="N107" s="36">
        <v>13927.548626953132</v>
      </c>
      <c r="O107" s="36">
        <v>45284.098436578133</v>
      </c>
      <c r="P107" s="36">
        <v>3996.880074735187</v>
      </c>
      <c r="Q107" s="36">
        <v>34.954373000000004</v>
      </c>
      <c r="R107" s="36">
        <v>4673.0834349023444</v>
      </c>
      <c r="S107" s="36">
        <v>40600.344205125024</v>
      </c>
      <c r="T107" s="36">
        <v>12893.387366867195</v>
      </c>
      <c r="U107" s="36">
        <v>5912.5823154297004</v>
      </c>
      <c r="V107" s="36">
        <v>50845.910713093755</v>
      </c>
      <c r="W107" s="36">
        <v>5379.6104980468799</v>
      </c>
      <c r="X107" s="36">
        <v>12938.264700689122</v>
      </c>
      <c r="Y107" s="36">
        <v>26998.978819152268</v>
      </c>
      <c r="Z107" s="36">
        <v>201.38240554809587</v>
      </c>
      <c r="AA107" s="36">
        <v>18704.622278203176</v>
      </c>
      <c r="AB107" s="36">
        <v>23430.317027734396</v>
      </c>
      <c r="AC107" s="36">
        <v>22763.776952015633</v>
      </c>
      <c r="AD107" s="36">
        <v>27954.209701843756</v>
      </c>
      <c r="AE107" s="36">
        <v>11126.138498640621</v>
      </c>
      <c r="AF107" s="36">
        <v>28.5271875</v>
      </c>
      <c r="AG107" s="36">
        <v>19034.482551281253</v>
      </c>
      <c r="AH107" s="36">
        <v>10439.450797187808</v>
      </c>
      <c r="AI107" s="36">
        <v>5174.1158361489033</v>
      </c>
      <c r="AJ107" s="36">
        <v>166.56813940429677</v>
      </c>
      <c r="AK107" s="36">
        <v>3402.9591057590319</v>
      </c>
      <c r="AL107" s="36">
        <v>15541.382971312525</v>
      </c>
      <c r="AM107" s="36">
        <v>11087.867325835208</v>
      </c>
      <c r="AN107" s="36">
        <v>9411.1870866875106</v>
      </c>
      <c r="AO107" s="36">
        <v>42585.200403914088</v>
      </c>
      <c r="AP107" s="36">
        <v>827.04713734973143</v>
      </c>
      <c r="AQ107" s="36">
        <v>50005.802249103523</v>
      </c>
      <c r="AR107" s="36">
        <v>49423.034021320316</v>
      </c>
      <c r="AS107" s="36">
        <v>44533.920856312521</v>
      </c>
      <c r="AT107" s="36">
        <v>23500.453510593783</v>
      </c>
      <c r="AU107" s="36">
        <v>48458.049378296899</v>
      </c>
      <c r="AV107" s="36">
        <v>21115.018276468763</v>
      </c>
      <c r="AW107" s="36">
        <v>3616.6344909668014</v>
      </c>
      <c r="AX107" s="36">
        <v>32896.53883621288</v>
      </c>
      <c r="AY107" s="36">
        <v>49885.186667937385</v>
      </c>
    </row>
    <row r="108" spans="1:51" x14ac:dyDescent="0.25">
      <c r="A108" s="34">
        <v>44232</v>
      </c>
      <c r="B108" s="35">
        <v>11</v>
      </c>
      <c r="C108" s="36">
        <v>30918.911100716206</v>
      </c>
      <c r="D108" s="36">
        <v>38222.537545937499</v>
      </c>
      <c r="E108" s="36">
        <v>16428.187840575927</v>
      </c>
      <c r="F108" s="36">
        <v>60172.365781906294</v>
      </c>
      <c r="G108" s="36">
        <v>37048.787168172385</v>
      </c>
      <c r="H108" s="36">
        <v>10875.410483031252</v>
      </c>
      <c r="I108" s="36">
        <v>33726.320842133799</v>
      </c>
      <c r="J108" s="36">
        <v>153.49595260620117</v>
      </c>
      <c r="K108" s="36">
        <v>17463.049403718793</v>
      </c>
      <c r="L108" s="36">
        <v>9002.4829063203142</v>
      </c>
      <c r="M108" s="36">
        <v>36460.027932055746</v>
      </c>
      <c r="N108" s="36">
        <v>15973.560761718751</v>
      </c>
      <c r="O108" s="36">
        <v>48231.290266265642</v>
      </c>
      <c r="P108" s="36">
        <v>3811.1141769005226</v>
      </c>
      <c r="Q108" s="36">
        <v>35.222901999999998</v>
      </c>
      <c r="R108" s="36">
        <v>5117.7491151757831</v>
      </c>
      <c r="S108" s="36">
        <v>43113.843207296872</v>
      </c>
      <c r="T108" s="36">
        <v>14922.437491953146</v>
      </c>
      <c r="U108" s="36">
        <v>6533.8681035156296</v>
      </c>
      <c r="V108" s="36">
        <v>55998.886525312526</v>
      </c>
      <c r="W108" s="36">
        <v>5754.109692382819</v>
      </c>
      <c r="X108" s="36">
        <v>14364.929948197328</v>
      </c>
      <c r="Y108" s="36">
        <v>27389.606075972202</v>
      </c>
      <c r="Z108" s="36">
        <v>172.10550933837882</v>
      </c>
      <c r="AA108" s="36">
        <v>20206.165228546903</v>
      </c>
      <c r="AB108" s="36">
        <v>24150.446963765618</v>
      </c>
      <c r="AC108" s="36">
        <v>25185.260316875021</v>
      </c>
      <c r="AD108" s="36">
        <v>30285.340562781228</v>
      </c>
      <c r="AE108" s="36">
        <v>12986.571663234412</v>
      </c>
      <c r="AF108" s="36">
        <v>28.5271875</v>
      </c>
      <c r="AG108" s="36">
        <v>19989.190080593755</v>
      </c>
      <c r="AH108" s="36">
        <v>9214.8337888206461</v>
      </c>
      <c r="AI108" s="36">
        <v>5573.9186801666983</v>
      </c>
      <c r="AJ108" s="36">
        <v>188.40433666992209</v>
      </c>
      <c r="AK108" s="36">
        <v>3360.9635521088921</v>
      </c>
      <c r="AL108" s="36">
        <v>16866.784035968769</v>
      </c>
      <c r="AM108" s="36">
        <v>12315.298748585241</v>
      </c>
      <c r="AN108" s="36">
        <v>9980.2503114843803</v>
      </c>
      <c r="AO108" s="36">
        <v>45750.622614671884</v>
      </c>
      <c r="AP108" s="36">
        <v>896.76903520458984</v>
      </c>
      <c r="AQ108" s="36">
        <v>54080.466126931671</v>
      </c>
      <c r="AR108" s="36">
        <v>52636.184351984302</v>
      </c>
      <c r="AS108" s="36">
        <v>47554.176704578131</v>
      </c>
      <c r="AT108" s="36">
        <v>24309.265442249984</v>
      </c>
      <c r="AU108" s="36">
        <v>50502.086064718715</v>
      </c>
      <c r="AV108" s="36">
        <v>21834.770165468726</v>
      </c>
      <c r="AW108" s="36">
        <v>4775.851318359385</v>
      </c>
      <c r="AX108" s="36">
        <v>35511.344694302752</v>
      </c>
      <c r="AY108" s="36">
        <v>53199.448395531217</v>
      </c>
    </row>
    <row r="109" spans="1:51" x14ac:dyDescent="0.25">
      <c r="A109" s="34">
        <v>44232</v>
      </c>
      <c r="B109" s="35">
        <v>12</v>
      </c>
      <c r="C109" s="36">
        <v>32428.966429591273</v>
      </c>
      <c r="D109" s="36">
        <v>38885.874689374985</v>
      </c>
      <c r="E109" s="36">
        <v>17621.185049810287</v>
      </c>
      <c r="F109" s="36">
        <v>63492.924409312538</v>
      </c>
      <c r="G109" s="36">
        <v>39052.613920901727</v>
      </c>
      <c r="H109" s="36">
        <v>10502.451191343767</v>
      </c>
      <c r="I109" s="36">
        <v>34993.014590790051</v>
      </c>
      <c r="J109" s="36">
        <v>160.75292587280279</v>
      </c>
      <c r="K109" s="36">
        <v>17842.175351843747</v>
      </c>
      <c r="L109" s="36">
        <v>10141.418218710971</v>
      </c>
      <c r="M109" s="36">
        <v>36449.172713721913</v>
      </c>
      <c r="N109" s="36">
        <v>17364.420425781253</v>
      </c>
      <c r="O109" s="36">
        <v>49784.943865937501</v>
      </c>
      <c r="P109" s="36">
        <v>3878.9338121035662</v>
      </c>
      <c r="Q109" s="36">
        <v>35.325294999999997</v>
      </c>
      <c r="R109" s="36">
        <v>5415.2223500117198</v>
      </c>
      <c r="S109" s="36">
        <v>45300.942737843776</v>
      </c>
      <c r="T109" s="36">
        <v>16237.779605875017</v>
      </c>
      <c r="U109" s="36">
        <v>7733.8682119140694</v>
      </c>
      <c r="V109" s="36">
        <v>59860.312258312486</v>
      </c>
      <c r="W109" s="36">
        <v>5928.9245117187593</v>
      </c>
      <c r="X109" s="36">
        <v>14688.369661547329</v>
      </c>
      <c r="Y109" s="36">
        <v>27121.741166281638</v>
      </c>
      <c r="Z109" s="36">
        <v>173.54089736938485</v>
      </c>
      <c r="AA109" s="36">
        <v>20777.731190406248</v>
      </c>
      <c r="AB109" s="36">
        <v>24809.191633375005</v>
      </c>
      <c r="AC109" s="36">
        <v>26912.430948796893</v>
      </c>
      <c r="AD109" s="36">
        <v>32274.426963718783</v>
      </c>
      <c r="AE109" s="36">
        <v>13047.390781843767</v>
      </c>
      <c r="AF109" s="36">
        <v>28.5271875</v>
      </c>
      <c r="AG109" s="36">
        <v>20784.92378984375</v>
      </c>
      <c r="AH109" s="36">
        <v>10152.966285289396</v>
      </c>
      <c r="AI109" s="36">
        <v>5739.1449403835177</v>
      </c>
      <c r="AJ109" s="36">
        <v>171.64606250000006</v>
      </c>
      <c r="AK109" s="36">
        <v>3297.8578650743002</v>
      </c>
      <c r="AL109" s="36">
        <v>17781.986629890642</v>
      </c>
      <c r="AM109" s="36">
        <v>13168.160607319593</v>
      </c>
      <c r="AN109" s="36">
        <v>10367.663948265632</v>
      </c>
      <c r="AO109" s="36">
        <v>48106.24481571879</v>
      </c>
      <c r="AP109" s="36">
        <v>920.67970262207109</v>
      </c>
      <c r="AQ109" s="36">
        <v>56401.92629090049</v>
      </c>
      <c r="AR109" s="36">
        <v>54258.668195312472</v>
      </c>
      <c r="AS109" s="36">
        <v>49019.545912203139</v>
      </c>
      <c r="AT109" s="36">
        <v>24577.364794125002</v>
      </c>
      <c r="AU109" s="36">
        <v>52648.157009328104</v>
      </c>
      <c r="AV109" s="36">
        <v>22699.123974906241</v>
      </c>
      <c r="AW109" s="36">
        <v>4571.0648937772294</v>
      </c>
      <c r="AX109" s="36">
        <v>37237.240018388693</v>
      </c>
      <c r="AY109" s="36">
        <v>55544.285184343695</v>
      </c>
    </row>
    <row r="110" spans="1:51" x14ac:dyDescent="0.25">
      <c r="A110" s="34">
        <v>44232</v>
      </c>
      <c r="B110" s="35">
        <v>13</v>
      </c>
      <c r="C110" s="36">
        <v>33674.521905528782</v>
      </c>
      <c r="D110" s="36">
        <v>40435.240672343753</v>
      </c>
      <c r="E110" s="36">
        <v>18787.769615169662</v>
      </c>
      <c r="F110" s="36">
        <v>66410.049842906214</v>
      </c>
      <c r="G110" s="36">
        <v>40431.959500304074</v>
      </c>
      <c r="H110" s="36">
        <v>10168.001571593777</v>
      </c>
      <c r="I110" s="36">
        <v>36209.529058618202</v>
      </c>
      <c r="J110" s="36">
        <v>169.74686050415031</v>
      </c>
      <c r="K110" s="36">
        <v>18453.790598531283</v>
      </c>
      <c r="L110" s="36">
        <v>10007.468102718742</v>
      </c>
      <c r="M110" s="36">
        <v>37392.71948406985</v>
      </c>
      <c r="N110" s="36">
        <v>18372.41088671875</v>
      </c>
      <c r="O110" s="36">
        <v>51794.003396015614</v>
      </c>
      <c r="P110" s="36">
        <v>-2421.0903139668317</v>
      </c>
      <c r="Q110" s="36">
        <v>35.725459999999998</v>
      </c>
      <c r="R110" s="36">
        <v>5808.1171259179773</v>
      </c>
      <c r="S110" s="36">
        <v>47388.838147625014</v>
      </c>
      <c r="T110" s="36">
        <v>17519.432922796903</v>
      </c>
      <c r="U110" s="36">
        <v>8467.8739746093815</v>
      </c>
      <c r="V110" s="36">
        <v>63405.925879906274</v>
      </c>
      <c r="W110" s="36">
        <v>5842.3985839843699</v>
      </c>
      <c r="X110" s="36">
        <v>15277.582689084296</v>
      </c>
      <c r="Y110" s="36">
        <v>26488.46715287854</v>
      </c>
      <c r="Z110" s="36">
        <v>211.68229614257814</v>
      </c>
      <c r="AA110" s="36">
        <v>20238.730968640692</v>
      </c>
      <c r="AB110" s="36">
        <v>25587.423886328132</v>
      </c>
      <c r="AC110" s="36">
        <v>28315.676123281257</v>
      </c>
      <c r="AD110" s="36">
        <v>34684.482120562549</v>
      </c>
      <c r="AE110" s="36">
        <v>11981.457197547034</v>
      </c>
      <c r="AF110" s="36">
        <v>28.5271875</v>
      </c>
      <c r="AG110" s="36">
        <v>21664.002582437497</v>
      </c>
      <c r="AH110" s="36">
        <v>10553.782376383138</v>
      </c>
      <c r="AI110" s="36">
        <v>5891.6925637213517</v>
      </c>
      <c r="AJ110" s="36">
        <v>165.45881958007783</v>
      </c>
      <c r="AK110" s="36">
        <v>3198.0345912158859</v>
      </c>
      <c r="AL110" s="36">
        <v>18988.579737234391</v>
      </c>
      <c r="AM110" s="36">
        <v>14063.926444022698</v>
      </c>
      <c r="AN110" s="36">
        <v>10645.15185450002</v>
      </c>
      <c r="AO110" s="36">
        <v>50562.642490445302</v>
      </c>
      <c r="AP110" s="36">
        <v>866.8289793378899</v>
      </c>
      <c r="AQ110" s="36">
        <v>57415.818930415997</v>
      </c>
      <c r="AR110" s="36">
        <v>55813.701456679715</v>
      </c>
      <c r="AS110" s="36">
        <v>50895.781672578167</v>
      </c>
      <c r="AT110" s="36">
        <v>25269.325092625011</v>
      </c>
      <c r="AU110" s="36">
        <v>55149.065238640658</v>
      </c>
      <c r="AV110" s="36">
        <v>22400.759778312498</v>
      </c>
      <c r="AW110" s="36">
        <v>4745.7538501807103</v>
      </c>
      <c r="AX110" s="36">
        <v>39358.84239579882</v>
      </c>
      <c r="AY110" s="36">
        <v>57601.730191968891</v>
      </c>
    </row>
    <row r="111" spans="1:51" x14ac:dyDescent="0.25">
      <c r="A111" s="34">
        <v>44232</v>
      </c>
      <c r="B111" s="35">
        <v>14</v>
      </c>
      <c r="C111" s="36">
        <v>34401.080880684996</v>
      </c>
      <c r="D111" s="36">
        <v>40690.560457312546</v>
      </c>
      <c r="E111" s="36">
        <v>19367.811198638403</v>
      </c>
      <c r="F111" s="36">
        <v>68786.416819874983</v>
      </c>
      <c r="G111" s="36">
        <v>40198.404978226579</v>
      </c>
      <c r="H111" s="36">
        <v>10000.247891437533</v>
      </c>
      <c r="I111" s="36">
        <v>37592.619139485338</v>
      </c>
      <c r="J111" s="36">
        <v>174.48840332031239</v>
      </c>
      <c r="K111" s="36">
        <v>18669.266315671885</v>
      </c>
      <c r="L111" s="36">
        <v>9955.1705466172189</v>
      </c>
      <c r="M111" s="36">
        <v>36630.398263512259</v>
      </c>
      <c r="N111" s="36">
        <v>18912.91766015625</v>
      </c>
      <c r="O111" s="36">
        <v>52989.614358609404</v>
      </c>
      <c r="P111" s="36">
        <v>401.06463927024197</v>
      </c>
      <c r="Q111" s="36">
        <v>36.445335</v>
      </c>
      <c r="R111" s="36">
        <v>6179.7858279336042</v>
      </c>
      <c r="S111" s="36">
        <v>48931.191839953128</v>
      </c>
      <c r="T111" s="36">
        <v>18053.346158140648</v>
      </c>
      <c r="U111" s="36">
        <v>8703.3242421875111</v>
      </c>
      <c r="V111" s="36">
        <v>67676.08350546872</v>
      </c>
      <c r="W111" s="36">
        <v>5727.0260986328112</v>
      </c>
      <c r="X111" s="36">
        <v>13557.47865958532</v>
      </c>
      <c r="Y111" s="36">
        <v>27075.858205290388</v>
      </c>
      <c r="Z111" s="36">
        <v>177.86270141601554</v>
      </c>
      <c r="AA111" s="36">
        <v>21250.236931906289</v>
      </c>
      <c r="AB111" s="36">
        <v>26188.489891218745</v>
      </c>
      <c r="AC111" s="36">
        <v>29355.583925484378</v>
      </c>
      <c r="AD111" s="36">
        <v>37197.949263937509</v>
      </c>
      <c r="AE111" s="36">
        <v>11650.841842708425</v>
      </c>
      <c r="AF111" s="36">
        <v>28.5271875</v>
      </c>
      <c r="AG111" s="36">
        <v>22650.323262156253</v>
      </c>
      <c r="AH111" s="36">
        <v>11431.009048133117</v>
      </c>
      <c r="AI111" s="36">
        <v>5605.4658299932253</v>
      </c>
      <c r="AJ111" s="36">
        <v>135.1733725585932</v>
      </c>
      <c r="AK111" s="36">
        <v>3189.8709493413253</v>
      </c>
      <c r="AL111" s="36">
        <v>20430.688236625021</v>
      </c>
      <c r="AM111" s="36">
        <v>15418.345681975821</v>
      </c>
      <c r="AN111" s="36">
        <v>11148.32958968751</v>
      </c>
      <c r="AO111" s="36">
        <v>52402.62000325002</v>
      </c>
      <c r="AP111" s="36">
        <v>910.60321004882815</v>
      </c>
      <c r="AQ111" s="36">
        <v>58603.002789916143</v>
      </c>
      <c r="AR111" s="36">
        <v>57000.412936007895</v>
      </c>
      <c r="AS111" s="36">
        <v>53086.496778234396</v>
      </c>
      <c r="AT111" s="36">
        <v>25596.621249843764</v>
      </c>
      <c r="AU111" s="36">
        <v>57708.670638015617</v>
      </c>
      <c r="AV111" s="36">
        <v>22189.925590593739</v>
      </c>
      <c r="AW111" s="36">
        <v>5707.8235039632164</v>
      </c>
      <c r="AX111" s="36">
        <v>41975.727242066409</v>
      </c>
      <c r="AY111" s="36">
        <v>58820.390361312413</v>
      </c>
    </row>
    <row r="112" spans="1:51" x14ac:dyDescent="0.25">
      <c r="A112" s="34">
        <v>44232</v>
      </c>
      <c r="B112" s="35">
        <v>15</v>
      </c>
      <c r="C112" s="36">
        <v>33548.256392435032</v>
      </c>
      <c r="D112" s="36">
        <v>41851.157493312523</v>
      </c>
      <c r="E112" s="36">
        <v>19596.566465372773</v>
      </c>
      <c r="F112" s="36">
        <v>67972.964823500093</v>
      </c>
      <c r="G112" s="36">
        <v>41620.012333011371</v>
      </c>
      <c r="H112" s="36">
        <v>10402.928179218783</v>
      </c>
      <c r="I112" s="36">
        <v>37844.893340008835</v>
      </c>
      <c r="J112" s="36">
        <v>165.97790908813479</v>
      </c>
      <c r="K112" s="36">
        <v>19193.898124125015</v>
      </c>
      <c r="L112" s="36">
        <v>10805.867341992209</v>
      </c>
      <c r="M112" s="36">
        <v>37700.32542967944</v>
      </c>
      <c r="N112" s="36">
        <v>19295.818394531248</v>
      </c>
      <c r="O112" s="36">
        <v>53179.568753640619</v>
      </c>
      <c r="P112" s="36">
        <v>4161.9388916809876</v>
      </c>
      <c r="Q112" s="36">
        <v>36.083200000000005</v>
      </c>
      <c r="R112" s="36">
        <v>6292.6620798515723</v>
      </c>
      <c r="S112" s="36">
        <v>50666.866073015633</v>
      </c>
      <c r="T112" s="36">
        <v>17914.059218296898</v>
      </c>
      <c r="U112" s="36">
        <v>8469.5935410156417</v>
      </c>
      <c r="V112" s="36">
        <v>68192.08788409378</v>
      </c>
      <c r="W112" s="36">
        <v>5699.1650878906285</v>
      </c>
      <c r="X112" s="36">
        <v>14137.630236947543</v>
      </c>
      <c r="Y112" s="36">
        <v>27493.755480558484</v>
      </c>
      <c r="Z112" s="36">
        <v>193.0048626708984</v>
      </c>
      <c r="AA112" s="36">
        <v>22055.208941828118</v>
      </c>
      <c r="AB112" s="36">
        <v>26163.012160046899</v>
      </c>
      <c r="AC112" s="36">
        <v>28903.399853328156</v>
      </c>
      <c r="AD112" s="36">
        <v>37743.233758031281</v>
      </c>
      <c r="AE112" s="36">
        <v>12054.696226691996</v>
      </c>
      <c r="AF112" s="36">
        <v>28.5271875</v>
      </c>
      <c r="AG112" s="36">
        <v>22933.174743218762</v>
      </c>
      <c r="AH112" s="36">
        <v>11636.158969883149</v>
      </c>
      <c r="AI112" s="36">
        <v>6338.1813361341992</v>
      </c>
      <c r="AJ112" s="36">
        <v>163.89862158203192</v>
      </c>
      <c r="AK112" s="36">
        <v>3371.4660119686623</v>
      </c>
      <c r="AL112" s="36">
        <v>21178.173634156272</v>
      </c>
      <c r="AM112" s="36">
        <v>15809.36525038211</v>
      </c>
      <c r="AN112" s="36">
        <v>11868.382514250021</v>
      </c>
      <c r="AO112" s="36">
        <v>53890.145274390627</v>
      </c>
      <c r="AP112" s="36">
        <v>892.47555499999999</v>
      </c>
      <c r="AQ112" s="36">
        <v>58957.945282509849</v>
      </c>
      <c r="AR112" s="36">
        <v>58677.448584234364</v>
      </c>
      <c r="AS112" s="36">
        <v>54588.661613874989</v>
      </c>
      <c r="AT112" s="36">
        <v>25765.126177687467</v>
      </c>
      <c r="AU112" s="36">
        <v>57922.217095468812</v>
      </c>
      <c r="AV112" s="36">
        <v>23273.53504356249</v>
      </c>
      <c r="AW112" s="36">
        <v>5162.3203936629661</v>
      </c>
      <c r="AX112" s="36">
        <v>43284.917448925778</v>
      </c>
      <c r="AY112" s="36">
        <v>58621.998395562587</v>
      </c>
    </row>
    <row r="113" spans="1:51" x14ac:dyDescent="0.25">
      <c r="A113" s="34">
        <v>44232</v>
      </c>
      <c r="B113" s="35">
        <v>16</v>
      </c>
      <c r="C113" s="36">
        <v>32657.759504841262</v>
      </c>
      <c r="D113" s="36">
        <v>42894.134781156274</v>
      </c>
      <c r="E113" s="36">
        <v>19149.140159341539</v>
      </c>
      <c r="F113" s="36">
        <v>66619.397597281364</v>
      </c>
      <c r="G113" s="36">
        <v>43972.658216331823</v>
      </c>
      <c r="H113" s="36">
        <v>10650.222207000019</v>
      </c>
      <c r="I113" s="36">
        <v>37363.854591055708</v>
      </c>
      <c r="J113" s="36">
        <v>168.6648979187012</v>
      </c>
      <c r="K113" s="36">
        <v>19217.641096046897</v>
      </c>
      <c r="L113" s="36">
        <v>10716.372220351603</v>
      </c>
      <c r="M113" s="36">
        <v>37516.945811763515</v>
      </c>
      <c r="N113" s="36">
        <v>19517.907039062506</v>
      </c>
      <c r="O113" s="36">
        <v>52094.789465250025</v>
      </c>
      <c r="P113" s="36">
        <v>4324.7573456943301</v>
      </c>
      <c r="Q113" s="36">
        <v>36.929400999999999</v>
      </c>
      <c r="R113" s="36">
        <v>6287.5651546679719</v>
      </c>
      <c r="S113" s="36">
        <v>50367.374772968746</v>
      </c>
      <c r="T113" s="36">
        <v>17565.065555828136</v>
      </c>
      <c r="U113" s="36">
        <v>8150.832732421879</v>
      </c>
      <c r="V113" s="36">
        <v>67078.663693656257</v>
      </c>
      <c r="W113" s="36">
        <v>5666.3719970703087</v>
      </c>
      <c r="X113" s="36">
        <v>13921.009783128584</v>
      </c>
      <c r="Y113" s="36">
        <v>27443.777604876304</v>
      </c>
      <c r="Z113" s="36">
        <v>195.89795288085941</v>
      </c>
      <c r="AA113" s="36">
        <v>21886.473427593723</v>
      </c>
      <c r="AB113" s="36">
        <v>25378.268892968779</v>
      </c>
      <c r="AC113" s="36">
        <v>28349.951437968772</v>
      </c>
      <c r="AD113" s="36">
        <v>37114.84766984373</v>
      </c>
      <c r="AE113" s="36">
        <v>13520.665497875343</v>
      </c>
      <c r="AF113" s="36">
        <v>28.5271875</v>
      </c>
      <c r="AG113" s="36">
        <v>22642.739915125003</v>
      </c>
      <c r="AH113" s="36">
        <v>10608.057702070641</v>
      </c>
      <c r="AI113" s="36">
        <v>6520.6284199226902</v>
      </c>
      <c r="AJ113" s="36">
        <v>171.12591943359402</v>
      </c>
      <c r="AK113" s="36">
        <v>3538.3639620456147</v>
      </c>
      <c r="AL113" s="36">
        <v>21216.495137921898</v>
      </c>
      <c r="AM113" s="36">
        <v>15871.71096858519</v>
      </c>
      <c r="AN113" s="36">
        <v>11437.371718562512</v>
      </c>
      <c r="AO113" s="36">
        <v>53592.11954813276</v>
      </c>
      <c r="AP113" s="36">
        <v>864.06487818133132</v>
      </c>
      <c r="AQ113" s="36">
        <v>58549.342142072288</v>
      </c>
      <c r="AR113" s="36">
        <v>58350.89406724221</v>
      </c>
      <c r="AS113" s="36">
        <v>54381.946495890661</v>
      </c>
      <c r="AT113" s="36">
        <v>25701.132144406267</v>
      </c>
      <c r="AU113" s="36">
        <v>56905.991134718766</v>
      </c>
      <c r="AV113" s="36">
        <v>25010.770843968741</v>
      </c>
      <c r="AW113" s="36">
        <v>2893.823951687245</v>
      </c>
      <c r="AX113" s="36">
        <v>42893.222452523463</v>
      </c>
      <c r="AY113" s="36">
        <v>57916.746853062526</v>
      </c>
    </row>
    <row r="114" spans="1:51" x14ac:dyDescent="0.25">
      <c r="A114" s="34">
        <v>44232</v>
      </c>
      <c r="B114" s="35">
        <v>17</v>
      </c>
      <c r="C114" s="36">
        <v>31289.166650747524</v>
      </c>
      <c r="D114" s="36">
        <v>41438.566000749961</v>
      </c>
      <c r="E114" s="36">
        <v>18805.997084982177</v>
      </c>
      <c r="F114" s="36">
        <v>64786.930120656332</v>
      </c>
      <c r="G114" s="36">
        <v>42552.573633214291</v>
      </c>
      <c r="H114" s="36">
        <v>10180.312810593767</v>
      </c>
      <c r="I114" s="36">
        <v>36349.13421939945</v>
      </c>
      <c r="J114" s="36">
        <v>163.65725326538089</v>
      </c>
      <c r="K114" s="36">
        <v>18835.784239984372</v>
      </c>
      <c r="L114" s="36">
        <v>9702.7141727499875</v>
      </c>
      <c r="M114" s="36">
        <v>35420.679620271418</v>
      </c>
      <c r="N114" s="36">
        <v>19264.188277343754</v>
      </c>
      <c r="O114" s="36">
        <v>50627.891057125053</v>
      </c>
      <c r="P114" s="36">
        <v>4330.9417228191378</v>
      </c>
      <c r="Q114" s="36">
        <v>37.256008000000001</v>
      </c>
      <c r="R114" s="36">
        <v>6269.1570748320364</v>
      </c>
      <c r="S114" s="36">
        <v>49525.837417984396</v>
      </c>
      <c r="T114" s="36">
        <v>16967.743135171899</v>
      </c>
      <c r="U114" s="36">
        <v>8260.4449863281425</v>
      </c>
      <c r="V114" s="36">
        <v>65504.156095249971</v>
      </c>
      <c r="W114" s="36">
        <v>5371.9457519531279</v>
      </c>
      <c r="X114" s="36">
        <v>13942.758645640874</v>
      </c>
      <c r="Y114" s="36">
        <v>26359.691829158284</v>
      </c>
      <c r="Z114" s="36">
        <v>201.11665451049817</v>
      </c>
      <c r="AA114" s="36">
        <v>20043.408511359412</v>
      </c>
      <c r="AB114" s="36">
        <v>24141.884456937489</v>
      </c>
      <c r="AC114" s="36">
        <v>27247.629649218776</v>
      </c>
      <c r="AD114" s="36">
        <v>36527.276307937522</v>
      </c>
      <c r="AE114" s="36">
        <v>13824.286666444428</v>
      </c>
      <c r="AF114" s="36">
        <v>28.5271875</v>
      </c>
      <c r="AG114" s="36">
        <v>22087.831160999995</v>
      </c>
      <c r="AH114" s="36">
        <v>23521.128673351919</v>
      </c>
      <c r="AI114" s="36">
        <v>6337.8117444913432</v>
      </c>
      <c r="AJ114" s="36">
        <v>162.40015234375002</v>
      </c>
      <c r="AK114" s="36">
        <v>3637.9330927414339</v>
      </c>
      <c r="AL114" s="36">
        <v>20910.548737109384</v>
      </c>
      <c r="AM114" s="36">
        <v>15329.962968647716</v>
      </c>
      <c r="AN114" s="36">
        <v>11432.31359051563</v>
      </c>
      <c r="AO114" s="36">
        <v>52427.389266218765</v>
      </c>
      <c r="AP114" s="36">
        <v>733.79495168449205</v>
      </c>
      <c r="AQ114" s="36">
        <v>56917.102448056656</v>
      </c>
      <c r="AR114" s="36">
        <v>57209.193934437491</v>
      </c>
      <c r="AS114" s="36">
        <v>53535.901040875033</v>
      </c>
      <c r="AT114" s="36">
        <v>24885.63483340626</v>
      </c>
      <c r="AU114" s="36">
        <v>55560.326723562524</v>
      </c>
      <c r="AV114" s="36">
        <v>25551.347672937489</v>
      </c>
      <c r="AW114" s="36">
        <v>2136.049792199241</v>
      </c>
      <c r="AX114" s="36">
        <v>42540.137180554702</v>
      </c>
      <c r="AY114" s="36">
        <v>56222.939148218647</v>
      </c>
    </row>
    <row r="115" spans="1:51" x14ac:dyDescent="0.25">
      <c r="A115" s="34">
        <v>44232</v>
      </c>
      <c r="B115" s="35">
        <v>18</v>
      </c>
      <c r="C115" s="36">
        <v>29746.889289684939</v>
      </c>
      <c r="D115" s="36">
        <v>39181.553161249976</v>
      </c>
      <c r="E115" s="36">
        <v>17766.753326013404</v>
      </c>
      <c r="F115" s="36">
        <v>62671.792379375001</v>
      </c>
      <c r="G115" s="36">
        <v>38951.946968376564</v>
      </c>
      <c r="H115" s="36">
        <v>9283.0029378906293</v>
      </c>
      <c r="I115" s="36">
        <v>34617.687690477549</v>
      </c>
      <c r="J115" s="36">
        <v>166.5781745910644</v>
      </c>
      <c r="K115" s="36">
        <v>18196.704621984391</v>
      </c>
      <c r="L115" s="36">
        <v>8953.133168328146</v>
      </c>
      <c r="M115" s="36">
        <v>32041.518720987719</v>
      </c>
      <c r="N115" s="36">
        <v>18570.413214843757</v>
      </c>
      <c r="O115" s="36">
        <v>48109.021548984347</v>
      </c>
      <c r="P115" s="36">
        <v>4367.8078758479114</v>
      </c>
      <c r="Q115" s="36">
        <v>36.755454999999998</v>
      </c>
      <c r="R115" s="36">
        <v>6342.7698973007964</v>
      </c>
      <c r="S115" s="36">
        <v>48158.794186921885</v>
      </c>
      <c r="T115" s="36">
        <v>16084.367715312515</v>
      </c>
      <c r="U115" s="36">
        <v>7529.4808408203207</v>
      </c>
      <c r="V115" s="36">
        <v>63511.312706937504</v>
      </c>
      <c r="W115" s="36">
        <v>5171.0061035156305</v>
      </c>
      <c r="X115" s="36">
        <v>12731.921154469253</v>
      </c>
      <c r="Y115" s="36">
        <v>25322.251465488727</v>
      </c>
      <c r="Z115" s="36">
        <v>277.16800827026378</v>
      </c>
      <c r="AA115" s="36">
        <v>19182.825856031275</v>
      </c>
      <c r="AB115" s="36">
        <v>22233.339727593757</v>
      </c>
      <c r="AC115" s="36">
        <v>25985.111331734381</v>
      </c>
      <c r="AD115" s="36">
        <v>35604.27004546878</v>
      </c>
      <c r="AE115" s="36">
        <v>13413.431962071976</v>
      </c>
      <c r="AF115" s="36">
        <v>28.5271875</v>
      </c>
      <c r="AG115" s="36">
        <v>21463.132890374996</v>
      </c>
      <c r="AH115" s="36">
        <v>39686.771934445605</v>
      </c>
      <c r="AI115" s="36">
        <v>6220.7158886227617</v>
      </c>
      <c r="AJ115" s="36">
        <v>127.37318652343799</v>
      </c>
      <c r="AK115" s="36">
        <v>3433.0162482632932</v>
      </c>
      <c r="AL115" s="36">
        <v>21121.257656296893</v>
      </c>
      <c r="AM115" s="36">
        <v>14782.589578241446</v>
      </c>
      <c r="AN115" s="36">
        <v>10912.738006625021</v>
      </c>
      <c r="AO115" s="36">
        <v>50418.516971085985</v>
      </c>
      <c r="AP115" s="36">
        <v>639.45262078564451</v>
      </c>
      <c r="AQ115" s="36">
        <v>53942.814307744185</v>
      </c>
      <c r="AR115" s="36">
        <v>53302.051271195262</v>
      </c>
      <c r="AS115" s="36">
        <v>52117.827398875022</v>
      </c>
      <c r="AT115" s="36">
        <v>23490.838695921862</v>
      </c>
      <c r="AU115" s="36">
        <v>53398.844264437488</v>
      </c>
      <c r="AV115" s="36">
        <v>25663.66241456251</v>
      </c>
      <c r="AW115" s="36">
        <v>1108.9379272460949</v>
      </c>
      <c r="AX115" s="36">
        <v>42004.18021084377</v>
      </c>
      <c r="AY115" s="36">
        <v>52792.976160187522</v>
      </c>
    </row>
    <row r="116" spans="1:51" x14ac:dyDescent="0.25">
      <c r="A116" s="34">
        <v>44232</v>
      </c>
      <c r="B116" s="35">
        <v>19</v>
      </c>
      <c r="C116" s="36">
        <v>27583.268527903758</v>
      </c>
      <c r="D116" s="36">
        <v>35740.002178062488</v>
      </c>
      <c r="E116" s="36">
        <v>16442.382703654035</v>
      </c>
      <c r="F116" s="36">
        <v>59159.70819103127</v>
      </c>
      <c r="G116" s="36">
        <v>36014.142576155675</v>
      </c>
      <c r="H116" s="36">
        <v>7871.0736904218966</v>
      </c>
      <c r="I116" s="36">
        <v>31528.474501649398</v>
      </c>
      <c r="J116" s="36">
        <v>174.87504577636719</v>
      </c>
      <c r="K116" s="36">
        <v>16896.66511178128</v>
      </c>
      <c r="L116" s="36">
        <v>8574.6327100078342</v>
      </c>
      <c r="M116" s="36">
        <v>28740.337888961338</v>
      </c>
      <c r="N116" s="36">
        <v>17111.527875</v>
      </c>
      <c r="O116" s="36">
        <v>44233.343495101573</v>
      </c>
      <c r="P116" s="36">
        <v>4309.7586640744858</v>
      </c>
      <c r="Q116" s="36">
        <v>36.607765000000001</v>
      </c>
      <c r="R116" s="36">
        <v>6233.6516719804749</v>
      </c>
      <c r="S116" s="36">
        <v>46454.042612562516</v>
      </c>
      <c r="T116" s="36">
        <v>15043.159992968782</v>
      </c>
      <c r="U116" s="36">
        <v>6659.2535458984403</v>
      </c>
      <c r="V116" s="36">
        <v>62005.621405312457</v>
      </c>
      <c r="W116" s="36">
        <v>4718.6742919921899</v>
      </c>
      <c r="X116" s="36">
        <v>11496.293599768556</v>
      </c>
      <c r="Y116" s="36">
        <v>23326.126066606234</v>
      </c>
      <c r="Z116" s="36">
        <v>325.13425292968753</v>
      </c>
      <c r="AA116" s="36">
        <v>17942.774954921904</v>
      </c>
      <c r="AB116" s="36">
        <v>19934.678923515647</v>
      </c>
      <c r="AC116" s="36">
        <v>23788.700342156259</v>
      </c>
      <c r="AD116" s="36">
        <v>34744.556154187463</v>
      </c>
      <c r="AE116" s="36">
        <v>13082.512359225899</v>
      </c>
      <c r="AF116" s="36">
        <v>28.5271875</v>
      </c>
      <c r="AG116" s="36">
        <v>20720.631629468757</v>
      </c>
      <c r="AH116" s="36">
        <v>40073.490191914389</v>
      </c>
      <c r="AI116" s="36">
        <v>5542.1033576085347</v>
      </c>
      <c r="AJ116" s="36">
        <v>76.975391113280665</v>
      </c>
      <c r="AK116" s="36">
        <v>3632.209089378985</v>
      </c>
      <c r="AL116" s="36">
        <v>21499.089400640638</v>
      </c>
      <c r="AM116" s="36">
        <v>13903.189226007105</v>
      </c>
      <c r="AN116" s="36">
        <v>10884.780936390631</v>
      </c>
      <c r="AO116" s="36">
        <v>46862.239421394559</v>
      </c>
      <c r="AP116" s="36">
        <v>579.96302748291009</v>
      </c>
      <c r="AQ116" s="36">
        <v>48012.768119298809</v>
      </c>
      <c r="AR116" s="36">
        <v>48128.80470623439</v>
      </c>
      <c r="AS116" s="36">
        <v>51451.339840843764</v>
      </c>
      <c r="AT116" s="36">
        <v>21250.991755500043</v>
      </c>
      <c r="AU116" s="36">
        <v>50536.187609187487</v>
      </c>
      <c r="AV116" s="36">
        <v>26310.051083531253</v>
      </c>
      <c r="AW116" s="36">
        <v>1668.9958801269529</v>
      </c>
      <c r="AX116" s="36">
        <v>41751.399666585989</v>
      </c>
      <c r="AY116" s="36">
        <v>47734.35095685938</v>
      </c>
    </row>
    <row r="117" spans="1:51" x14ac:dyDescent="0.25">
      <c r="A117" s="34">
        <v>44232</v>
      </c>
      <c r="B117" s="35">
        <v>20</v>
      </c>
      <c r="C117" s="36">
        <v>25101.153727216279</v>
      </c>
      <c r="D117" s="36">
        <v>35463.73143</v>
      </c>
      <c r="E117" s="36">
        <v>15269.682011935287</v>
      </c>
      <c r="F117" s="36">
        <v>54735.896357374993</v>
      </c>
      <c r="G117" s="36">
        <v>34618.627374296266</v>
      </c>
      <c r="H117" s="36">
        <v>7335.9397787968883</v>
      </c>
      <c r="I117" s="36">
        <v>28055.535536684612</v>
      </c>
      <c r="J117" s="36">
        <v>183.43498992919911</v>
      </c>
      <c r="K117" s="36">
        <v>16224.414745656271</v>
      </c>
      <c r="L117" s="36">
        <v>7314.911422515609</v>
      </c>
      <c r="M117" s="36">
        <v>27557.106633271571</v>
      </c>
      <c r="N117" s="36">
        <v>15317.517039062501</v>
      </c>
      <c r="O117" s="36">
        <v>40808.198014820337</v>
      </c>
      <c r="P117" s="36">
        <v>3837.4394414958733</v>
      </c>
      <c r="Q117" s="36">
        <v>37.578431000000002</v>
      </c>
      <c r="R117" s="36">
        <v>6145.10186841016</v>
      </c>
      <c r="S117" s="36">
        <v>46248.891718015613</v>
      </c>
      <c r="T117" s="36">
        <v>13772.354421093767</v>
      </c>
      <c r="U117" s="36">
        <v>5983.70468261719</v>
      </c>
      <c r="V117" s="36">
        <v>60697.543658874987</v>
      </c>
      <c r="W117" s="36">
        <v>4416.1641845703198</v>
      </c>
      <c r="X117" s="36">
        <v>10997.230142483086</v>
      </c>
      <c r="Y117" s="36">
        <v>23138.455548096154</v>
      </c>
      <c r="Z117" s="36">
        <v>303.99903884887703</v>
      </c>
      <c r="AA117" s="36">
        <v>17672.119440984407</v>
      </c>
      <c r="AB117" s="36">
        <v>18116.170495421895</v>
      </c>
      <c r="AC117" s="36">
        <v>22156.048234109396</v>
      </c>
      <c r="AD117" s="36">
        <v>34421.526150125028</v>
      </c>
      <c r="AE117" s="36">
        <v>10839.247486953154</v>
      </c>
      <c r="AF117" s="36">
        <v>28.5271875</v>
      </c>
      <c r="AG117" s="36">
        <v>20861.915342874996</v>
      </c>
      <c r="AH117" s="36">
        <v>40583.524151633173</v>
      </c>
      <c r="AI117" s="36">
        <v>5651.0707335053121</v>
      </c>
      <c r="AJ117" s="36">
        <v>69.687770019531968</v>
      </c>
      <c r="AK117" s="36">
        <v>4575.4480911248011</v>
      </c>
      <c r="AL117" s="36">
        <v>22113.057734296901</v>
      </c>
      <c r="AM117" s="36">
        <v>13448.96834410088</v>
      </c>
      <c r="AN117" s="36">
        <v>10993.802194390642</v>
      </c>
      <c r="AO117" s="36">
        <v>44791.37188215238</v>
      </c>
      <c r="AP117" s="36">
        <v>561.70445427636741</v>
      </c>
      <c r="AQ117" s="36">
        <v>41900.071315017623</v>
      </c>
      <c r="AR117" s="36">
        <v>46406.582369304706</v>
      </c>
      <c r="AS117" s="36">
        <v>51949.704320296893</v>
      </c>
      <c r="AT117" s="36">
        <v>19750.098712531271</v>
      </c>
      <c r="AU117" s="36">
        <v>48767.993958703155</v>
      </c>
      <c r="AV117" s="36">
        <v>25069.334996906247</v>
      </c>
      <c r="AW117" s="36">
        <v>4394.972018989637</v>
      </c>
      <c r="AX117" s="36">
        <v>42192.257460089866</v>
      </c>
      <c r="AY117" s="36">
        <v>41755.910219281257</v>
      </c>
    </row>
    <row r="118" spans="1:51" x14ac:dyDescent="0.25">
      <c r="A118" s="34">
        <v>44232</v>
      </c>
      <c r="B118" s="35">
        <v>21</v>
      </c>
      <c r="C118" s="36">
        <v>24137.836686309991</v>
      </c>
      <c r="D118" s="36">
        <v>35721.81711312502</v>
      </c>
      <c r="E118" s="36">
        <v>15161.111522310301</v>
      </c>
      <c r="F118" s="36">
        <v>52327.598263031265</v>
      </c>
      <c r="G118" s="36">
        <v>35482.006481753422</v>
      </c>
      <c r="H118" s="36">
        <v>6632.1439571718947</v>
      </c>
      <c r="I118" s="36">
        <v>25850.060433446346</v>
      </c>
      <c r="J118" s="36">
        <v>189.63576507568359</v>
      </c>
      <c r="K118" s="36">
        <v>16311.87338348437</v>
      </c>
      <c r="L118" s="36">
        <v>7172.3366237109522</v>
      </c>
      <c r="M118" s="36">
        <v>27618.272519685008</v>
      </c>
      <c r="N118" s="36">
        <v>14495.55698828126</v>
      </c>
      <c r="O118" s="36">
        <v>40210.04875416409</v>
      </c>
      <c r="P118" s="36">
        <v>4021.5402082983269</v>
      </c>
      <c r="Q118" s="36">
        <v>37.744374999999998</v>
      </c>
      <c r="R118" s="36">
        <v>6205.7840273906368</v>
      </c>
      <c r="S118" s="36">
        <v>47086.16088359378</v>
      </c>
      <c r="T118" s="36">
        <v>12897.352449429711</v>
      </c>
      <c r="U118" s="36">
        <v>6399.8539462890712</v>
      </c>
      <c r="V118" s="36">
        <v>61069.820698874937</v>
      </c>
      <c r="W118" s="36">
        <v>4557.7122314453309</v>
      </c>
      <c r="X118" s="36">
        <v>11495.259319193807</v>
      </c>
      <c r="Y118" s="36">
        <v>23441.912490267157</v>
      </c>
      <c r="Z118" s="36">
        <v>287.49852218627927</v>
      </c>
      <c r="AA118" s="36">
        <v>18789.809603453148</v>
      </c>
      <c r="AB118" s="36">
        <v>16888.453702640643</v>
      </c>
      <c r="AC118" s="36">
        <v>21579.385865671899</v>
      </c>
      <c r="AD118" s="36">
        <v>35263.231383562495</v>
      </c>
      <c r="AE118" s="36">
        <v>11715.15701145315</v>
      </c>
      <c r="AF118" s="36">
        <v>28.5271875</v>
      </c>
      <c r="AG118" s="36">
        <v>21481.719712843758</v>
      </c>
      <c r="AH118" s="36">
        <v>42039.02934725814</v>
      </c>
      <c r="AI118" s="36">
        <v>5889.9097996554701</v>
      </c>
      <c r="AJ118" s="36">
        <v>60.98185009765713</v>
      </c>
      <c r="AK118" s="36">
        <v>5013.5540957039293</v>
      </c>
      <c r="AL118" s="36">
        <v>23300.934306859392</v>
      </c>
      <c r="AM118" s="36">
        <v>14105.684974053973</v>
      </c>
      <c r="AN118" s="36">
        <v>11186.590736312521</v>
      </c>
      <c r="AO118" s="36">
        <v>44860.190024671916</v>
      </c>
      <c r="AP118" s="36">
        <v>576.61026361181598</v>
      </c>
      <c r="AQ118" s="36">
        <v>38248.602495314524</v>
      </c>
      <c r="AR118" s="36">
        <v>45867.055959312522</v>
      </c>
      <c r="AS118" s="36">
        <v>54160.220760343793</v>
      </c>
      <c r="AT118" s="36">
        <v>18391.526352203167</v>
      </c>
      <c r="AU118" s="36">
        <v>48479.65420635941</v>
      </c>
      <c r="AV118" s="36">
        <v>28178.674910812519</v>
      </c>
      <c r="AW118" s="36">
        <v>4004.5163879394604</v>
      </c>
      <c r="AX118" s="36">
        <v>43372.319312816442</v>
      </c>
      <c r="AY118" s="36">
        <v>37830.155311093811</v>
      </c>
    </row>
    <row r="119" spans="1:51" x14ac:dyDescent="0.25">
      <c r="A119" s="34">
        <v>44232</v>
      </c>
      <c r="B119" s="35">
        <v>22</v>
      </c>
      <c r="C119" s="36">
        <v>26244.564793263158</v>
      </c>
      <c r="D119" s="36">
        <v>39718.470007687487</v>
      </c>
      <c r="E119" s="36">
        <v>16876.303365654032</v>
      </c>
      <c r="F119" s="36">
        <v>55930.798568531209</v>
      </c>
      <c r="G119" s="36">
        <v>39810.017212968669</v>
      </c>
      <c r="H119" s="36">
        <v>6858.6934482812603</v>
      </c>
      <c r="I119" s="36">
        <v>25907.265795754924</v>
      </c>
      <c r="J119" s="36">
        <v>194.69948577880859</v>
      </c>
      <c r="K119" s="36">
        <v>17829.575467281276</v>
      </c>
      <c r="L119" s="36">
        <v>8106.5103845546892</v>
      </c>
      <c r="M119" s="36">
        <v>29889.91863838151</v>
      </c>
      <c r="N119" s="36">
        <v>16773.225246093745</v>
      </c>
      <c r="O119" s="36">
        <v>42179.297683718731</v>
      </c>
      <c r="P119" s="36">
        <v>4568.0314742421915</v>
      </c>
      <c r="Q119" s="36">
        <v>37.501978000000001</v>
      </c>
      <c r="R119" s="36">
        <v>7245.4019790273514</v>
      </c>
      <c r="S119" s="36">
        <v>52518.990267406254</v>
      </c>
      <c r="T119" s="36">
        <v>14860.743744906256</v>
      </c>
      <c r="U119" s="36">
        <v>8176.2862402343926</v>
      </c>
      <c r="V119" s="36">
        <v>68113.999080031295</v>
      </c>
      <c r="W119" s="36">
        <v>5190.1984130859291</v>
      </c>
      <c r="X119" s="36">
        <v>12482.989731519783</v>
      </c>
      <c r="Y119" s="36">
        <v>24062.505577158652</v>
      </c>
      <c r="Z119" s="36">
        <v>312.79191558837891</v>
      </c>
      <c r="AA119" s="36">
        <v>22167.749655703199</v>
      </c>
      <c r="AB119" s="36">
        <v>16596.510727343772</v>
      </c>
      <c r="AC119" s="36">
        <v>24448.512161750034</v>
      </c>
      <c r="AD119" s="36">
        <v>40826.194278874973</v>
      </c>
      <c r="AE119" s="36">
        <v>12086.195481187537</v>
      </c>
      <c r="AF119" s="36">
        <v>28.5271875</v>
      </c>
      <c r="AG119" s="36">
        <v>23867.090413718754</v>
      </c>
      <c r="AH119" s="36">
        <v>49318.938066320625</v>
      </c>
      <c r="AI119" s="36">
        <v>7102.6365722656192</v>
      </c>
      <c r="AJ119" s="36">
        <v>74.543146240233895</v>
      </c>
      <c r="AK119" s="36">
        <v>5205.02018128907</v>
      </c>
      <c r="AL119" s="36">
        <v>26052.997395781273</v>
      </c>
      <c r="AM119" s="36">
        <v>16789.715370741473</v>
      </c>
      <c r="AN119" s="36">
        <v>11608.39173960938</v>
      </c>
      <c r="AO119" s="36">
        <v>48886.01830580469</v>
      </c>
      <c r="AP119" s="36">
        <v>730.94760131836006</v>
      </c>
      <c r="AQ119" s="36">
        <v>38115.223515353493</v>
      </c>
      <c r="AR119" s="36">
        <v>50465.820001171895</v>
      </c>
      <c r="AS119" s="36">
        <v>59942.16326765628</v>
      </c>
      <c r="AT119" s="36">
        <v>18923.645403812567</v>
      </c>
      <c r="AU119" s="36">
        <v>51641.110054406243</v>
      </c>
      <c r="AV119" s="36">
        <v>33157.686431281247</v>
      </c>
      <c r="AW119" s="36">
        <v>4897.7412098395152</v>
      </c>
      <c r="AX119" s="36">
        <v>50213.060489519536</v>
      </c>
      <c r="AY119" s="36">
        <v>37202.344482453213</v>
      </c>
    </row>
    <row r="120" spans="1:51" x14ac:dyDescent="0.25">
      <c r="A120" s="34">
        <v>44232</v>
      </c>
      <c r="B120" s="35">
        <v>23</v>
      </c>
      <c r="C120" s="36">
        <v>24869.765563138139</v>
      </c>
      <c r="D120" s="36">
        <v>38182.932344281267</v>
      </c>
      <c r="E120" s="36">
        <v>16422.893134279046</v>
      </c>
      <c r="F120" s="36">
        <v>52835.024228499991</v>
      </c>
      <c r="G120" s="36">
        <v>38255.927090593716</v>
      </c>
      <c r="H120" s="36">
        <v>7111.9402513437599</v>
      </c>
      <c r="I120" s="36">
        <v>24443.790970196307</v>
      </c>
      <c r="J120" s="36">
        <v>169.83048248291027</v>
      </c>
      <c r="K120" s="36">
        <v>17308.760725046901</v>
      </c>
      <c r="L120" s="36">
        <v>7922.9645211249981</v>
      </c>
      <c r="M120" s="36">
        <v>29482.275460465036</v>
      </c>
      <c r="N120" s="36">
        <v>16406.607613281249</v>
      </c>
      <c r="O120" s="36">
        <v>40127.440872328123</v>
      </c>
      <c r="P120" s="36">
        <v>4283.8405814414118</v>
      </c>
      <c r="Q120" s="36">
        <v>36.176237999999998</v>
      </c>
      <c r="R120" s="36">
        <v>7021.1801145039171</v>
      </c>
      <c r="S120" s="36">
        <v>50938.303406828127</v>
      </c>
      <c r="T120" s="36">
        <v>14207.209023757823</v>
      </c>
      <c r="U120" s="36">
        <v>7954.8813164062603</v>
      </c>
      <c r="V120" s="36">
        <v>66068.131757781244</v>
      </c>
      <c r="W120" s="36">
        <v>5147.8023681640716</v>
      </c>
      <c r="X120" s="36">
        <v>12828.602240159307</v>
      </c>
      <c r="Y120" s="36">
        <v>22319.340001077286</v>
      </c>
      <c r="Z120" s="36">
        <v>241.92039215087883</v>
      </c>
      <c r="AA120" s="36">
        <v>21517.310097718811</v>
      </c>
      <c r="AB120" s="36">
        <v>15959.578137078171</v>
      </c>
      <c r="AC120" s="36">
        <v>23950.979521171874</v>
      </c>
      <c r="AD120" s="36">
        <v>39811.963112062505</v>
      </c>
      <c r="AE120" s="36">
        <v>12886.964728843788</v>
      </c>
      <c r="AF120" s="36">
        <v>28.5271875</v>
      </c>
      <c r="AG120" s="36">
        <v>23126.145551156249</v>
      </c>
      <c r="AH120" s="36">
        <v>49294.759938883144</v>
      </c>
      <c r="AI120" s="36">
        <v>7015.3449951171888</v>
      </c>
      <c r="AJ120" s="36">
        <v>71.197090820312908</v>
      </c>
      <c r="AK120" s="36">
        <v>5097.7247292578204</v>
      </c>
      <c r="AL120" s="36">
        <v>25408.553785953132</v>
      </c>
      <c r="AM120" s="36">
        <v>16623.626044319615</v>
      </c>
      <c r="AN120" s="36">
        <v>10848.90122665626</v>
      </c>
      <c r="AO120" s="36">
        <v>47611.139862609401</v>
      </c>
      <c r="AP120" s="36">
        <v>756.80549621581997</v>
      </c>
      <c r="AQ120" s="36">
        <v>36327.311011791033</v>
      </c>
      <c r="AR120" s="36">
        <v>48999.054985874958</v>
      </c>
      <c r="AS120" s="36">
        <v>57976.118899484383</v>
      </c>
      <c r="AT120" s="36">
        <v>18230.504967406228</v>
      </c>
      <c r="AU120" s="36">
        <v>49421.352745718767</v>
      </c>
      <c r="AV120" s="36">
        <v>31234.71081034376</v>
      </c>
      <c r="AW120" s="36">
        <v>6556.8193054199346</v>
      </c>
      <c r="AX120" s="36">
        <v>48955.016459277387</v>
      </c>
      <c r="AY120" s="36">
        <v>34975.454104812648</v>
      </c>
    </row>
    <row r="121" spans="1:51" x14ac:dyDescent="0.25">
      <c r="A121" s="34">
        <v>44232</v>
      </c>
      <c r="B121" s="35">
        <v>24</v>
      </c>
      <c r="C121" s="36">
        <v>22544.974892669357</v>
      </c>
      <c r="D121" s="36">
        <v>35313.452882531237</v>
      </c>
      <c r="E121" s="36">
        <v>15951.289322450924</v>
      </c>
      <c r="F121" s="36">
        <v>48066.549543328161</v>
      </c>
      <c r="G121" s="36">
        <v>34392.859196031262</v>
      </c>
      <c r="H121" s="36">
        <v>7722.2489427187675</v>
      </c>
      <c r="I121" s="36">
        <v>22689.986775461915</v>
      </c>
      <c r="J121" s="36">
        <v>149.75215911865232</v>
      </c>
      <c r="K121" s="36">
        <v>15933.573120953142</v>
      </c>
      <c r="L121" s="36">
        <v>7440.4605707578312</v>
      </c>
      <c r="M121" s="36">
        <v>28244.4645700291</v>
      </c>
      <c r="N121" s="36">
        <v>15158.104113281253</v>
      </c>
      <c r="O121" s="36">
        <v>37125.444674312508</v>
      </c>
      <c r="P121" s="36">
        <v>3968.861778707038</v>
      </c>
      <c r="Q121" s="36">
        <v>35.945692000000001</v>
      </c>
      <c r="R121" s="36">
        <v>6516.4117728593901</v>
      </c>
      <c r="S121" s="36">
        <v>46902.661826828153</v>
      </c>
      <c r="T121" s="36">
        <v>13107.709406781265</v>
      </c>
      <c r="U121" s="36">
        <v>7353.4934765625112</v>
      </c>
      <c r="V121" s="36">
        <v>62085.594006406311</v>
      </c>
      <c r="W121" s="36">
        <v>4568.3649902343805</v>
      </c>
      <c r="X121" s="36">
        <v>12120.183423374685</v>
      </c>
      <c r="Y121" s="36">
        <v>21328.710229709519</v>
      </c>
      <c r="Z121" s="36">
        <v>217.92214141845716</v>
      </c>
      <c r="AA121" s="36">
        <v>19655.435733937524</v>
      </c>
      <c r="AB121" s="36">
        <v>14988.806551749985</v>
      </c>
      <c r="AC121" s="36">
        <v>21987.398799500006</v>
      </c>
      <c r="AD121" s="36">
        <v>36420.537505406282</v>
      </c>
      <c r="AE121" s="36">
        <v>11758.48844569533</v>
      </c>
      <c r="AF121" s="36">
        <v>28.5271875</v>
      </c>
      <c r="AG121" s="36">
        <v>21295.504596718743</v>
      </c>
      <c r="AH121" s="36">
        <v>40875.129148883148</v>
      </c>
      <c r="AI121" s="36">
        <v>6411.4645751953194</v>
      </c>
      <c r="AJ121" s="36">
        <v>64.802478759765918</v>
      </c>
      <c r="AK121" s="36">
        <v>4810.1652788593892</v>
      </c>
      <c r="AL121" s="36">
        <v>23396.139837812538</v>
      </c>
      <c r="AM121" s="36">
        <v>14877.567489382094</v>
      </c>
      <c r="AN121" s="36">
        <v>10661.83771210938</v>
      </c>
      <c r="AO121" s="36">
        <v>44255.465713261743</v>
      </c>
      <c r="AP121" s="36">
        <v>795.65895080566406</v>
      </c>
      <c r="AQ121" s="36">
        <v>34550.357073080108</v>
      </c>
      <c r="AR121" s="36">
        <v>46043.143949273486</v>
      </c>
      <c r="AS121" s="36">
        <v>53203.599917718791</v>
      </c>
      <c r="AT121" s="36">
        <v>17478.78203482816</v>
      </c>
      <c r="AU121" s="36">
        <v>45396.351463031198</v>
      </c>
      <c r="AV121" s="36">
        <v>21118.341425531231</v>
      </c>
      <c r="AW121" s="36">
        <v>18051.146148681641</v>
      </c>
      <c r="AX121" s="36">
        <v>45241.635949699245</v>
      </c>
      <c r="AY121" s="36">
        <v>32560.841838109398</v>
      </c>
    </row>
    <row r="122" spans="1:51" x14ac:dyDescent="0.25">
      <c r="A122" s="34">
        <v>44233</v>
      </c>
      <c r="B122" s="35">
        <v>1</v>
      </c>
      <c r="C122" s="36">
        <v>20534.09852027876</v>
      </c>
      <c r="D122" s="36">
        <v>31916.121005125016</v>
      </c>
      <c r="E122" s="36">
        <v>14409.961747950918</v>
      </c>
      <c r="F122" s="36">
        <v>43008.003798234386</v>
      </c>
      <c r="G122" s="36">
        <v>30445.83139342186</v>
      </c>
      <c r="H122" s="36">
        <v>7260.9982938906369</v>
      </c>
      <c r="I122" s="36">
        <v>20713.213318282251</v>
      </c>
      <c r="J122" s="36">
        <v>132.6343822479248</v>
      </c>
      <c r="K122" s="36">
        <v>14413.836304453125</v>
      </c>
      <c r="L122" s="36">
        <v>6638.9111950390543</v>
      </c>
      <c r="M122" s="36">
        <v>26795.152462119098</v>
      </c>
      <c r="N122" s="36">
        <v>13855.10816796875</v>
      </c>
      <c r="O122" s="36">
        <v>33688.925705882859</v>
      </c>
      <c r="P122" s="36">
        <v>3599.083954757823</v>
      </c>
      <c r="Q122" s="36">
        <v>36.434994000000003</v>
      </c>
      <c r="R122" s="36">
        <v>5731.5701445507775</v>
      </c>
      <c r="S122" s="36">
        <v>41254.193182921867</v>
      </c>
      <c r="T122" s="36">
        <v>12121.57272039065</v>
      </c>
      <c r="U122" s="36">
        <v>6745.1325898437508</v>
      </c>
      <c r="V122" s="36">
        <v>54999.578154156261</v>
      </c>
      <c r="W122" s="36">
        <v>4095.2629150390708</v>
      </c>
      <c r="X122" s="36">
        <v>11511.600745127325</v>
      </c>
      <c r="Y122" s="36">
        <v>20088.137490654095</v>
      </c>
      <c r="Z122" s="36">
        <v>215.89263717651357</v>
      </c>
      <c r="AA122" s="36">
        <v>17049.925662757832</v>
      </c>
      <c r="AB122" s="36">
        <v>14084.89773074221</v>
      </c>
      <c r="AC122" s="36">
        <v>20007.34417743751</v>
      </c>
      <c r="AD122" s="36">
        <v>31885.265198562487</v>
      </c>
      <c r="AE122" s="36">
        <v>11277.771836757829</v>
      </c>
      <c r="AF122" s="36">
        <v>28.5271875</v>
      </c>
      <c r="AG122" s="36">
        <v>18844.006791375003</v>
      </c>
      <c r="AH122" s="36">
        <v>34814.79681541436</v>
      </c>
      <c r="AI122" s="36">
        <v>5540.8631835937495</v>
      </c>
      <c r="AJ122" s="36">
        <v>57.859113525390924</v>
      </c>
      <c r="AK122" s="36">
        <v>4498.0418354140593</v>
      </c>
      <c r="AL122" s="36">
        <v>20646.119699468771</v>
      </c>
      <c r="AM122" s="36">
        <v>13199.768477452415</v>
      </c>
      <c r="AN122" s="36">
        <v>9623.2999721562701</v>
      </c>
      <c r="AO122" s="36">
        <v>39959.949588113275</v>
      </c>
      <c r="AP122" s="36">
        <v>725.63308715820301</v>
      </c>
      <c r="AQ122" s="36">
        <v>32250.492616533138</v>
      </c>
      <c r="AR122" s="36">
        <v>41443.160515664087</v>
      </c>
      <c r="AS122" s="36">
        <v>46933.305976421885</v>
      </c>
      <c r="AT122" s="36">
        <v>16806.778407343802</v>
      </c>
      <c r="AU122" s="36">
        <v>41018.288714593757</v>
      </c>
      <c r="AV122" s="36">
        <v>15100.093382937523</v>
      </c>
      <c r="AW122" s="36">
        <v>19016.65657043457</v>
      </c>
      <c r="AX122" s="36">
        <v>39853.407590472692</v>
      </c>
      <c r="AY122" s="36">
        <v>30396.958512437537</v>
      </c>
    </row>
    <row r="123" spans="1:51" x14ac:dyDescent="0.25">
      <c r="A123" s="34">
        <v>44233</v>
      </c>
      <c r="B123" s="35">
        <v>2</v>
      </c>
      <c r="C123" s="36">
        <v>19106.753737731953</v>
      </c>
      <c r="D123" s="36">
        <v>28900.918852718736</v>
      </c>
      <c r="E123" s="36">
        <v>12889.868241013402</v>
      </c>
      <c r="F123" s="36">
        <v>39227.57609048437</v>
      </c>
      <c r="G123" s="36">
        <v>26054.786039921903</v>
      </c>
      <c r="H123" s="36">
        <v>7221.0652609687513</v>
      </c>
      <c r="I123" s="36">
        <v>19014.627454360376</v>
      </c>
      <c r="J123" s="36">
        <v>115.28829383850091</v>
      </c>
      <c r="K123" s="36">
        <v>12769.2367074375</v>
      </c>
      <c r="L123" s="36">
        <v>6308.0259723593599</v>
      </c>
      <c r="M123" s="36">
        <v>24991.68309489515</v>
      </c>
      <c r="N123" s="36">
        <v>12525.448035156256</v>
      </c>
      <c r="O123" s="36">
        <v>30534.89630307816</v>
      </c>
      <c r="P123" s="36">
        <v>3263.0748009336066</v>
      </c>
      <c r="Q123" s="36">
        <v>35.305628999999996</v>
      </c>
      <c r="R123" s="36">
        <v>4872.8432465312508</v>
      </c>
      <c r="S123" s="36">
        <v>36234.862713250026</v>
      </c>
      <c r="T123" s="36">
        <v>11224.743010578133</v>
      </c>
      <c r="U123" s="36">
        <v>6264.6227011718802</v>
      </c>
      <c r="V123" s="36">
        <v>49284.885904828159</v>
      </c>
      <c r="W123" s="36">
        <v>3826.3969238281306</v>
      </c>
      <c r="X123" s="36">
        <v>10077.317299423687</v>
      </c>
      <c r="Y123" s="36">
        <v>19629.180541588059</v>
      </c>
      <c r="Z123" s="36">
        <v>205.74304031372068</v>
      </c>
      <c r="AA123" s="36">
        <v>14079.033932390626</v>
      </c>
      <c r="AB123" s="36">
        <v>13375.80232421877</v>
      </c>
      <c r="AC123" s="36">
        <v>18651.056604406229</v>
      </c>
      <c r="AD123" s="36">
        <v>27789.508806406302</v>
      </c>
      <c r="AE123" s="36">
        <v>10285.25291591405</v>
      </c>
      <c r="AF123" s="36">
        <v>28.5271875</v>
      </c>
      <c r="AG123" s="36">
        <v>16508.7319235</v>
      </c>
      <c r="AH123" s="36">
        <v>30320.477642445661</v>
      </c>
      <c r="AI123" s="36">
        <v>4759.8848388672004</v>
      </c>
      <c r="AJ123" s="36">
        <v>56.538015136720176</v>
      </c>
      <c r="AK123" s="36">
        <v>4305.2975944609407</v>
      </c>
      <c r="AL123" s="36">
        <v>17685.508006500033</v>
      </c>
      <c r="AM123" s="36">
        <v>11185.315774827377</v>
      </c>
      <c r="AN123" s="36">
        <v>8888.9345129687517</v>
      </c>
      <c r="AO123" s="36">
        <v>35505.876766398433</v>
      </c>
      <c r="AP123" s="36">
        <v>704.40946960449207</v>
      </c>
      <c r="AQ123" s="36">
        <v>30329.910904189463</v>
      </c>
      <c r="AR123" s="36">
        <v>36964.170010632835</v>
      </c>
      <c r="AS123" s="36">
        <v>40826.937910718763</v>
      </c>
      <c r="AT123" s="36">
        <v>15996.85996156251</v>
      </c>
      <c r="AU123" s="36">
        <v>36987.878593906258</v>
      </c>
      <c r="AV123" s="36">
        <v>14807.79953531249</v>
      </c>
      <c r="AW123" s="36">
        <v>13629.123107910162</v>
      </c>
      <c r="AX123" s="36">
        <v>33905.681241054706</v>
      </c>
      <c r="AY123" s="36">
        <v>28668.8198020938</v>
      </c>
    </row>
    <row r="124" spans="1:51" x14ac:dyDescent="0.25">
      <c r="A124" s="34">
        <v>44233</v>
      </c>
      <c r="B124" s="35">
        <v>3</v>
      </c>
      <c r="C124" s="36">
        <v>18138.939883528783</v>
      </c>
      <c r="D124" s="36">
        <v>26270.757555593776</v>
      </c>
      <c r="E124" s="36">
        <v>10942.576652216534</v>
      </c>
      <c r="F124" s="36">
        <v>36712.411859859429</v>
      </c>
      <c r="G124" s="36">
        <v>23522.969747593768</v>
      </c>
      <c r="H124" s="36">
        <v>7113.1120923125127</v>
      </c>
      <c r="I124" s="36">
        <v>17655.896910926775</v>
      </c>
      <c r="J124" s="36">
        <v>102.7549743652343</v>
      </c>
      <c r="K124" s="36">
        <v>11768.066126718748</v>
      </c>
      <c r="L124" s="36">
        <v>5477.9477171796907</v>
      </c>
      <c r="M124" s="36">
        <v>24418.48248911621</v>
      </c>
      <c r="N124" s="36">
        <v>11553.596085937505</v>
      </c>
      <c r="O124" s="36">
        <v>28276.115373273467</v>
      </c>
      <c r="P124" s="36">
        <v>3108.4805199218799</v>
      </c>
      <c r="Q124" s="36">
        <v>34.158042000000002</v>
      </c>
      <c r="R124" s="36">
        <v>4381.8855443281245</v>
      </c>
      <c r="S124" s="36">
        <v>32227.171992523483</v>
      </c>
      <c r="T124" s="36">
        <v>10604.991302304703</v>
      </c>
      <c r="U124" s="36">
        <v>5930.9041904296791</v>
      </c>
      <c r="V124" s="36">
        <v>44771.535732906261</v>
      </c>
      <c r="W124" s="36">
        <v>3620.2740478515707</v>
      </c>
      <c r="X124" s="36">
        <v>9237.0797593227217</v>
      </c>
      <c r="Y124" s="36">
        <v>18691.353085559138</v>
      </c>
      <c r="Z124" s="36">
        <v>195.09967117309566</v>
      </c>
      <c r="AA124" s="36">
        <v>11751.581450929698</v>
      </c>
      <c r="AB124" s="36">
        <v>12787.737077585953</v>
      </c>
      <c r="AC124" s="36">
        <v>17509.660407093757</v>
      </c>
      <c r="AD124" s="36">
        <v>24621.141988312476</v>
      </c>
      <c r="AE124" s="36">
        <v>10108.821090351585</v>
      </c>
      <c r="AF124" s="36">
        <v>28.5271875</v>
      </c>
      <c r="AG124" s="36">
        <v>14890.819600968745</v>
      </c>
      <c r="AH124" s="36">
        <v>28267.795945539379</v>
      </c>
      <c r="AI124" s="36">
        <v>4181.36262207031</v>
      </c>
      <c r="AJ124" s="36">
        <v>51.297798583985028</v>
      </c>
      <c r="AK124" s="36">
        <v>4245.7778442031395</v>
      </c>
      <c r="AL124" s="36">
        <v>15848.374439468787</v>
      </c>
      <c r="AM124" s="36">
        <v>9399.4075328899016</v>
      </c>
      <c r="AN124" s="36">
        <v>8567.3011126875099</v>
      </c>
      <c r="AO124" s="36">
        <v>31947.489553730444</v>
      </c>
      <c r="AP124" s="36">
        <v>599.01664733886696</v>
      </c>
      <c r="AQ124" s="36">
        <v>28813.78750786134</v>
      </c>
      <c r="AR124" s="36">
        <v>33647.620599093796</v>
      </c>
      <c r="AS124" s="36">
        <v>36496.046583234362</v>
      </c>
      <c r="AT124" s="36">
        <v>15147.302336468783</v>
      </c>
      <c r="AU124" s="36">
        <v>34077.539911234402</v>
      </c>
      <c r="AV124" s="36">
        <v>16079.801999375009</v>
      </c>
      <c r="AW124" s="36">
        <v>9416.6422882080187</v>
      </c>
      <c r="AX124" s="36">
        <v>30056.438847781257</v>
      </c>
      <c r="AY124" s="36">
        <v>27473.003016156334</v>
      </c>
    </row>
    <row r="125" spans="1:51" x14ac:dyDescent="0.25">
      <c r="A125" s="34">
        <v>44233</v>
      </c>
      <c r="B125" s="35">
        <v>4</v>
      </c>
      <c r="C125" s="36">
        <v>17467.884121560041</v>
      </c>
      <c r="D125" s="36">
        <v>24601.817684625024</v>
      </c>
      <c r="E125" s="36">
        <v>10066.947927989973</v>
      </c>
      <c r="F125" s="36">
        <v>34959.927719453139</v>
      </c>
      <c r="G125" s="36">
        <v>21441.908930749982</v>
      </c>
      <c r="H125" s="36">
        <v>6793.8698433593827</v>
      </c>
      <c r="I125" s="36">
        <v>16980.349968989274</v>
      </c>
      <c r="J125" s="36">
        <v>94.465986251831097</v>
      </c>
      <c r="K125" s="36">
        <v>11106.766929500021</v>
      </c>
      <c r="L125" s="36">
        <v>4963.9373519062428</v>
      </c>
      <c r="M125" s="36">
        <v>23554.455566612189</v>
      </c>
      <c r="N125" s="36">
        <v>10984.490029296878</v>
      </c>
      <c r="O125" s="36">
        <v>27003.975709609378</v>
      </c>
      <c r="P125" s="36">
        <v>2998.1309452031242</v>
      </c>
      <c r="Q125" s="36">
        <v>33.265267000000001</v>
      </c>
      <c r="R125" s="36">
        <v>4050.5008243007815</v>
      </c>
      <c r="S125" s="36">
        <v>29525.501294906284</v>
      </c>
      <c r="T125" s="36">
        <v>10410.113568601584</v>
      </c>
      <c r="U125" s="36">
        <v>5752.4168701171902</v>
      </c>
      <c r="V125" s="36">
        <v>41339.412389578087</v>
      </c>
      <c r="W125" s="36">
        <v>3593.0171386718898</v>
      </c>
      <c r="X125" s="36">
        <v>8754.8334945858878</v>
      </c>
      <c r="Y125" s="36">
        <v>18173.147528753623</v>
      </c>
      <c r="Z125" s="36">
        <v>212.88345474243158</v>
      </c>
      <c r="AA125" s="36">
        <v>10435.52154778908</v>
      </c>
      <c r="AB125" s="36">
        <v>12478.434297062526</v>
      </c>
      <c r="AC125" s="36">
        <v>16778.149322281268</v>
      </c>
      <c r="AD125" s="36">
        <v>22584.775860718775</v>
      </c>
      <c r="AE125" s="36">
        <v>8997.4167209375337</v>
      </c>
      <c r="AF125" s="36">
        <v>28.5271875</v>
      </c>
      <c r="AG125" s="36">
        <v>13819.716821687491</v>
      </c>
      <c r="AH125" s="36">
        <v>25353.345755664399</v>
      </c>
      <c r="AI125" s="36">
        <v>3789.3831909179794</v>
      </c>
      <c r="AJ125" s="36">
        <v>53.64231127929682</v>
      </c>
      <c r="AK125" s="36">
        <v>4091.459373148451</v>
      </c>
      <c r="AL125" s="36">
        <v>14347.706006203149</v>
      </c>
      <c r="AM125" s="36">
        <v>8261.6317899680434</v>
      </c>
      <c r="AN125" s="36">
        <v>8260.1723981562591</v>
      </c>
      <c r="AO125" s="36">
        <v>29579.133089527335</v>
      </c>
      <c r="AP125" s="36">
        <v>566.12612915039108</v>
      </c>
      <c r="AQ125" s="36">
        <v>27830.595990849586</v>
      </c>
      <c r="AR125" s="36">
        <v>31324.880423312574</v>
      </c>
      <c r="AS125" s="36">
        <v>33534.749280812532</v>
      </c>
      <c r="AT125" s="36">
        <v>14691.103334390657</v>
      </c>
      <c r="AU125" s="36">
        <v>32401.857576953167</v>
      </c>
      <c r="AV125" s="36">
        <v>13914.948562375026</v>
      </c>
      <c r="AW125" s="36">
        <v>8038.2830657959103</v>
      </c>
      <c r="AX125" s="36">
        <v>27408.438730500016</v>
      </c>
      <c r="AY125" s="36">
        <v>26673.170563718792</v>
      </c>
    </row>
    <row r="126" spans="1:51" x14ac:dyDescent="0.25">
      <c r="A126" s="34">
        <v>44233</v>
      </c>
      <c r="B126" s="35">
        <v>5</v>
      </c>
      <c r="C126" s="36">
        <v>17116.348015622531</v>
      </c>
      <c r="D126" s="36">
        <v>23952.201340562511</v>
      </c>
      <c r="E126" s="36">
        <v>8839.1826419274603</v>
      </c>
      <c r="F126" s="36">
        <v>34100.246700421958</v>
      </c>
      <c r="G126" s="36">
        <v>20448.654894031264</v>
      </c>
      <c r="H126" s="36">
        <v>6977.5763184843727</v>
      </c>
      <c r="I126" s="36">
        <v>16572.042494086949</v>
      </c>
      <c r="J126" s="36">
        <v>91.121259689330998</v>
      </c>
      <c r="K126" s="36">
        <v>10611.832621906249</v>
      </c>
      <c r="L126" s="36">
        <v>5450.2823068359412</v>
      </c>
      <c r="M126" s="36">
        <v>23205.651642553908</v>
      </c>
      <c r="N126" s="36">
        <v>10521.455910156263</v>
      </c>
      <c r="O126" s="36">
        <v>26428.120129960971</v>
      </c>
      <c r="P126" s="36">
        <v>2921.8699049453103</v>
      </c>
      <c r="Q126" s="36">
        <v>32.937852999999997</v>
      </c>
      <c r="R126" s="36">
        <v>3884.3595128847655</v>
      </c>
      <c r="S126" s="36">
        <v>28215.45904435941</v>
      </c>
      <c r="T126" s="36">
        <v>10401.105659656268</v>
      </c>
      <c r="U126" s="36">
        <v>5671.5525644531299</v>
      </c>
      <c r="V126" s="36">
        <v>38315.807337203143</v>
      </c>
      <c r="W126" s="36">
        <v>3460.4127807617197</v>
      </c>
      <c r="X126" s="36">
        <v>8498.2662198699072</v>
      </c>
      <c r="Y126" s="36">
        <v>18183.643955832569</v>
      </c>
      <c r="Z126" s="36">
        <v>252.64868362426762</v>
      </c>
      <c r="AA126" s="36">
        <v>9668.2681862969075</v>
      </c>
      <c r="AB126" s="36">
        <v>12440.807004070315</v>
      </c>
      <c r="AC126" s="36">
        <v>16363.654740593734</v>
      </c>
      <c r="AD126" s="36">
        <v>21358.847360687494</v>
      </c>
      <c r="AE126" s="36">
        <v>9084.4649678046972</v>
      </c>
      <c r="AF126" s="36">
        <v>28.5271875</v>
      </c>
      <c r="AG126" s="36">
        <v>13309.470808656253</v>
      </c>
      <c r="AH126" s="36">
        <v>24262.614184226917</v>
      </c>
      <c r="AI126" s="36">
        <v>3586.9862426757804</v>
      </c>
      <c r="AJ126" s="36">
        <v>47.541925537108881</v>
      </c>
      <c r="AK126" s="36">
        <v>3948.6245174374999</v>
      </c>
      <c r="AL126" s="36">
        <v>13622.069885156252</v>
      </c>
      <c r="AM126" s="36">
        <v>7640.2345555148822</v>
      </c>
      <c r="AN126" s="36">
        <v>8079.4253815625198</v>
      </c>
      <c r="AO126" s="36">
        <v>28220.781159468752</v>
      </c>
      <c r="AP126" s="36">
        <v>531.80415344238304</v>
      </c>
      <c r="AQ126" s="36">
        <v>27339.039285150375</v>
      </c>
      <c r="AR126" s="36">
        <v>30147.523586382798</v>
      </c>
      <c r="AS126" s="36">
        <v>31888.83478426564</v>
      </c>
      <c r="AT126" s="36">
        <v>14452.402462624987</v>
      </c>
      <c r="AU126" s="36">
        <v>31466.738573749994</v>
      </c>
      <c r="AV126" s="36">
        <v>17775.568400015607</v>
      </c>
      <c r="AW126" s="36">
        <v>3583.5956420898428</v>
      </c>
      <c r="AX126" s="36">
        <v>25977.325606765655</v>
      </c>
      <c r="AY126" s="36">
        <v>26342.007464468781</v>
      </c>
    </row>
    <row r="127" spans="1:51" x14ac:dyDescent="0.25">
      <c r="A127" s="34">
        <v>44233</v>
      </c>
      <c r="B127" s="35">
        <v>6</v>
      </c>
      <c r="C127" s="36">
        <v>16900.194678403775</v>
      </c>
      <c r="D127" s="36">
        <v>23477.823524171919</v>
      </c>
      <c r="E127" s="36">
        <v>8832.6952287946733</v>
      </c>
      <c r="F127" s="36">
        <v>33939.07461407817</v>
      </c>
      <c r="G127" s="36">
        <v>20031.874591078118</v>
      </c>
      <c r="H127" s="36">
        <v>6950.830466859381</v>
      </c>
      <c r="I127" s="36">
        <v>16500.042476696301</v>
      </c>
      <c r="J127" s="36">
        <v>88.707216262817397</v>
      </c>
      <c r="K127" s="36">
        <v>10511.080859062509</v>
      </c>
      <c r="L127" s="36">
        <v>5795.9412594921741</v>
      </c>
      <c r="M127" s="36">
        <v>21797.696766292134</v>
      </c>
      <c r="N127" s="36">
        <v>10449.681240234388</v>
      </c>
      <c r="O127" s="36">
        <v>26449.007740406269</v>
      </c>
      <c r="P127" s="36">
        <v>2874.8846648593735</v>
      </c>
      <c r="Q127" s="36">
        <v>32.685403999999998</v>
      </c>
      <c r="R127" s="36">
        <v>3754.8106696152358</v>
      </c>
      <c r="S127" s="36">
        <v>27570.754150007833</v>
      </c>
      <c r="T127" s="36">
        <v>10204.062271195322</v>
      </c>
      <c r="U127" s="36">
        <v>5565.6813662109398</v>
      </c>
      <c r="V127" s="36">
        <v>36787.265677531206</v>
      </c>
      <c r="W127" s="36">
        <v>3371.9103271484387</v>
      </c>
      <c r="X127" s="36">
        <v>8160.7037898485005</v>
      </c>
      <c r="Y127" s="36">
        <v>18120.270145465754</v>
      </c>
      <c r="Z127" s="36">
        <v>264.93952484130864</v>
      </c>
      <c r="AA127" s="36">
        <v>9644.1385509375214</v>
      </c>
      <c r="AB127" s="36">
        <v>12506.118641328161</v>
      </c>
      <c r="AC127" s="36">
        <v>15932.161133140633</v>
      </c>
      <c r="AD127" s="36">
        <v>21044.73515328125</v>
      </c>
      <c r="AE127" s="36">
        <v>9148.4778006718971</v>
      </c>
      <c r="AF127" s="36">
        <v>28.5271875</v>
      </c>
      <c r="AG127" s="36">
        <v>13144.13882843749</v>
      </c>
      <c r="AH127" s="36">
        <v>24165.378441976907</v>
      </c>
      <c r="AI127" s="36">
        <v>3516.8743041992193</v>
      </c>
      <c r="AJ127" s="36">
        <v>45.299914306639849</v>
      </c>
      <c r="AK127" s="36">
        <v>4002.065928523451</v>
      </c>
      <c r="AL127" s="36">
        <v>13308.723279195328</v>
      </c>
      <c r="AM127" s="36">
        <v>7606.1617248976945</v>
      </c>
      <c r="AN127" s="36">
        <v>7860.8222912187512</v>
      </c>
      <c r="AO127" s="36">
        <v>27506.983691644509</v>
      </c>
      <c r="AP127" s="36">
        <v>556.511657714845</v>
      </c>
      <c r="AQ127" s="36">
        <v>27143.865318623084</v>
      </c>
      <c r="AR127" s="36">
        <v>29846.994912070339</v>
      </c>
      <c r="AS127" s="36">
        <v>31142.09330978127</v>
      </c>
      <c r="AT127" s="36">
        <v>14289.075614093757</v>
      </c>
      <c r="AU127" s="36">
        <v>31080.946912109404</v>
      </c>
      <c r="AV127" s="36">
        <v>18049.350211203138</v>
      </c>
      <c r="AW127" s="36">
        <v>2976.3817596435547</v>
      </c>
      <c r="AX127" s="36">
        <v>25285.463400509791</v>
      </c>
      <c r="AY127" s="36">
        <v>26087.79936345317</v>
      </c>
    </row>
    <row r="128" spans="1:51" x14ac:dyDescent="0.25">
      <c r="A128" s="34">
        <v>44233</v>
      </c>
      <c r="B128" s="35">
        <v>7</v>
      </c>
      <c r="C128" s="36">
        <v>17016.180181747517</v>
      </c>
      <c r="D128" s="36">
        <v>24020.164778218797</v>
      </c>
      <c r="E128" s="36">
        <v>9148.6290713337094</v>
      </c>
      <c r="F128" s="36">
        <v>34250.860104875013</v>
      </c>
      <c r="G128" s="36">
        <v>19908.965857578187</v>
      </c>
      <c r="H128" s="36">
        <v>6927.4481848476653</v>
      </c>
      <c r="I128" s="36">
        <v>16988.66645256351</v>
      </c>
      <c r="J128" s="36">
        <v>90.512811660766602</v>
      </c>
      <c r="K128" s="36">
        <v>10494.618916703143</v>
      </c>
      <c r="L128" s="36">
        <v>5846.5421622890726</v>
      </c>
      <c r="M128" s="36">
        <v>20919.987845071075</v>
      </c>
      <c r="N128" s="36">
        <v>10857.867830078143</v>
      </c>
      <c r="O128" s="36">
        <v>26754.914457132825</v>
      </c>
      <c r="P128" s="36">
        <v>2947.9460064609393</v>
      </c>
      <c r="Q128" s="36">
        <v>32.479889</v>
      </c>
      <c r="R128" s="36">
        <v>3814.192261808595</v>
      </c>
      <c r="S128" s="36">
        <v>27920.664993734419</v>
      </c>
      <c r="T128" s="36">
        <v>10107.54011660158</v>
      </c>
      <c r="U128" s="36">
        <v>5298.69332031251</v>
      </c>
      <c r="V128" s="36">
        <v>37271.585974187539</v>
      </c>
      <c r="W128" s="36">
        <v>3462.4124023437698</v>
      </c>
      <c r="X128" s="36">
        <v>8149.7193609835504</v>
      </c>
      <c r="Y128" s="36">
        <v>18466.029467530439</v>
      </c>
      <c r="Z128" s="36">
        <v>247.08467483520511</v>
      </c>
      <c r="AA128" s="36">
        <v>9966.0703126406606</v>
      </c>
      <c r="AB128" s="36">
        <v>12730.57758596096</v>
      </c>
      <c r="AC128" s="36">
        <v>15918.111527921865</v>
      </c>
      <c r="AD128" s="36">
        <v>21354.202577125001</v>
      </c>
      <c r="AE128" s="36">
        <v>8669.3233822578241</v>
      </c>
      <c r="AF128" s="36">
        <v>28.5271875</v>
      </c>
      <c r="AG128" s="36">
        <v>13245.263916218764</v>
      </c>
      <c r="AH128" s="36">
        <v>24632.144317758157</v>
      </c>
      <c r="AI128" s="36">
        <v>3557.5239257812495</v>
      </c>
      <c r="AJ128" s="36">
        <v>43.248855224610196</v>
      </c>
      <c r="AK128" s="36">
        <v>4162.3613088906395</v>
      </c>
      <c r="AL128" s="36">
        <v>13339.388027687517</v>
      </c>
      <c r="AM128" s="36">
        <v>7806.6668546008304</v>
      </c>
      <c r="AN128" s="36">
        <v>7484.3067619375133</v>
      </c>
      <c r="AO128" s="36">
        <v>27557.280982148455</v>
      </c>
      <c r="AP128" s="36">
        <v>593.56242370605491</v>
      </c>
      <c r="AQ128" s="36">
        <v>27657.747503623072</v>
      </c>
      <c r="AR128" s="36">
        <v>29924.486443410184</v>
      </c>
      <c r="AS128" s="36">
        <v>28598.311819875031</v>
      </c>
      <c r="AT128" s="36">
        <v>14330.497811687561</v>
      </c>
      <c r="AU128" s="36">
        <v>31355.947572187524</v>
      </c>
      <c r="AV128" s="36">
        <v>17822.784809359386</v>
      </c>
      <c r="AW128" s="36">
        <v>2879.7350463867188</v>
      </c>
      <c r="AX128" s="36">
        <v>25352.449397937522</v>
      </c>
      <c r="AY128" s="36">
        <v>26519.798245984446</v>
      </c>
    </row>
    <row r="129" spans="1:51" x14ac:dyDescent="0.25">
      <c r="A129" s="34">
        <v>44233</v>
      </c>
      <c r="B129" s="35">
        <v>8</v>
      </c>
      <c r="C129" s="36">
        <v>16981.69517740381</v>
      </c>
      <c r="D129" s="36">
        <v>23364.50686524999</v>
      </c>
      <c r="E129" s="36">
        <v>8871.7073794821663</v>
      </c>
      <c r="F129" s="36">
        <v>34932.354006796886</v>
      </c>
      <c r="G129" s="36">
        <v>19182.16431553409</v>
      </c>
      <c r="H129" s="36">
        <v>7580.6439699375287</v>
      </c>
      <c r="I129" s="36">
        <v>17770.118994469736</v>
      </c>
      <c r="J129" s="36">
        <v>94.472415924072209</v>
      </c>
      <c r="K129" s="36">
        <v>10694.915130703133</v>
      </c>
      <c r="L129" s="36">
        <v>5621.8568654296832</v>
      </c>
      <c r="M129" s="36">
        <v>21287.77368284906</v>
      </c>
      <c r="N129" s="36">
        <v>10020.45607226563</v>
      </c>
      <c r="O129" s="36">
        <v>27359.908433625013</v>
      </c>
      <c r="P129" s="36">
        <v>2959.2523331364341</v>
      </c>
      <c r="Q129" s="36">
        <v>33.173673999999998</v>
      </c>
      <c r="R129" s="36">
        <v>3542.6944425156271</v>
      </c>
      <c r="S129" s="36">
        <v>27238.601932890648</v>
      </c>
      <c r="T129" s="36">
        <v>8783.2244002109492</v>
      </c>
      <c r="U129" s="36">
        <v>4547.5325634765713</v>
      </c>
      <c r="V129" s="36">
        <v>36352.238966421879</v>
      </c>
      <c r="W129" s="36">
        <v>3426.8562744140795</v>
      </c>
      <c r="X129" s="36">
        <v>8053.156220167567</v>
      </c>
      <c r="Y129" s="36">
        <v>18538.725833443477</v>
      </c>
      <c r="Z129" s="36">
        <v>262.12424530029307</v>
      </c>
      <c r="AA129" s="36">
        <v>9622.8026527812945</v>
      </c>
      <c r="AB129" s="36">
        <v>13196.462986945329</v>
      </c>
      <c r="AC129" s="36">
        <v>15318.952748656242</v>
      </c>
      <c r="AD129" s="36">
        <v>20199.958959921893</v>
      </c>
      <c r="AE129" s="36">
        <v>7298.0397171328295</v>
      </c>
      <c r="AF129" s="36">
        <v>28.5271875</v>
      </c>
      <c r="AG129" s="36">
        <v>13339.558710250005</v>
      </c>
      <c r="AH129" s="36">
        <v>23812.118101695636</v>
      </c>
      <c r="AI129" s="36">
        <v>3354.2230188368526</v>
      </c>
      <c r="AJ129" s="36">
        <v>35.176104248047025</v>
      </c>
      <c r="AK129" s="36">
        <v>4331.057276539711</v>
      </c>
      <c r="AL129" s="36">
        <v>12968.337309757813</v>
      </c>
      <c r="AM129" s="36">
        <v>6683.1732415696069</v>
      </c>
      <c r="AN129" s="36">
        <v>7928.7682799687609</v>
      </c>
      <c r="AO129" s="36">
        <v>27370.415660472645</v>
      </c>
      <c r="AP129" s="36">
        <v>477.65118633886726</v>
      </c>
      <c r="AQ129" s="36">
        <v>28295.666024966882</v>
      </c>
      <c r="AR129" s="36">
        <v>29580.727207031243</v>
      </c>
      <c r="AS129" s="36">
        <v>28449.217108484394</v>
      </c>
      <c r="AT129" s="36">
        <v>14029.586461609373</v>
      </c>
      <c r="AU129" s="36">
        <v>31617.677481515664</v>
      </c>
      <c r="AV129" s="36">
        <v>16588.605350578131</v>
      </c>
      <c r="AW129" s="36">
        <v>2443.5953063964839</v>
      </c>
      <c r="AX129" s="36">
        <v>24174.147751042969</v>
      </c>
      <c r="AY129" s="36">
        <v>27335.00573568757</v>
      </c>
    </row>
    <row r="130" spans="1:51" x14ac:dyDescent="0.25">
      <c r="A130" s="34">
        <v>44233</v>
      </c>
      <c r="B130" s="35">
        <v>9</v>
      </c>
      <c r="C130" s="36">
        <v>18427.984015122529</v>
      </c>
      <c r="D130" s="36">
        <v>24845.845780906246</v>
      </c>
      <c r="E130" s="36">
        <v>10207.605478458716</v>
      </c>
      <c r="F130" s="36">
        <v>38716.500117062518</v>
      </c>
      <c r="G130" s="36">
        <v>21551.978898606081</v>
      </c>
      <c r="H130" s="36">
        <v>8583.6329985234734</v>
      </c>
      <c r="I130" s="36">
        <v>19721.531769571324</v>
      </c>
      <c r="J130" s="36">
        <v>118.9497203826904</v>
      </c>
      <c r="K130" s="36">
        <v>11724.552344765623</v>
      </c>
      <c r="L130" s="36">
        <v>5904.2590060390685</v>
      </c>
      <c r="M130" s="36">
        <v>22667.241197379903</v>
      </c>
      <c r="N130" s="36">
        <v>10482.234843750017</v>
      </c>
      <c r="O130" s="36">
        <v>29554.77673126568</v>
      </c>
      <c r="P130" s="36">
        <v>3184.374538452028</v>
      </c>
      <c r="Q130" s="36">
        <v>34.145825000000002</v>
      </c>
      <c r="R130" s="36">
        <v>3724.5267942500009</v>
      </c>
      <c r="S130" s="36">
        <v>29222.000514117204</v>
      </c>
      <c r="T130" s="36">
        <v>9335.3967153906415</v>
      </c>
      <c r="U130" s="36">
        <v>4735.1840673828201</v>
      </c>
      <c r="V130" s="36">
        <v>39133.93143071876</v>
      </c>
      <c r="W130" s="36">
        <v>3749.3280273437508</v>
      </c>
      <c r="X130" s="36">
        <v>8648.588779511434</v>
      </c>
      <c r="Y130" s="36">
        <v>19609.976301406979</v>
      </c>
      <c r="Z130" s="36">
        <v>261.49457595825209</v>
      </c>
      <c r="AA130" s="36">
        <v>10919.854860960962</v>
      </c>
      <c r="AB130" s="36">
        <v>14402.526715140641</v>
      </c>
      <c r="AC130" s="36">
        <v>16616.018842671878</v>
      </c>
      <c r="AD130" s="36">
        <v>21688.994404140645</v>
      </c>
      <c r="AE130" s="36">
        <v>7784.5582022812468</v>
      </c>
      <c r="AF130" s="36">
        <v>28.5271875</v>
      </c>
      <c r="AG130" s="36">
        <v>14312.477075718751</v>
      </c>
      <c r="AH130" s="36">
        <v>24811.484712101883</v>
      </c>
      <c r="AI130" s="36">
        <v>3515.0776176993531</v>
      </c>
      <c r="AJ130" s="36">
        <v>47.266973388671786</v>
      </c>
      <c r="AK130" s="36">
        <v>4607.5119393727036</v>
      </c>
      <c r="AL130" s="36">
        <v>13819.774770828137</v>
      </c>
      <c r="AM130" s="36">
        <v>6677.1545400930127</v>
      </c>
      <c r="AN130" s="36">
        <v>8364.5559685156295</v>
      </c>
      <c r="AO130" s="36">
        <v>29418.93559438282</v>
      </c>
      <c r="AP130" s="36">
        <v>480.24973497657788</v>
      </c>
      <c r="AQ130" s="36">
        <v>30680.657900876959</v>
      </c>
      <c r="AR130" s="36">
        <v>31805.415303707028</v>
      </c>
      <c r="AS130" s="36">
        <v>32226.334861187534</v>
      </c>
      <c r="AT130" s="36">
        <v>15357.960358015658</v>
      </c>
      <c r="AU130" s="36">
        <v>34358.0361537344</v>
      </c>
      <c r="AV130" s="36">
        <v>17532.624146296886</v>
      </c>
      <c r="AW130" s="36">
        <v>2318.2470703125009</v>
      </c>
      <c r="AX130" s="36">
        <v>25380.361340263702</v>
      </c>
      <c r="AY130" s="36">
        <v>30073.725828250052</v>
      </c>
    </row>
    <row r="131" spans="1:51" x14ac:dyDescent="0.25">
      <c r="A131" s="34">
        <v>44233</v>
      </c>
      <c r="B131" s="35">
        <v>10</v>
      </c>
      <c r="C131" s="36">
        <v>20545.230249575652</v>
      </c>
      <c r="D131" s="36">
        <v>27938.827806062534</v>
      </c>
      <c r="E131" s="36">
        <v>11818.572226654051</v>
      </c>
      <c r="F131" s="36">
        <v>44287.225280750026</v>
      </c>
      <c r="G131" s="36">
        <v>25449.790584277784</v>
      </c>
      <c r="H131" s="36">
        <v>9108.670465148447</v>
      </c>
      <c r="I131" s="36">
        <v>22231.645656368204</v>
      </c>
      <c r="J131" s="36">
        <v>147.14767456054679</v>
      </c>
      <c r="K131" s="36">
        <v>13313.18394560157</v>
      </c>
      <c r="L131" s="36">
        <v>6638.8781318046913</v>
      </c>
      <c r="M131" s="36">
        <v>24546.00725962919</v>
      </c>
      <c r="N131" s="36">
        <v>11860.884289062509</v>
      </c>
      <c r="O131" s="36">
        <v>33075.668214546873</v>
      </c>
      <c r="P131" s="36">
        <v>2576.8097155856349</v>
      </c>
      <c r="Q131" s="36">
        <v>34.453962000000004</v>
      </c>
      <c r="R131" s="36">
        <v>4287.5349118867207</v>
      </c>
      <c r="S131" s="36">
        <v>32978.160052140629</v>
      </c>
      <c r="T131" s="36">
        <v>11031.618517046903</v>
      </c>
      <c r="U131" s="36">
        <v>5243.727091796869</v>
      </c>
      <c r="V131" s="36">
        <v>45081.20709206249</v>
      </c>
      <c r="W131" s="36">
        <v>4200.4152587890703</v>
      </c>
      <c r="X131" s="36">
        <v>9393.5913009292835</v>
      </c>
      <c r="Y131" s="36">
        <v>21273.759529592415</v>
      </c>
      <c r="Z131" s="36">
        <v>262.77343765258786</v>
      </c>
      <c r="AA131" s="36">
        <v>13682.996329851605</v>
      </c>
      <c r="AB131" s="36">
        <v>15843.358426781264</v>
      </c>
      <c r="AC131" s="36">
        <v>19065.023388203143</v>
      </c>
      <c r="AD131" s="36">
        <v>24877.89737925</v>
      </c>
      <c r="AE131" s="36">
        <v>8611.1910254297291</v>
      </c>
      <c r="AF131" s="36">
        <v>28.5271875</v>
      </c>
      <c r="AG131" s="36">
        <v>15685.606262749992</v>
      </c>
      <c r="AH131" s="36">
        <v>29130.167342820641</v>
      </c>
      <c r="AI131" s="36">
        <v>4061.6306036248111</v>
      </c>
      <c r="AJ131" s="36">
        <v>54.851932617187913</v>
      </c>
      <c r="AK131" s="36">
        <v>4804.9098861667808</v>
      </c>
      <c r="AL131" s="36">
        <v>16251.025789562527</v>
      </c>
      <c r="AM131" s="36">
        <v>8288.2778394758625</v>
      </c>
      <c r="AN131" s="36">
        <v>8791.8208767968918</v>
      </c>
      <c r="AO131" s="36">
        <v>33228.18938690627</v>
      </c>
      <c r="AP131" s="36">
        <v>575.10110141306018</v>
      </c>
      <c r="AQ131" s="36">
        <v>34218.767752009771</v>
      </c>
      <c r="AR131" s="36">
        <v>35971.65075860155</v>
      </c>
      <c r="AS131" s="36">
        <v>37026.852416359368</v>
      </c>
      <c r="AT131" s="36">
        <v>17079.069501250011</v>
      </c>
      <c r="AU131" s="36">
        <v>38802.749747078131</v>
      </c>
      <c r="AV131" s="36">
        <v>20419.299645500014</v>
      </c>
      <c r="AW131" s="36">
        <v>1116.7758101952948</v>
      </c>
      <c r="AX131" s="36">
        <v>29135.637625447282</v>
      </c>
      <c r="AY131" s="36">
        <v>33113.596640296964</v>
      </c>
    </row>
    <row r="132" spans="1:51" x14ac:dyDescent="0.25">
      <c r="A132" s="34">
        <v>44233</v>
      </c>
      <c r="B132" s="35">
        <v>11</v>
      </c>
      <c r="C132" s="36">
        <v>22387.921861481907</v>
      </c>
      <c r="D132" s="36">
        <v>30729.001072093735</v>
      </c>
      <c r="E132" s="36">
        <v>13672.938985825911</v>
      </c>
      <c r="F132" s="36">
        <v>48973.861744312504</v>
      </c>
      <c r="G132" s="36">
        <v>28161.124713238743</v>
      </c>
      <c r="H132" s="36">
        <v>8681.3647278437747</v>
      </c>
      <c r="I132" s="36">
        <v>24364.599733114283</v>
      </c>
      <c r="J132" s="36">
        <v>163.81746673583979</v>
      </c>
      <c r="K132" s="36">
        <v>14654.084601937506</v>
      </c>
      <c r="L132" s="36">
        <v>6624.3983969687624</v>
      </c>
      <c r="M132" s="36">
        <v>26392.275476191666</v>
      </c>
      <c r="N132" s="36">
        <v>13538.732046875015</v>
      </c>
      <c r="O132" s="36">
        <v>36410.091582171888</v>
      </c>
      <c r="P132" s="36">
        <v>3664.2769686162023</v>
      </c>
      <c r="Q132" s="36">
        <v>34.830072999999999</v>
      </c>
      <c r="R132" s="36">
        <v>4891.3065036054704</v>
      </c>
      <c r="S132" s="36">
        <v>37533.123535906285</v>
      </c>
      <c r="T132" s="36">
        <v>12955.353547304707</v>
      </c>
      <c r="U132" s="36">
        <v>6252.0691640625109</v>
      </c>
      <c r="V132" s="36">
        <v>51044.463593781249</v>
      </c>
      <c r="W132" s="36">
        <v>4561.8827636718815</v>
      </c>
      <c r="X132" s="36">
        <v>9747.2257510722266</v>
      </c>
      <c r="Y132" s="36">
        <v>22252.023993360242</v>
      </c>
      <c r="Z132" s="36">
        <v>259.94077087402349</v>
      </c>
      <c r="AA132" s="36">
        <v>15924.212481750103</v>
      </c>
      <c r="AB132" s="36">
        <v>16702.254177171904</v>
      </c>
      <c r="AC132" s="36">
        <v>21150.185777687504</v>
      </c>
      <c r="AD132" s="36">
        <v>28733.156639375</v>
      </c>
      <c r="AE132" s="36">
        <v>9312.5984113828144</v>
      </c>
      <c r="AF132" s="36">
        <v>28.5271875</v>
      </c>
      <c r="AG132" s="36">
        <v>18110.318419562514</v>
      </c>
      <c r="AH132" s="36">
        <v>33621.948191914395</v>
      </c>
      <c r="AI132" s="36">
        <v>4659.9005918843077</v>
      </c>
      <c r="AJ132" s="36">
        <v>55.98341015625013</v>
      </c>
      <c r="AK132" s="36">
        <v>4764.7979391086801</v>
      </c>
      <c r="AL132" s="36">
        <v>18614.553316781275</v>
      </c>
      <c r="AM132" s="36">
        <v>9720.0614861946015</v>
      </c>
      <c r="AN132" s="36">
        <v>9620.4125673281396</v>
      </c>
      <c r="AO132" s="36">
        <v>36819.856838484324</v>
      </c>
      <c r="AP132" s="36">
        <v>627.50588221826183</v>
      </c>
      <c r="AQ132" s="36">
        <v>37251.923075158222</v>
      </c>
      <c r="AR132" s="36">
        <v>39910.622360945337</v>
      </c>
      <c r="AS132" s="36">
        <v>41611.569974906277</v>
      </c>
      <c r="AT132" s="36">
        <v>17894.374374968778</v>
      </c>
      <c r="AU132" s="36">
        <v>42784.526189906268</v>
      </c>
      <c r="AV132" s="36">
        <v>22443.2938124375</v>
      </c>
      <c r="AW132" s="36">
        <v>2888.5437164063951</v>
      </c>
      <c r="AX132" s="36">
        <v>33114.059657189457</v>
      </c>
      <c r="AY132" s="36">
        <v>36030.457168390654</v>
      </c>
    </row>
    <row r="133" spans="1:51" x14ac:dyDescent="0.25">
      <c r="A133" s="34">
        <v>44233</v>
      </c>
      <c r="B133" s="35">
        <v>12</v>
      </c>
      <c r="C133" s="36">
        <v>23763.880418044406</v>
      </c>
      <c r="D133" s="36">
        <v>33238.451525999997</v>
      </c>
      <c r="E133" s="36">
        <v>14754.730845200935</v>
      </c>
      <c r="F133" s="36">
        <v>52394.878962249997</v>
      </c>
      <c r="G133" s="36">
        <v>28422.120108011804</v>
      </c>
      <c r="H133" s="36">
        <v>8401.2257235625311</v>
      </c>
      <c r="I133" s="36">
        <v>25474.44937911817</v>
      </c>
      <c r="J133" s="36">
        <v>167.5700569152832</v>
      </c>
      <c r="K133" s="36">
        <v>15499.827008093776</v>
      </c>
      <c r="L133" s="36">
        <v>6632.0162852734302</v>
      </c>
      <c r="M133" s="36">
        <v>29235.994639800389</v>
      </c>
      <c r="N133" s="36">
        <v>14983.437390625009</v>
      </c>
      <c r="O133" s="36">
        <v>38360.238249031274</v>
      </c>
      <c r="P133" s="36">
        <v>4084.4734154655298</v>
      </c>
      <c r="Q133" s="36">
        <v>35.049171000000001</v>
      </c>
      <c r="R133" s="36">
        <v>5271.2065127656251</v>
      </c>
      <c r="S133" s="36">
        <v>40404.510284953118</v>
      </c>
      <c r="T133" s="36">
        <v>14321.839986718787</v>
      </c>
      <c r="U133" s="36">
        <v>7182.7134570312501</v>
      </c>
      <c r="V133" s="36">
        <v>55336.970099531216</v>
      </c>
      <c r="W133" s="36">
        <v>4573.0604248046893</v>
      </c>
      <c r="X133" s="36">
        <v>10070.717198798042</v>
      </c>
      <c r="Y133" s="36">
        <v>22244.943099933189</v>
      </c>
      <c r="Z133" s="36">
        <v>255.35581436157238</v>
      </c>
      <c r="AA133" s="36">
        <v>16996.011990507806</v>
      </c>
      <c r="AB133" s="36">
        <v>17107.491498625041</v>
      </c>
      <c r="AC133" s="36">
        <v>23088.289993984385</v>
      </c>
      <c r="AD133" s="36">
        <v>31039.415193218749</v>
      </c>
      <c r="AE133" s="36">
        <v>9924.0756229062627</v>
      </c>
      <c r="AF133" s="36">
        <v>28.5271875</v>
      </c>
      <c r="AG133" s="36">
        <v>19460.457002374987</v>
      </c>
      <c r="AH133" s="36">
        <v>36182.392142008124</v>
      </c>
      <c r="AI133" s="36">
        <v>4900.8705077283803</v>
      </c>
      <c r="AJ133" s="36">
        <v>56.78758325195372</v>
      </c>
      <c r="AK133" s="36">
        <v>4317.3378036229378</v>
      </c>
      <c r="AL133" s="36">
        <v>20055.864079843759</v>
      </c>
      <c r="AM133" s="36">
        <v>10948.50663664772</v>
      </c>
      <c r="AN133" s="36">
        <v>9825.4022985000229</v>
      </c>
      <c r="AO133" s="36">
        <v>39323.689325703141</v>
      </c>
      <c r="AP133" s="36">
        <v>649.75422660058484</v>
      </c>
      <c r="AQ133" s="36">
        <v>38997.220568962868</v>
      </c>
      <c r="AR133" s="36">
        <v>42226.337645429725</v>
      </c>
      <c r="AS133" s="36">
        <v>44851.022911796892</v>
      </c>
      <c r="AT133" s="36">
        <v>18332.689912281254</v>
      </c>
      <c r="AU133" s="36">
        <v>45143.088144265654</v>
      </c>
      <c r="AV133" s="36">
        <v>23439.562893281218</v>
      </c>
      <c r="AW133" s="36">
        <v>3270.1370295757933</v>
      </c>
      <c r="AX133" s="36">
        <v>35859.481493714855</v>
      </c>
      <c r="AY133" s="36">
        <v>37483.730250578214</v>
      </c>
    </row>
    <row r="134" spans="1:51" x14ac:dyDescent="0.25">
      <c r="A134" s="34">
        <v>44233</v>
      </c>
      <c r="B134" s="35">
        <v>13</v>
      </c>
      <c r="C134" s="36">
        <v>24875.175972513149</v>
      </c>
      <c r="D134" s="36">
        <v>33748.47535162502</v>
      </c>
      <c r="E134" s="36">
        <v>16112.923721935294</v>
      </c>
      <c r="F134" s="36">
        <v>54711.830839343726</v>
      </c>
      <c r="G134" s="36">
        <v>30091.685839299505</v>
      </c>
      <c r="H134" s="36">
        <v>8129.3704160703419</v>
      </c>
      <c r="I134" s="36">
        <v>26218.933587852582</v>
      </c>
      <c r="J134" s="36">
        <v>169.1063232421875</v>
      </c>
      <c r="K134" s="36">
        <v>15923.018290812506</v>
      </c>
      <c r="L134" s="36">
        <v>7087.3442683515659</v>
      </c>
      <c r="M134" s="36">
        <v>28858.619875830009</v>
      </c>
      <c r="N134" s="36">
        <v>16244.796925781249</v>
      </c>
      <c r="O134" s="36">
        <v>39833.137648476571</v>
      </c>
      <c r="P134" s="36">
        <v>3829.5523866201684</v>
      </c>
      <c r="Q134" s="36">
        <v>35.546773999999999</v>
      </c>
      <c r="R134" s="36">
        <v>5610.165649847655</v>
      </c>
      <c r="S134" s="36">
        <v>42379.912828109409</v>
      </c>
      <c r="T134" s="36">
        <v>15260.51813300001</v>
      </c>
      <c r="U134" s="36">
        <v>7917.7589101562689</v>
      </c>
      <c r="V134" s="36">
        <v>57734.095087812471</v>
      </c>
      <c r="W134" s="36">
        <v>4277.7064208984402</v>
      </c>
      <c r="X134" s="36">
        <v>10875.876367119412</v>
      </c>
      <c r="Y134" s="36">
        <v>21543.488200920401</v>
      </c>
      <c r="Z134" s="36">
        <v>247.38765792846681</v>
      </c>
      <c r="AA134" s="36">
        <v>18035.499984289112</v>
      </c>
      <c r="AB134" s="36">
        <v>17228.198664203144</v>
      </c>
      <c r="AC134" s="36">
        <v>24328.802226671898</v>
      </c>
      <c r="AD134" s="36">
        <v>33025.392767000019</v>
      </c>
      <c r="AE134" s="36">
        <v>9718.3027035468986</v>
      </c>
      <c r="AF134" s="36">
        <v>28.5271875</v>
      </c>
      <c r="AG134" s="36">
        <v>20316.014544937498</v>
      </c>
      <c r="AH134" s="36">
        <v>37912.536909164432</v>
      </c>
      <c r="AI134" s="36">
        <v>5256.8791738912523</v>
      </c>
      <c r="AJ134" s="36">
        <v>61.509329833985021</v>
      </c>
      <c r="AK134" s="36">
        <v>2889.2515253141828</v>
      </c>
      <c r="AL134" s="36">
        <v>21307.249687296917</v>
      </c>
      <c r="AM134" s="36">
        <v>12150.031525022705</v>
      </c>
      <c r="AN134" s="36">
        <v>9708.9429168281422</v>
      </c>
      <c r="AO134" s="36">
        <v>40678.059867644515</v>
      </c>
      <c r="AP134" s="36">
        <v>645.6803901660162</v>
      </c>
      <c r="AQ134" s="36">
        <v>39514.761752197192</v>
      </c>
      <c r="AR134" s="36">
        <v>43501.322284953123</v>
      </c>
      <c r="AS134" s="36">
        <v>47270.183328375017</v>
      </c>
      <c r="AT134" s="36">
        <v>18393.927783046918</v>
      </c>
      <c r="AU134" s="36">
        <v>46861.549550921867</v>
      </c>
      <c r="AV134" s="36">
        <v>24109.4372883125</v>
      </c>
      <c r="AW134" s="36">
        <v>4014.0268475246639</v>
      </c>
      <c r="AX134" s="36">
        <v>37985.407857000013</v>
      </c>
      <c r="AY134" s="36">
        <v>38579.064319499994</v>
      </c>
    </row>
    <row r="135" spans="1:51" x14ac:dyDescent="0.25">
      <c r="A135" s="34">
        <v>44233</v>
      </c>
      <c r="B135" s="35">
        <v>14</v>
      </c>
      <c r="C135" s="36">
        <v>25851.631682310108</v>
      </c>
      <c r="D135" s="36">
        <v>34140.536506437587</v>
      </c>
      <c r="E135" s="36">
        <v>17197.402235982168</v>
      </c>
      <c r="F135" s="36">
        <v>56900.934905562492</v>
      </c>
      <c r="G135" s="36">
        <v>30146.926759566788</v>
      </c>
      <c r="H135" s="36">
        <v>7624.6071757734499</v>
      </c>
      <c r="I135" s="36">
        <v>26719.176465489312</v>
      </c>
      <c r="J135" s="36">
        <v>174.02781677246099</v>
      </c>
      <c r="K135" s="36">
        <v>16092.464344968772</v>
      </c>
      <c r="L135" s="36">
        <v>7687.9916297968884</v>
      </c>
      <c r="M135" s="36">
        <v>27365.795361292836</v>
      </c>
      <c r="N135" s="36">
        <v>17397.196859374999</v>
      </c>
      <c r="O135" s="36">
        <v>40943.097146343767</v>
      </c>
      <c r="P135" s="36">
        <v>3724.1375181516396</v>
      </c>
      <c r="Q135" s="36">
        <v>35.680821000000002</v>
      </c>
      <c r="R135" s="36">
        <v>5923.6920467773507</v>
      </c>
      <c r="S135" s="36">
        <v>44308.537531906288</v>
      </c>
      <c r="T135" s="36">
        <v>15854.849156078157</v>
      </c>
      <c r="U135" s="36">
        <v>8320.2665878906409</v>
      </c>
      <c r="V135" s="36">
        <v>61472.826159156226</v>
      </c>
      <c r="W135" s="36">
        <v>4248.3520263671999</v>
      </c>
      <c r="X135" s="36">
        <v>10934.127376751552</v>
      </c>
      <c r="Y135" s="36">
        <v>21019.424532377001</v>
      </c>
      <c r="Z135" s="36">
        <v>268.56786788940423</v>
      </c>
      <c r="AA135" s="36">
        <v>18875.784294734396</v>
      </c>
      <c r="AB135" s="36">
        <v>17379.324303125013</v>
      </c>
      <c r="AC135" s="36">
        <v>25282.707878890666</v>
      </c>
      <c r="AD135" s="36">
        <v>35007.051892031268</v>
      </c>
      <c r="AE135" s="36">
        <v>10790.106464453147</v>
      </c>
      <c r="AF135" s="36">
        <v>28.5271875</v>
      </c>
      <c r="AG135" s="36">
        <v>21397.040269374993</v>
      </c>
      <c r="AH135" s="36">
        <v>39591.799520008157</v>
      </c>
      <c r="AI135" s="36">
        <v>5615.5043478806601</v>
      </c>
      <c r="AJ135" s="36">
        <v>53.787135742187175</v>
      </c>
      <c r="AK135" s="36">
        <v>2467.9251489255848</v>
      </c>
      <c r="AL135" s="36">
        <v>22495.858588625026</v>
      </c>
      <c r="AM135" s="36">
        <v>12036.706286163357</v>
      </c>
      <c r="AN135" s="36">
        <v>10681.468651546893</v>
      </c>
      <c r="AO135" s="36">
        <v>42761.871441140618</v>
      </c>
      <c r="AP135" s="36">
        <v>681.73535130273376</v>
      </c>
      <c r="AQ135" s="36">
        <v>39963.484281134763</v>
      </c>
      <c r="AR135" s="36">
        <v>45008.332685242196</v>
      </c>
      <c r="AS135" s="36">
        <v>49799.063246749996</v>
      </c>
      <c r="AT135" s="36">
        <v>18113.835750937531</v>
      </c>
      <c r="AU135" s="36">
        <v>48813.431853296875</v>
      </c>
      <c r="AV135" s="36">
        <v>24257.543124531254</v>
      </c>
      <c r="AW135" s="36">
        <v>4581.4366335241339</v>
      </c>
      <c r="AX135" s="36">
        <v>40216.924065179694</v>
      </c>
      <c r="AY135" s="36">
        <v>39393.782145968747</v>
      </c>
    </row>
    <row r="136" spans="1:51" x14ac:dyDescent="0.25">
      <c r="A136" s="34">
        <v>44233</v>
      </c>
      <c r="B136" s="35">
        <v>15</v>
      </c>
      <c r="C136" s="36">
        <v>25309.28562655998</v>
      </c>
      <c r="D136" s="36">
        <v>34660.689191781239</v>
      </c>
      <c r="E136" s="36">
        <v>16943.678538060271</v>
      </c>
      <c r="F136" s="36">
        <v>55717.062403250042</v>
      </c>
      <c r="G136" s="36">
        <v>30106.930195665547</v>
      </c>
      <c r="H136" s="36">
        <v>6781.100636273457</v>
      </c>
      <c r="I136" s="36">
        <v>26709.755434743198</v>
      </c>
      <c r="J136" s="36">
        <v>176.54595565795901</v>
      </c>
      <c r="K136" s="36">
        <v>16138.896315046886</v>
      </c>
      <c r="L136" s="36">
        <v>7661.7115077265653</v>
      </c>
      <c r="M136" s="36">
        <v>27826.143598570026</v>
      </c>
      <c r="N136" s="36">
        <v>17473.407261718748</v>
      </c>
      <c r="O136" s="36">
        <v>41090.108618515631</v>
      </c>
      <c r="P136" s="36">
        <v>3807.5589944658986</v>
      </c>
      <c r="Q136" s="36">
        <v>36.518810999999999</v>
      </c>
      <c r="R136" s="36">
        <v>6111.9414064414141</v>
      </c>
      <c r="S136" s="36">
        <v>44860.397712515667</v>
      </c>
      <c r="T136" s="36">
        <v>15902.013302421885</v>
      </c>
      <c r="U136" s="36">
        <v>8302.4671835937606</v>
      </c>
      <c r="V136" s="36">
        <v>62317.119071031266</v>
      </c>
      <c r="W136" s="36">
        <v>3864.7411621093797</v>
      </c>
      <c r="X136" s="36">
        <v>10741.090039574316</v>
      </c>
      <c r="Y136" s="36">
        <v>20753.895347553571</v>
      </c>
      <c r="Z136" s="36">
        <v>275.80330139160162</v>
      </c>
      <c r="AA136" s="36">
        <v>19049.596194781236</v>
      </c>
      <c r="AB136" s="36">
        <v>17118.425858609433</v>
      </c>
      <c r="AC136" s="36">
        <v>25070.358461687538</v>
      </c>
      <c r="AD136" s="36">
        <v>35758.882083624994</v>
      </c>
      <c r="AE136" s="36">
        <v>11167.811609140721</v>
      </c>
      <c r="AF136" s="36">
        <v>28.5271875</v>
      </c>
      <c r="AG136" s="36">
        <v>21551.732648249996</v>
      </c>
      <c r="AH136" s="36">
        <v>39990.38789569561</v>
      </c>
      <c r="AI136" s="36">
        <v>5674.7098093284631</v>
      </c>
      <c r="AJ136" s="36">
        <v>45.236804931641004</v>
      </c>
      <c r="AK136" s="36">
        <v>2531.7939041257087</v>
      </c>
      <c r="AL136" s="36">
        <v>23509.940150625011</v>
      </c>
      <c r="AM136" s="36">
        <v>12385.389564460227</v>
      </c>
      <c r="AN136" s="36">
        <v>11052.076471140643</v>
      </c>
      <c r="AO136" s="36">
        <v>43611.235634566416</v>
      </c>
      <c r="AP136" s="36">
        <v>667.17040986523398</v>
      </c>
      <c r="AQ136" s="36">
        <v>39365.316975431611</v>
      </c>
      <c r="AR136" s="36">
        <v>45304.250960976555</v>
      </c>
      <c r="AS136" s="36">
        <v>50671.853613984415</v>
      </c>
      <c r="AT136" s="36">
        <v>18187.746132718763</v>
      </c>
      <c r="AU136" s="36">
        <v>48938.658504562569</v>
      </c>
      <c r="AV136" s="36">
        <v>24749.523482906268</v>
      </c>
      <c r="AW136" s="36">
        <v>4422.8170199496826</v>
      </c>
      <c r="AX136" s="36">
        <v>41126.68504459766</v>
      </c>
      <c r="AY136" s="36">
        <v>38567.124261453115</v>
      </c>
    </row>
    <row r="137" spans="1:51" x14ac:dyDescent="0.25">
      <c r="A137" s="34">
        <v>44233</v>
      </c>
      <c r="B137" s="35">
        <v>16</v>
      </c>
      <c r="C137" s="36">
        <v>24144.875200763177</v>
      </c>
      <c r="D137" s="36">
        <v>33703.262846874946</v>
      </c>
      <c r="E137" s="36">
        <v>16079.918322138439</v>
      </c>
      <c r="F137" s="36">
        <v>53307.68357453122</v>
      </c>
      <c r="G137" s="36">
        <v>29612.775421024176</v>
      </c>
      <c r="H137" s="36">
        <v>6767.7512865234439</v>
      </c>
      <c r="I137" s="36">
        <v>25918.100494133778</v>
      </c>
      <c r="J137" s="36">
        <v>177.96231460571298</v>
      </c>
      <c r="K137" s="36">
        <v>15778.895855671897</v>
      </c>
      <c r="L137" s="36">
        <v>7614.2740837578331</v>
      </c>
      <c r="M137" s="36">
        <v>26887.839702362009</v>
      </c>
      <c r="N137" s="36">
        <v>17079.434910156244</v>
      </c>
      <c r="O137" s="36">
        <v>39816.820155226582</v>
      </c>
      <c r="P137" s="36">
        <v>3735.1883654256162</v>
      </c>
      <c r="Q137" s="36">
        <v>37.931535999999994</v>
      </c>
      <c r="R137" s="36">
        <v>5936.1568605742268</v>
      </c>
      <c r="S137" s="36">
        <v>43777.875892578159</v>
      </c>
      <c r="T137" s="36">
        <v>15191.865224484407</v>
      </c>
      <c r="U137" s="36">
        <v>8041.0174355468807</v>
      </c>
      <c r="V137" s="36">
        <v>59965.280293062489</v>
      </c>
      <c r="W137" s="36">
        <v>3638.5798828125107</v>
      </c>
      <c r="X137" s="36">
        <v>10551.506459528664</v>
      </c>
      <c r="Y137" s="36">
        <v>20422.388102824883</v>
      </c>
      <c r="Z137" s="36">
        <v>297.07909790039071</v>
      </c>
      <c r="AA137" s="36">
        <v>18838.990764429702</v>
      </c>
      <c r="AB137" s="36">
        <v>16474.052526296909</v>
      </c>
      <c r="AC137" s="36">
        <v>24145.39069567186</v>
      </c>
      <c r="AD137" s="36">
        <v>34522.360951031304</v>
      </c>
      <c r="AE137" s="36">
        <v>9465.0365980736824</v>
      </c>
      <c r="AF137" s="36">
        <v>28.5271875</v>
      </c>
      <c r="AG137" s="36">
        <v>20871.45003053125</v>
      </c>
      <c r="AH137" s="36">
        <v>39171.978345664415</v>
      </c>
      <c r="AI137" s="36">
        <v>5503.2967506706646</v>
      </c>
      <c r="AJ137" s="36">
        <v>49.031173461914889</v>
      </c>
      <c r="AK137" s="36">
        <v>2449.317138368936</v>
      </c>
      <c r="AL137" s="36">
        <v>23444.595345437509</v>
      </c>
      <c r="AM137" s="36">
        <v>12211.37834610085</v>
      </c>
      <c r="AN137" s="36">
        <v>10832.823723562511</v>
      </c>
      <c r="AO137" s="36">
        <v>42837.116660988257</v>
      </c>
      <c r="AP137" s="36">
        <v>589.22103066454974</v>
      </c>
      <c r="AQ137" s="36">
        <v>38174.113249064474</v>
      </c>
      <c r="AR137" s="36">
        <v>44040.024767640629</v>
      </c>
      <c r="AS137" s="36">
        <v>49368.770888999999</v>
      </c>
      <c r="AT137" s="36">
        <v>17630.835233312562</v>
      </c>
      <c r="AU137" s="36">
        <v>46923.519650937502</v>
      </c>
      <c r="AV137" s="36">
        <v>24570.783434406239</v>
      </c>
      <c r="AW137" s="36">
        <v>3251.2754379245962</v>
      </c>
      <c r="AX137" s="36">
        <v>40304.668942710938</v>
      </c>
      <c r="AY137" s="36">
        <v>36984.114836499983</v>
      </c>
    </row>
    <row r="138" spans="1:51" x14ac:dyDescent="0.25">
      <c r="A138" s="34">
        <v>44233</v>
      </c>
      <c r="B138" s="35">
        <v>17</v>
      </c>
      <c r="C138" s="36">
        <v>23158.29642870064</v>
      </c>
      <c r="D138" s="36">
        <v>32851.192294843764</v>
      </c>
      <c r="E138" s="36">
        <v>15192.677496372798</v>
      </c>
      <c r="F138" s="36">
        <v>51604.423727156274</v>
      </c>
      <c r="G138" s="36">
        <v>28406.177386401363</v>
      </c>
      <c r="H138" s="36">
        <v>6317.8176557265742</v>
      </c>
      <c r="I138" s="36">
        <v>24946.926188829129</v>
      </c>
      <c r="J138" s="36">
        <v>175.10212326049802</v>
      </c>
      <c r="K138" s="36">
        <v>15280.105651015641</v>
      </c>
      <c r="L138" s="36">
        <v>7528.1156009062533</v>
      </c>
      <c r="M138" s="36">
        <v>25517.907844093992</v>
      </c>
      <c r="N138" s="36">
        <v>16828.023863281251</v>
      </c>
      <c r="O138" s="36">
        <v>38350.113551554707</v>
      </c>
      <c r="P138" s="36">
        <v>3740.4701620671767</v>
      </c>
      <c r="Q138" s="36">
        <v>37.368799000000003</v>
      </c>
      <c r="R138" s="36">
        <v>5747.6099859023479</v>
      </c>
      <c r="S138" s="36">
        <v>42237.899158</v>
      </c>
      <c r="T138" s="36">
        <v>14547.910995953138</v>
      </c>
      <c r="U138" s="36">
        <v>7809.6741894531306</v>
      </c>
      <c r="V138" s="36">
        <v>57738.398387406181</v>
      </c>
      <c r="W138" s="36">
        <v>3509.8382568359493</v>
      </c>
      <c r="X138" s="36">
        <v>10249.487561418688</v>
      </c>
      <c r="Y138" s="36">
        <v>19898.151276504512</v>
      </c>
      <c r="Z138" s="36">
        <v>318.71358810424795</v>
      </c>
      <c r="AA138" s="36">
        <v>18283.490637171846</v>
      </c>
      <c r="AB138" s="36">
        <v>15940.235170546877</v>
      </c>
      <c r="AC138" s="36">
        <v>23463.205774203143</v>
      </c>
      <c r="AD138" s="36">
        <v>33203.583142718751</v>
      </c>
      <c r="AE138" s="36">
        <v>9395.7717597596711</v>
      </c>
      <c r="AF138" s="36">
        <v>28.5271875</v>
      </c>
      <c r="AG138" s="36">
        <v>19970.967404968746</v>
      </c>
      <c r="AH138" s="36">
        <v>38006.950288976892</v>
      </c>
      <c r="AI138" s="36">
        <v>5351.2477765407821</v>
      </c>
      <c r="AJ138" s="36">
        <v>45.819876708984097</v>
      </c>
      <c r="AK138" s="36">
        <v>2351.1709494629222</v>
      </c>
      <c r="AL138" s="36">
        <v>23128.994506296884</v>
      </c>
      <c r="AM138" s="36">
        <v>11600.998683694574</v>
      </c>
      <c r="AN138" s="36">
        <v>10774.271058140641</v>
      </c>
      <c r="AO138" s="36">
        <v>41865.243357261737</v>
      </c>
      <c r="AP138" s="36">
        <v>543.49551526936477</v>
      </c>
      <c r="AQ138" s="36">
        <v>37114.752379306687</v>
      </c>
      <c r="AR138" s="36">
        <v>42153.232300804695</v>
      </c>
      <c r="AS138" s="36">
        <v>47875.411813078135</v>
      </c>
      <c r="AT138" s="36">
        <v>16986.595292328137</v>
      </c>
      <c r="AU138" s="36">
        <v>45161.936267875026</v>
      </c>
      <c r="AV138" s="36">
        <v>24676.219202156248</v>
      </c>
      <c r="AW138" s="36">
        <v>2112.6468282366468</v>
      </c>
      <c r="AX138" s="36">
        <v>39123.4940450547</v>
      </c>
      <c r="AY138" s="36">
        <v>35817.373202406256</v>
      </c>
    </row>
    <row r="139" spans="1:51" x14ac:dyDescent="0.25">
      <c r="A139" s="34">
        <v>44233</v>
      </c>
      <c r="B139" s="35">
        <v>18</v>
      </c>
      <c r="C139" s="36">
        <v>22610.221866466316</v>
      </c>
      <c r="D139" s="36">
        <v>32486.188718343717</v>
      </c>
      <c r="E139" s="36">
        <v>14287.348186732179</v>
      </c>
      <c r="F139" s="36">
        <v>50240.956916218747</v>
      </c>
      <c r="G139" s="36">
        <v>24291.022464388614</v>
      </c>
      <c r="H139" s="36">
        <v>6088.7346191796905</v>
      </c>
      <c r="I139" s="36">
        <v>24218.264433180691</v>
      </c>
      <c r="J139" s="36">
        <v>176.1405220031738</v>
      </c>
      <c r="K139" s="36">
        <v>14922.369473625016</v>
      </c>
      <c r="L139" s="36">
        <v>7272.1832196640653</v>
      </c>
      <c r="M139" s="36">
        <v>24883.992191157424</v>
      </c>
      <c r="N139" s="36">
        <v>16358.635144531259</v>
      </c>
      <c r="O139" s="36">
        <v>37275.940304328156</v>
      </c>
      <c r="P139" s="36">
        <v>3869.5910663529312</v>
      </c>
      <c r="Q139" s="36">
        <v>37.790523000000007</v>
      </c>
      <c r="R139" s="36">
        <v>5664.241517410157</v>
      </c>
      <c r="S139" s="36">
        <v>41426.779347281285</v>
      </c>
      <c r="T139" s="36">
        <v>13924.566367125009</v>
      </c>
      <c r="U139" s="36">
        <v>7255.0931943359501</v>
      </c>
      <c r="V139" s="36">
        <v>56019.093759437499</v>
      </c>
      <c r="W139" s="36">
        <v>3481.7501220703093</v>
      </c>
      <c r="X139" s="36">
        <v>10076.081770738188</v>
      </c>
      <c r="Y139" s="36">
        <v>19295.730441232194</v>
      </c>
      <c r="Z139" s="36">
        <v>346.01300262451173</v>
      </c>
      <c r="AA139" s="36">
        <v>17934.546326085951</v>
      </c>
      <c r="AB139" s="36">
        <v>15734.031175984393</v>
      </c>
      <c r="AC139" s="36">
        <v>22467.742424671869</v>
      </c>
      <c r="AD139" s="36">
        <v>32284.060443812501</v>
      </c>
      <c r="AE139" s="36">
        <v>8984.2192173528056</v>
      </c>
      <c r="AF139" s="36">
        <v>28.5271875</v>
      </c>
      <c r="AG139" s="36">
        <v>19422.097185093749</v>
      </c>
      <c r="AH139" s="36">
        <v>37600.564007539338</v>
      </c>
      <c r="AI139" s="36">
        <v>5364.6095350948635</v>
      </c>
      <c r="AJ139" s="36">
        <v>41.262209594727096</v>
      </c>
      <c r="AK139" s="36">
        <v>2498.7614950663929</v>
      </c>
      <c r="AL139" s="36">
        <v>22758.14430646877</v>
      </c>
      <c r="AM139" s="36">
        <v>11093.912011928989</v>
      </c>
      <c r="AN139" s="36">
        <v>10574.70162214063</v>
      </c>
      <c r="AO139" s="36">
        <v>40827.590525406267</v>
      </c>
      <c r="AP139" s="36">
        <v>554.71330761108402</v>
      </c>
      <c r="AQ139" s="36">
        <v>36280.376553634764</v>
      </c>
      <c r="AR139" s="36">
        <v>41123.966430265638</v>
      </c>
      <c r="AS139" s="36">
        <v>46830.559778421863</v>
      </c>
      <c r="AT139" s="36">
        <v>16193.604598687538</v>
      </c>
      <c r="AU139" s="36">
        <v>43913.83302139063</v>
      </c>
      <c r="AV139" s="36">
        <v>25300.602630000009</v>
      </c>
      <c r="AW139" s="36">
        <v>929.21770453931254</v>
      </c>
      <c r="AX139" s="36">
        <v>38555.235584046874</v>
      </c>
      <c r="AY139" s="36">
        <v>35106.870847484461</v>
      </c>
    </row>
    <row r="140" spans="1:51" x14ac:dyDescent="0.25">
      <c r="A140" s="34">
        <v>44233</v>
      </c>
      <c r="B140" s="35">
        <v>19</v>
      </c>
      <c r="C140" s="36">
        <v>22268.589241966292</v>
      </c>
      <c r="D140" s="36">
        <v>31745.205613999962</v>
      </c>
      <c r="E140" s="36">
        <v>13702.010090060288</v>
      </c>
      <c r="F140" s="36">
        <v>49539.367296499986</v>
      </c>
      <c r="G140" s="36">
        <v>24997.912248811874</v>
      </c>
      <c r="H140" s="36">
        <v>5619.2118565156234</v>
      </c>
      <c r="I140" s="36">
        <v>23584.211916313478</v>
      </c>
      <c r="J140" s="36">
        <v>176.1927299499512</v>
      </c>
      <c r="K140" s="36">
        <v>14592.33998528126</v>
      </c>
      <c r="L140" s="36">
        <v>7180.7845578125034</v>
      </c>
      <c r="M140" s="36">
        <v>23618.870138064445</v>
      </c>
      <c r="N140" s="36">
        <v>15260.880941406247</v>
      </c>
      <c r="O140" s="36">
        <v>36838.79040916403</v>
      </c>
      <c r="P140" s="36">
        <v>3934.2519674597143</v>
      </c>
      <c r="Q140" s="36">
        <v>37.652144</v>
      </c>
      <c r="R140" s="36">
        <v>5589.0314933515629</v>
      </c>
      <c r="S140" s="36">
        <v>40722.046061265646</v>
      </c>
      <c r="T140" s="36">
        <v>13370.784918171888</v>
      </c>
      <c r="U140" s="36">
        <v>6699.7700312500083</v>
      </c>
      <c r="V140" s="36">
        <v>55436.345533093699</v>
      </c>
      <c r="W140" s="36">
        <v>3511.1928588867199</v>
      </c>
      <c r="X140" s="36">
        <v>10453.759106917394</v>
      </c>
      <c r="Y140" s="36">
        <v>18164.516891443422</v>
      </c>
      <c r="Z140" s="36">
        <v>334.01347457885748</v>
      </c>
      <c r="AA140" s="36">
        <v>17601.033431414078</v>
      </c>
      <c r="AB140" s="36">
        <v>15578.795015046911</v>
      </c>
      <c r="AC140" s="36">
        <v>21371.25885976565</v>
      </c>
      <c r="AD140" s="36">
        <v>31905.083609718742</v>
      </c>
      <c r="AE140" s="36">
        <v>9895.8902857400699</v>
      </c>
      <c r="AF140" s="36">
        <v>28.5271875</v>
      </c>
      <c r="AG140" s="36">
        <v>19530.879996500007</v>
      </c>
      <c r="AH140" s="36">
        <v>37730.735355883102</v>
      </c>
      <c r="AI140" s="36">
        <v>5494.3974605366984</v>
      </c>
      <c r="AJ140" s="36">
        <v>40.344079467773028</v>
      </c>
      <c r="AK140" s="36">
        <v>2956.6754441612879</v>
      </c>
      <c r="AL140" s="36">
        <v>22694.507884687519</v>
      </c>
      <c r="AM140" s="36">
        <v>10943.587867272736</v>
      </c>
      <c r="AN140" s="36">
        <v>10409.976059515629</v>
      </c>
      <c r="AO140" s="36">
        <v>40097.538046136724</v>
      </c>
      <c r="AP140" s="36">
        <v>569.27672212060543</v>
      </c>
      <c r="AQ140" s="36">
        <v>35727.471902416037</v>
      </c>
      <c r="AR140" s="36">
        <v>40747.838834531249</v>
      </c>
      <c r="AS140" s="36">
        <v>46600.182016046878</v>
      </c>
      <c r="AT140" s="36">
        <v>15885.816122984399</v>
      </c>
      <c r="AU140" s="36">
        <v>43801.882659359362</v>
      </c>
      <c r="AV140" s="36">
        <v>26307.239957718728</v>
      </c>
      <c r="AW140" s="36">
        <v>1141.3517572257856</v>
      </c>
      <c r="AX140" s="36">
        <v>38738.935795320329</v>
      </c>
      <c r="AY140" s="36">
        <v>34431.299801687492</v>
      </c>
    </row>
    <row r="141" spans="1:51" x14ac:dyDescent="0.25">
      <c r="A141" s="34">
        <v>44233</v>
      </c>
      <c r="B141" s="35">
        <v>20</v>
      </c>
      <c r="C141" s="36">
        <v>21925.374805481897</v>
      </c>
      <c r="D141" s="36">
        <v>31340.475820875014</v>
      </c>
      <c r="E141" s="36">
        <v>13501.197245997777</v>
      </c>
      <c r="F141" s="36">
        <v>48397.341666000022</v>
      </c>
      <c r="G141" s="36">
        <v>25737.232594785193</v>
      </c>
      <c r="H141" s="36">
        <v>5105.2044226172056</v>
      </c>
      <c r="I141" s="36">
        <v>23184.621825993207</v>
      </c>
      <c r="J141" s="36">
        <v>186.28574752807609</v>
      </c>
      <c r="K141" s="36">
        <v>14601.141316062516</v>
      </c>
      <c r="L141" s="36">
        <v>7289.1521805859284</v>
      </c>
      <c r="M141" s="36">
        <v>23656.88434884468</v>
      </c>
      <c r="N141" s="36">
        <v>13693.813263671891</v>
      </c>
      <c r="O141" s="36">
        <v>36882.161603515648</v>
      </c>
      <c r="P141" s="36">
        <v>3579.7041591732159</v>
      </c>
      <c r="Q141" s="36">
        <v>37.488455999999999</v>
      </c>
      <c r="R141" s="36">
        <v>5688.9319766093759</v>
      </c>
      <c r="S141" s="36">
        <v>41206.116618593762</v>
      </c>
      <c r="T141" s="36">
        <v>12577.528253929711</v>
      </c>
      <c r="U141" s="36">
        <v>6088.2900732421804</v>
      </c>
      <c r="V141" s="36">
        <v>55331.685811937488</v>
      </c>
      <c r="W141" s="36">
        <v>3682.6307617187595</v>
      </c>
      <c r="X141" s="36">
        <v>10668.611530650724</v>
      </c>
      <c r="Y141" s="36">
        <v>17383.571805122076</v>
      </c>
      <c r="Z141" s="36">
        <v>334.88393264770502</v>
      </c>
      <c r="AA141" s="36">
        <v>17795.168829773484</v>
      </c>
      <c r="AB141" s="36">
        <v>15576.32294401565</v>
      </c>
      <c r="AC141" s="36">
        <v>20602.237778140647</v>
      </c>
      <c r="AD141" s="36">
        <v>32207.633355312526</v>
      </c>
      <c r="AE141" s="36">
        <v>10117.18692711829</v>
      </c>
      <c r="AF141" s="36">
        <v>28.5271875</v>
      </c>
      <c r="AG141" s="36">
        <v>19953.595497312497</v>
      </c>
      <c r="AH141" s="36">
        <v>38649.917079820618</v>
      </c>
      <c r="AI141" s="36">
        <v>5696.094680858424</v>
      </c>
      <c r="AJ141" s="36">
        <v>39.433989990233954</v>
      </c>
      <c r="AK141" s="36">
        <v>3742.8003727696773</v>
      </c>
      <c r="AL141" s="36">
        <v>23207.703245687539</v>
      </c>
      <c r="AM141" s="36">
        <v>11428.897072108661</v>
      </c>
      <c r="AN141" s="36">
        <v>9981.0053021406311</v>
      </c>
      <c r="AO141" s="36">
        <v>40063.100246894581</v>
      </c>
      <c r="AP141" s="36">
        <v>556.87108451611289</v>
      </c>
      <c r="AQ141" s="36">
        <v>35096.816001431653</v>
      </c>
      <c r="AR141" s="36">
        <v>40846.114261757793</v>
      </c>
      <c r="AS141" s="36">
        <v>47618.137018203124</v>
      </c>
      <c r="AT141" s="36">
        <v>15294.980634750031</v>
      </c>
      <c r="AU141" s="36">
        <v>44418.424754593747</v>
      </c>
      <c r="AV141" s="36">
        <v>26701.604231031273</v>
      </c>
      <c r="AW141" s="36">
        <v>2602.040463738309</v>
      </c>
      <c r="AX141" s="36">
        <v>39849.772985582036</v>
      </c>
      <c r="AY141" s="36">
        <v>33886.029259453186</v>
      </c>
    </row>
    <row r="142" spans="1:51" x14ac:dyDescent="0.25">
      <c r="A142" s="34">
        <v>44233</v>
      </c>
      <c r="B142" s="35">
        <v>21</v>
      </c>
      <c r="C142" s="36">
        <v>22729.621781185011</v>
      </c>
      <c r="D142" s="36">
        <v>32566.699983031282</v>
      </c>
      <c r="E142" s="36">
        <v>14070.85534351342</v>
      </c>
      <c r="F142" s="36">
        <v>48632.15223571875</v>
      </c>
      <c r="G142" s="36">
        <v>29076.207215485374</v>
      </c>
      <c r="H142" s="36">
        <v>4575.4910849140742</v>
      </c>
      <c r="I142" s="36">
        <v>23266.905410297844</v>
      </c>
      <c r="J142" s="36">
        <v>189.40459823608398</v>
      </c>
      <c r="K142" s="36">
        <v>14794.569121500022</v>
      </c>
      <c r="L142" s="36">
        <v>7064.9076579609391</v>
      </c>
      <c r="M142" s="36">
        <v>24802.554509291469</v>
      </c>
      <c r="N142" s="36">
        <v>13442.012179687512</v>
      </c>
      <c r="O142" s="36">
        <v>37811.48276459374</v>
      </c>
      <c r="P142" s="36">
        <v>3753.9587824787991</v>
      </c>
      <c r="Q142" s="36">
        <v>37.931489999999997</v>
      </c>
      <c r="R142" s="36">
        <v>5879.6274116171962</v>
      </c>
      <c r="S142" s="36">
        <v>42924.995053343744</v>
      </c>
      <c r="T142" s="36">
        <v>11958.710543570338</v>
      </c>
      <c r="U142" s="36">
        <v>6377.8835087890693</v>
      </c>
      <c r="V142" s="36">
        <v>57427.672636843723</v>
      </c>
      <c r="W142" s="36">
        <v>3679.60480957031</v>
      </c>
      <c r="X142" s="36">
        <v>12020.647982586495</v>
      </c>
      <c r="Y142" s="36">
        <v>16460.054932047846</v>
      </c>
      <c r="Z142" s="36">
        <v>327.4994161987305</v>
      </c>
      <c r="AA142" s="36">
        <v>19136.630377031233</v>
      </c>
      <c r="AB142" s="36">
        <v>15468.442081250021</v>
      </c>
      <c r="AC142" s="36">
        <v>20804.362630468779</v>
      </c>
      <c r="AD142" s="36">
        <v>34054.277438437493</v>
      </c>
      <c r="AE142" s="36">
        <v>10094.023065067579</v>
      </c>
      <c r="AF142" s="36">
        <v>28.5271875</v>
      </c>
      <c r="AG142" s="36">
        <v>21142.642040171868</v>
      </c>
      <c r="AH142" s="36">
        <v>40943.348579758145</v>
      </c>
      <c r="AI142" s="36">
        <v>6092.3672096564924</v>
      </c>
      <c r="AJ142" s="36">
        <v>41.234092041015998</v>
      </c>
      <c r="AK142" s="36">
        <v>4422.769577334192</v>
      </c>
      <c r="AL142" s="36">
        <v>22872.747970328142</v>
      </c>
      <c r="AM142" s="36">
        <v>12650.542444975856</v>
      </c>
      <c r="AN142" s="36">
        <v>10050.988205750002</v>
      </c>
      <c r="AO142" s="36">
        <v>41122.955940804692</v>
      </c>
      <c r="AP142" s="36">
        <v>570.66575135400387</v>
      </c>
      <c r="AQ142" s="36">
        <v>34897.591445251986</v>
      </c>
      <c r="AR142" s="36">
        <v>41602.135298007852</v>
      </c>
      <c r="AS142" s="36">
        <v>51754.717722484384</v>
      </c>
      <c r="AT142" s="36">
        <v>14843.376907109405</v>
      </c>
      <c r="AU142" s="36">
        <v>45592.685488343755</v>
      </c>
      <c r="AV142" s="36">
        <v>28723.790767437473</v>
      </c>
      <c r="AW142" s="36">
        <v>3814.9762325150846</v>
      </c>
      <c r="AX142" s="36">
        <v>41802.905258402352</v>
      </c>
      <c r="AY142" s="36">
        <v>33706.765033500058</v>
      </c>
    </row>
    <row r="143" spans="1:51" x14ac:dyDescent="0.25">
      <c r="A143" s="34">
        <v>44233</v>
      </c>
      <c r="B143" s="35">
        <v>22</v>
      </c>
      <c r="C143" s="36">
        <v>25089.706843731896</v>
      </c>
      <c r="D143" s="36">
        <v>35779.836611125007</v>
      </c>
      <c r="E143" s="36">
        <v>15622.370491607167</v>
      </c>
      <c r="F143" s="36">
        <v>53246.459976906226</v>
      </c>
      <c r="G143" s="36">
        <v>33364.050580093783</v>
      </c>
      <c r="H143" s="36">
        <v>4556.9781149296823</v>
      </c>
      <c r="I143" s="36">
        <v>24189.50824609863</v>
      </c>
      <c r="J143" s="36">
        <v>204.60858917236328</v>
      </c>
      <c r="K143" s="36">
        <v>16377.85873882817</v>
      </c>
      <c r="L143" s="36">
        <v>7729.5974729140553</v>
      </c>
      <c r="M143" s="36">
        <v>26695.972037591131</v>
      </c>
      <c r="N143" s="36">
        <v>16102.084953125006</v>
      </c>
      <c r="O143" s="36">
        <v>40260.050368398435</v>
      </c>
      <c r="P143" s="36">
        <v>4225.8687610156267</v>
      </c>
      <c r="Q143" s="36">
        <v>37.789739999999995</v>
      </c>
      <c r="R143" s="36">
        <v>7013.8232570078208</v>
      </c>
      <c r="S143" s="36">
        <v>48417.093655593773</v>
      </c>
      <c r="T143" s="36">
        <v>14251.125964664076</v>
      </c>
      <c r="U143" s="36">
        <v>7961.6221914062598</v>
      </c>
      <c r="V143" s="36">
        <v>65191.817610500024</v>
      </c>
      <c r="W143" s="36">
        <v>3664.6251708984501</v>
      </c>
      <c r="X143" s="36">
        <v>13203.752429691664</v>
      </c>
      <c r="Y143" s="36">
        <v>17237.242310860238</v>
      </c>
      <c r="Z143" s="36">
        <v>338.70191055297846</v>
      </c>
      <c r="AA143" s="36">
        <v>22648.304037093796</v>
      </c>
      <c r="AB143" s="36">
        <v>15703.436985984419</v>
      </c>
      <c r="AC143" s="36">
        <v>23575.782036421861</v>
      </c>
      <c r="AD143" s="36">
        <v>39552.893546531253</v>
      </c>
      <c r="AE143" s="36">
        <v>10892.444015531282</v>
      </c>
      <c r="AF143" s="36">
        <v>28.5271875</v>
      </c>
      <c r="AG143" s="36">
        <v>23140.705033999995</v>
      </c>
      <c r="AH143" s="36">
        <v>48599.005635570633</v>
      </c>
      <c r="AI143" s="36">
        <v>7305.703784179691</v>
      </c>
      <c r="AJ143" s="36">
        <v>53.867708007813135</v>
      </c>
      <c r="AK143" s="36">
        <v>4752.0088107812608</v>
      </c>
      <c r="AL143" s="36">
        <v>25701.923227953164</v>
      </c>
      <c r="AM143" s="36">
        <v>15565.25533482743</v>
      </c>
      <c r="AN143" s="36">
        <v>10608.181514281259</v>
      </c>
      <c r="AO143" s="36">
        <v>45490.679920625029</v>
      </c>
      <c r="AP143" s="36">
        <v>748.12022399902298</v>
      </c>
      <c r="AQ143" s="36">
        <v>36056.502332603537</v>
      </c>
      <c r="AR143" s="36">
        <v>46155.03859299219</v>
      </c>
      <c r="AS143" s="36">
        <v>57853.164249312511</v>
      </c>
      <c r="AT143" s="36">
        <v>15461.555336625015</v>
      </c>
      <c r="AU143" s="36">
        <v>49552.3495597031</v>
      </c>
      <c r="AV143" s="36">
        <v>34036.936238156253</v>
      </c>
      <c r="AW143" s="36">
        <v>4745.2600186700656</v>
      </c>
      <c r="AX143" s="36">
        <v>49192.562679175819</v>
      </c>
      <c r="AY143" s="36">
        <v>34576.764710062547</v>
      </c>
    </row>
    <row r="144" spans="1:51" x14ac:dyDescent="0.25">
      <c r="A144" s="34">
        <v>44233</v>
      </c>
      <c r="B144" s="35">
        <v>23</v>
      </c>
      <c r="C144" s="36">
        <v>23903.716432544363</v>
      </c>
      <c r="D144" s="36">
        <v>34677.805199906281</v>
      </c>
      <c r="E144" s="36">
        <v>15096.109163747768</v>
      </c>
      <c r="F144" s="36">
        <v>51021.69437550001</v>
      </c>
      <c r="G144" s="36">
        <v>31568.417394749969</v>
      </c>
      <c r="H144" s="36">
        <v>4512.5606052343737</v>
      </c>
      <c r="I144" s="36">
        <v>23095.905180227554</v>
      </c>
      <c r="J144" s="36">
        <v>180.2803115844726</v>
      </c>
      <c r="K144" s="36">
        <v>15836.00405967189</v>
      </c>
      <c r="L144" s="36">
        <v>7636.1131472656371</v>
      </c>
      <c r="M144" s="36">
        <v>26242.198944100463</v>
      </c>
      <c r="N144" s="36">
        <v>15714.314730468745</v>
      </c>
      <c r="O144" s="36">
        <v>32361.249793234369</v>
      </c>
      <c r="P144" s="36">
        <v>4098.9416936445368</v>
      </c>
      <c r="Q144" s="36">
        <v>37.571398000000002</v>
      </c>
      <c r="R144" s="36">
        <v>6769.9659120351535</v>
      </c>
      <c r="S144" s="36">
        <v>46578.094214578123</v>
      </c>
      <c r="T144" s="36">
        <v>13741.708704539094</v>
      </c>
      <c r="U144" s="36">
        <v>7687.3696328125106</v>
      </c>
      <c r="V144" s="36">
        <v>63002.647423218739</v>
      </c>
      <c r="W144" s="36">
        <v>3514.4557128906208</v>
      </c>
      <c r="X144" s="36">
        <v>12918.821786400827</v>
      </c>
      <c r="Y144" s="36">
        <v>16410.862466288861</v>
      </c>
      <c r="Z144" s="36">
        <v>329.07477493286137</v>
      </c>
      <c r="AA144" s="36">
        <v>21182.22552537499</v>
      </c>
      <c r="AB144" s="36">
        <v>18828.75518065631</v>
      </c>
      <c r="AC144" s="36">
        <v>22833.258869218724</v>
      </c>
      <c r="AD144" s="36">
        <v>38072.419315125015</v>
      </c>
      <c r="AE144" s="36">
        <v>10384.241566179673</v>
      </c>
      <c r="AF144" s="36">
        <v>28.5271875</v>
      </c>
      <c r="AG144" s="36">
        <v>24759.792505156252</v>
      </c>
      <c r="AH144" s="36">
        <v>47909.797419695657</v>
      </c>
      <c r="AI144" s="36">
        <v>7172.7003417968799</v>
      </c>
      <c r="AJ144" s="36">
        <v>50.898798828124129</v>
      </c>
      <c r="AK144" s="36">
        <v>4636.9050328125004</v>
      </c>
      <c r="AL144" s="36">
        <v>24914.977789093758</v>
      </c>
      <c r="AM144" s="36">
        <v>15274.380243264917</v>
      </c>
      <c r="AN144" s="36">
        <v>10064.195652906252</v>
      </c>
      <c r="AO144" s="36">
        <v>44028.519808535173</v>
      </c>
      <c r="AP144" s="36">
        <v>740.72705078124898</v>
      </c>
      <c r="AQ144" s="36">
        <v>34865.211325861288</v>
      </c>
      <c r="AR144" s="36">
        <v>43907.95584755468</v>
      </c>
      <c r="AS144" s="36">
        <v>55537.404182515667</v>
      </c>
      <c r="AT144" s="36">
        <v>14688.05183743753</v>
      </c>
      <c r="AU144" s="36">
        <v>47005.50322667187</v>
      </c>
      <c r="AV144" s="36">
        <v>31382.802658812496</v>
      </c>
      <c r="AW144" s="36">
        <v>5835.3173522949273</v>
      </c>
      <c r="AX144" s="36">
        <v>47476.191818203144</v>
      </c>
      <c r="AY144" s="36">
        <v>33048.772389359394</v>
      </c>
    </row>
    <row r="145" spans="1:51" x14ac:dyDescent="0.25">
      <c r="A145" s="34">
        <v>44233</v>
      </c>
      <c r="B145" s="35">
        <v>24</v>
      </c>
      <c r="C145" s="36">
        <v>21843.079482497527</v>
      </c>
      <c r="D145" s="36">
        <v>32311.937063343765</v>
      </c>
      <c r="E145" s="36">
        <v>14530.981373325907</v>
      </c>
      <c r="F145" s="36">
        <v>46380.770846234445</v>
      </c>
      <c r="G145" s="36">
        <v>28409.138833281246</v>
      </c>
      <c r="H145" s="36">
        <v>4298.6042139687424</v>
      </c>
      <c r="I145" s="36">
        <v>21475.28714764944</v>
      </c>
      <c r="J145" s="36">
        <v>162.43229293823251</v>
      </c>
      <c r="K145" s="36">
        <v>14607.004349937535</v>
      </c>
      <c r="L145" s="36">
        <v>7490.4208626640584</v>
      </c>
      <c r="M145" s="36">
        <v>24864.764602152136</v>
      </c>
      <c r="N145" s="36">
        <v>14691.303085937499</v>
      </c>
      <c r="O145" s="36">
        <v>14618.256209371117</v>
      </c>
      <c r="P145" s="36">
        <v>3679.2747272578172</v>
      </c>
      <c r="Q145" s="36">
        <v>37.767378000000001</v>
      </c>
      <c r="R145" s="36">
        <v>6225.7903429687603</v>
      </c>
      <c r="S145" s="36">
        <v>42746.852759843787</v>
      </c>
      <c r="T145" s="36">
        <v>12867.409400968785</v>
      </c>
      <c r="U145" s="36">
        <v>7283.2589414062486</v>
      </c>
      <c r="V145" s="36">
        <v>58974.153436562483</v>
      </c>
      <c r="W145" s="36">
        <v>3460.3862182617177</v>
      </c>
      <c r="X145" s="36">
        <v>12413.426994555257</v>
      </c>
      <c r="Y145" s="36">
        <v>15459.997661641986</v>
      </c>
      <c r="Z145" s="36">
        <v>329.58048690795903</v>
      </c>
      <c r="AA145" s="36">
        <v>18932.773284062503</v>
      </c>
      <c r="AB145" s="36">
        <v>21714.639424593781</v>
      </c>
      <c r="AC145" s="36">
        <v>21458.667425078133</v>
      </c>
      <c r="AD145" s="36">
        <v>34858.426323250016</v>
      </c>
      <c r="AE145" s="36">
        <v>9720.2449113984494</v>
      </c>
      <c r="AF145" s="36">
        <v>28.5271875</v>
      </c>
      <c r="AG145" s="36">
        <v>25561.995557937502</v>
      </c>
      <c r="AH145" s="36">
        <v>40544.976239664349</v>
      </c>
      <c r="AI145" s="36">
        <v>6582.2417480468794</v>
      </c>
      <c r="AJ145" s="36">
        <v>55.668595458985095</v>
      </c>
      <c r="AK145" s="36">
        <v>4373.0315773046887</v>
      </c>
      <c r="AL145" s="36">
        <v>22658.425727953134</v>
      </c>
      <c r="AM145" s="36">
        <v>14128.847622678977</v>
      </c>
      <c r="AN145" s="36">
        <v>9271.8260485000083</v>
      </c>
      <c r="AO145" s="36">
        <v>41282.265830941411</v>
      </c>
      <c r="AP145" s="36">
        <v>705.22911071777401</v>
      </c>
      <c r="AQ145" s="36">
        <v>35941.523554447238</v>
      </c>
      <c r="AR145" s="36">
        <v>45504.77140903128</v>
      </c>
      <c r="AS145" s="36">
        <v>50975.089423500023</v>
      </c>
      <c r="AT145" s="36">
        <v>13993.866520296873</v>
      </c>
      <c r="AU145" s="36">
        <v>42918.344375609398</v>
      </c>
      <c r="AV145" s="36">
        <v>20792.472524937504</v>
      </c>
      <c r="AW145" s="36">
        <v>17954.562728881836</v>
      </c>
      <c r="AX145" s="36">
        <v>43573.618400914078</v>
      </c>
      <c r="AY145" s="36">
        <v>31017.938446531301</v>
      </c>
    </row>
    <row r="146" spans="1:51" x14ac:dyDescent="0.25">
      <c r="A146" s="34">
        <v>44234</v>
      </c>
      <c r="B146" s="35">
        <v>1</v>
      </c>
      <c r="C146" s="36">
        <v>20433.803150872565</v>
      </c>
      <c r="D146" s="36">
        <v>29440.879003750033</v>
      </c>
      <c r="E146" s="36">
        <v>13211.370101005592</v>
      </c>
      <c r="F146" s="36">
        <v>41878.584382343754</v>
      </c>
      <c r="G146" s="36">
        <v>24973.264138328173</v>
      </c>
      <c r="H146" s="36">
        <v>4473.8308303828371</v>
      </c>
      <c r="I146" s="36">
        <v>19995.557850293982</v>
      </c>
      <c r="J146" s="36">
        <v>134.40215682983401</v>
      </c>
      <c r="K146" s="36">
        <v>13364.547194781248</v>
      </c>
      <c r="L146" s="36">
        <v>8674.5001929765822</v>
      </c>
      <c r="M146" s="36">
        <v>27393.264701387801</v>
      </c>
      <c r="N146" s="36">
        <v>13908.688611328133</v>
      </c>
      <c r="O146" s="36">
        <v>11906.464120289076</v>
      </c>
      <c r="P146" s="36">
        <v>4172.9095985546901</v>
      </c>
      <c r="Q146" s="36">
        <v>36.262869999999999</v>
      </c>
      <c r="R146" s="36">
        <v>5490.1105650859427</v>
      </c>
      <c r="S146" s="36">
        <v>38300.745480609388</v>
      </c>
      <c r="T146" s="36">
        <v>12123.234742445333</v>
      </c>
      <c r="U146" s="36">
        <v>6632.8917382812497</v>
      </c>
      <c r="V146" s="36">
        <v>53120.798356687505</v>
      </c>
      <c r="W146" s="36">
        <v>2903.2193115234368</v>
      </c>
      <c r="X146" s="36">
        <v>13282.931904324241</v>
      </c>
      <c r="Y146" s="36">
        <v>14357.68993635872</v>
      </c>
      <c r="Z146" s="36">
        <v>291.51714859008803</v>
      </c>
      <c r="AA146" s="36">
        <v>18960.10645885158</v>
      </c>
      <c r="AB146" s="36">
        <v>20522.309200750035</v>
      </c>
      <c r="AC146" s="36">
        <v>20430.422156812521</v>
      </c>
      <c r="AD146" s="36">
        <v>30848.503175031274</v>
      </c>
      <c r="AE146" s="36">
        <v>9338.4802171562442</v>
      </c>
      <c r="AF146" s="36">
        <v>28.5271875</v>
      </c>
      <c r="AG146" s="36">
        <v>21601.733319281266</v>
      </c>
      <c r="AH146" s="36">
        <v>35223.730304914396</v>
      </c>
      <c r="AI146" s="36">
        <v>5790.6193115234501</v>
      </c>
      <c r="AJ146" s="36">
        <v>169.30318945312501</v>
      </c>
      <c r="AK146" s="36">
        <v>4128.2554905234392</v>
      </c>
      <c r="AL146" s="36">
        <v>20481.294296546916</v>
      </c>
      <c r="AM146" s="36">
        <v>12596.409947499315</v>
      </c>
      <c r="AN146" s="36">
        <v>8569.0536454218818</v>
      </c>
      <c r="AO146" s="36">
        <v>37619.511273265613</v>
      </c>
      <c r="AP146" s="36">
        <v>652.69303894042901</v>
      </c>
      <c r="AQ146" s="36">
        <v>35338.214143408171</v>
      </c>
      <c r="AR146" s="36">
        <v>44098.977064664119</v>
      </c>
      <c r="AS146" s="36">
        <v>45551.749127921896</v>
      </c>
      <c r="AT146" s="36">
        <v>13217.902189750035</v>
      </c>
      <c r="AU146" s="36">
        <v>39043.15402668756</v>
      </c>
      <c r="AV146" s="36">
        <v>18248.54818082814</v>
      </c>
      <c r="AW146" s="36">
        <v>15911.236312866216</v>
      </c>
      <c r="AX146" s="36">
        <v>38573.318094363283</v>
      </c>
      <c r="AY146" s="36">
        <v>29569.034561203211</v>
      </c>
    </row>
    <row r="147" spans="1:51" x14ac:dyDescent="0.25">
      <c r="A147" s="34">
        <v>44234</v>
      </c>
      <c r="B147" s="35">
        <v>2</v>
      </c>
      <c r="C147" s="36">
        <v>18521.026144044372</v>
      </c>
      <c r="D147" s="36">
        <v>26136.72449056249</v>
      </c>
      <c r="E147" s="36">
        <v>11983.341277450905</v>
      </c>
      <c r="F147" s="36">
        <v>37884.596193968828</v>
      </c>
      <c r="G147" s="36">
        <v>20829.049685750007</v>
      </c>
      <c r="H147" s="36">
        <v>4221.1889199062616</v>
      </c>
      <c r="I147" s="36">
        <v>18253.220096508801</v>
      </c>
      <c r="J147" s="36">
        <v>119.95001411437991</v>
      </c>
      <c r="K147" s="36">
        <v>11635.016529929688</v>
      </c>
      <c r="L147" s="36">
        <v>6665.3915026484074</v>
      </c>
      <c r="M147" s="36">
        <v>22475.450207925933</v>
      </c>
      <c r="N147" s="36">
        <v>12484.502796875007</v>
      </c>
      <c r="O147" s="36">
        <v>7559.9720906298971</v>
      </c>
      <c r="P147" s="36">
        <v>3201.1358002070328</v>
      </c>
      <c r="Q147" s="36">
        <v>35.155116999999997</v>
      </c>
      <c r="R147" s="36">
        <v>4701.8340458437524</v>
      </c>
      <c r="S147" s="36">
        <v>33330.378002859376</v>
      </c>
      <c r="T147" s="36">
        <v>11083.528072718764</v>
      </c>
      <c r="U147" s="36">
        <v>6074.2832519531303</v>
      </c>
      <c r="V147" s="36">
        <v>46740.322456843729</v>
      </c>
      <c r="W147" s="36">
        <v>2731.8808837890633</v>
      </c>
      <c r="X147" s="36">
        <v>11513.049826289465</v>
      </c>
      <c r="Y147" s="36">
        <v>13325.545491512978</v>
      </c>
      <c r="Z147" s="36">
        <v>271.31890655517572</v>
      </c>
      <c r="AA147" s="36">
        <v>13861.652540937541</v>
      </c>
      <c r="AB147" s="36">
        <v>21726.850214015656</v>
      </c>
      <c r="AC147" s="36">
        <v>18292.979353500014</v>
      </c>
      <c r="AD147" s="36">
        <v>26647.562358343799</v>
      </c>
      <c r="AE147" s="36">
        <v>8145.4507896445602</v>
      </c>
      <c r="AF147" s="36">
        <v>28.5271875</v>
      </c>
      <c r="AG147" s="36">
        <v>17864.872714749996</v>
      </c>
      <c r="AH147" s="36">
        <v>30251.589055070672</v>
      </c>
      <c r="AI147" s="36">
        <v>5006.0396240234504</v>
      </c>
      <c r="AJ147" s="36">
        <v>52.81198315429809</v>
      </c>
      <c r="AK147" s="36">
        <v>3914.4604973671999</v>
      </c>
      <c r="AL147" s="36">
        <v>17690.504988906268</v>
      </c>
      <c r="AM147" s="36">
        <v>10466.487104124271</v>
      </c>
      <c r="AN147" s="36">
        <v>7740.9571565781407</v>
      </c>
      <c r="AO147" s="36">
        <v>33249.108763152319</v>
      </c>
      <c r="AP147" s="36">
        <v>585.27687072753804</v>
      </c>
      <c r="AQ147" s="36">
        <v>32316.19846171284</v>
      </c>
      <c r="AR147" s="36">
        <v>40990.379642945336</v>
      </c>
      <c r="AS147" s="36">
        <v>39201.878765250032</v>
      </c>
      <c r="AT147" s="36">
        <v>12765.294520562516</v>
      </c>
      <c r="AU147" s="36">
        <v>35105.207793921902</v>
      </c>
      <c r="AV147" s="36">
        <v>21261.281572906279</v>
      </c>
      <c r="AW147" s="36">
        <v>8666.297897338869</v>
      </c>
      <c r="AX147" s="36">
        <v>33091.959959351581</v>
      </c>
      <c r="AY147" s="36">
        <v>27393.261142593841</v>
      </c>
    </row>
    <row r="148" spans="1:51" x14ac:dyDescent="0.25">
      <c r="A148" s="34">
        <v>44234</v>
      </c>
      <c r="B148" s="35">
        <v>3</v>
      </c>
      <c r="C148" s="36">
        <v>17462.449815810036</v>
      </c>
      <c r="D148" s="36">
        <v>24118.591656500015</v>
      </c>
      <c r="E148" s="36">
        <v>11247.658942044667</v>
      </c>
      <c r="F148" s="36">
        <v>35396.38038092191</v>
      </c>
      <c r="G148" s="36">
        <v>18157.716985929706</v>
      </c>
      <c r="H148" s="36">
        <v>4202.4749096328342</v>
      </c>
      <c r="I148" s="36">
        <v>17076.43890673537</v>
      </c>
      <c r="J148" s="36">
        <v>109.8004360198975</v>
      </c>
      <c r="K148" s="36">
        <v>10607.144184109373</v>
      </c>
      <c r="L148" s="36">
        <v>6273.4719261796963</v>
      </c>
      <c r="M148" s="36">
        <v>21584.179456652193</v>
      </c>
      <c r="N148" s="36">
        <v>11380.638308593761</v>
      </c>
      <c r="O148" s="36">
        <v>6334.9937398593775</v>
      </c>
      <c r="P148" s="36">
        <v>3392.3998184609377</v>
      </c>
      <c r="Q148" s="36">
        <v>33.447374999999994</v>
      </c>
      <c r="R148" s="36">
        <v>4198.9813540898449</v>
      </c>
      <c r="S148" s="36">
        <v>29447.472877539098</v>
      </c>
      <c r="T148" s="36">
        <v>10443.641196359404</v>
      </c>
      <c r="U148" s="36">
        <v>5830.4760292968804</v>
      </c>
      <c r="V148" s="36">
        <v>42179.426485453136</v>
      </c>
      <c r="W148" s="36">
        <v>2525.1804321289069</v>
      </c>
      <c r="X148" s="36">
        <v>10629.167009410965</v>
      </c>
      <c r="Y148" s="36">
        <v>12768.098274376685</v>
      </c>
      <c r="Z148" s="36">
        <v>262.30064407348635</v>
      </c>
      <c r="AA148" s="36">
        <v>11949.328978992213</v>
      </c>
      <c r="AB148" s="36">
        <v>21226.935517148453</v>
      </c>
      <c r="AC148" s="36">
        <v>17245.214799984376</v>
      </c>
      <c r="AD148" s="36">
        <v>23651.526615953117</v>
      </c>
      <c r="AE148" s="36">
        <v>8196.8401448125132</v>
      </c>
      <c r="AF148" s="36">
        <v>28.5271875</v>
      </c>
      <c r="AG148" s="36">
        <v>16137.721421281258</v>
      </c>
      <c r="AH148" s="36">
        <v>28024.396064601908</v>
      </c>
      <c r="AI148" s="36">
        <v>4466.5839599609499</v>
      </c>
      <c r="AJ148" s="36">
        <v>51.948770751952907</v>
      </c>
      <c r="AK148" s="36">
        <v>3763.1709641562588</v>
      </c>
      <c r="AL148" s="36">
        <v>15921.102084875034</v>
      </c>
      <c r="AM148" s="36">
        <v>8762.1278549289509</v>
      </c>
      <c r="AN148" s="36">
        <v>7483.8518187968812</v>
      </c>
      <c r="AO148" s="36">
        <v>30044.967527316396</v>
      </c>
      <c r="AP148" s="36">
        <v>568.7161102294931</v>
      </c>
      <c r="AQ148" s="36">
        <v>30792.622658099619</v>
      </c>
      <c r="AR148" s="36">
        <v>37510.699525445329</v>
      </c>
      <c r="AS148" s="36">
        <v>35027.349726203116</v>
      </c>
      <c r="AT148" s="36">
        <v>12330.975268671915</v>
      </c>
      <c r="AU148" s="36">
        <v>32415.296423078173</v>
      </c>
      <c r="AV148" s="36">
        <v>20938.163370390637</v>
      </c>
      <c r="AW148" s="36">
        <v>4696.0405426025336</v>
      </c>
      <c r="AX148" s="36">
        <v>29274.977802937516</v>
      </c>
      <c r="AY148" s="36">
        <v>26347.528146656379</v>
      </c>
    </row>
    <row r="149" spans="1:51" x14ac:dyDescent="0.25">
      <c r="A149" s="34">
        <v>44234</v>
      </c>
      <c r="B149" s="35">
        <v>4</v>
      </c>
      <c r="C149" s="36">
        <v>16987.559964060034</v>
      </c>
      <c r="D149" s="36">
        <v>22500.063653421908</v>
      </c>
      <c r="E149" s="36">
        <v>10433.049403841538</v>
      </c>
      <c r="F149" s="36">
        <v>34051.436646843802</v>
      </c>
      <c r="G149" s="36">
        <v>16446.492698609385</v>
      </c>
      <c r="H149" s="36">
        <v>4078.6950316406251</v>
      </c>
      <c r="I149" s="36">
        <v>16425.723964450208</v>
      </c>
      <c r="J149" s="36">
        <v>100.1144580841064</v>
      </c>
      <c r="K149" s="36">
        <v>10016.317008195329</v>
      </c>
      <c r="L149" s="36">
        <v>6335.1219175937358</v>
      </c>
      <c r="M149" s="36">
        <v>20635.981384267245</v>
      </c>
      <c r="N149" s="36">
        <v>10707.893544921888</v>
      </c>
      <c r="O149" s="36">
        <v>5970.5207984296949</v>
      </c>
      <c r="P149" s="36">
        <v>2368.0198000585956</v>
      </c>
      <c r="Q149" s="36">
        <v>33.050922999999997</v>
      </c>
      <c r="R149" s="36">
        <v>3912.4196927910175</v>
      </c>
      <c r="S149" s="36">
        <v>27177.822227039069</v>
      </c>
      <c r="T149" s="36">
        <v>10156.287340343775</v>
      </c>
      <c r="U149" s="36">
        <v>5629.7179794921894</v>
      </c>
      <c r="V149" s="36">
        <v>38387.332797453171</v>
      </c>
      <c r="W149" s="36">
        <v>2502.1502929687522</v>
      </c>
      <c r="X149" s="36">
        <v>10217.696607661497</v>
      </c>
      <c r="Y149" s="36">
        <v>12437.887759281159</v>
      </c>
      <c r="Z149" s="36">
        <v>257.10561462402347</v>
      </c>
      <c r="AA149" s="36">
        <v>10770.613451226598</v>
      </c>
      <c r="AB149" s="36">
        <v>20670.095218398452</v>
      </c>
      <c r="AC149" s="36">
        <v>16118.181953187537</v>
      </c>
      <c r="AD149" s="36">
        <v>21799.198394828134</v>
      </c>
      <c r="AE149" s="36">
        <v>7566.6458309648469</v>
      </c>
      <c r="AF149" s="36">
        <v>28.5271875</v>
      </c>
      <c r="AG149" s="36">
        <v>15045.6219100625</v>
      </c>
      <c r="AH149" s="36">
        <v>26455.070068476922</v>
      </c>
      <c r="AI149" s="36">
        <v>4059.878588867191</v>
      </c>
      <c r="AJ149" s="36">
        <v>43.567458007813087</v>
      </c>
      <c r="AK149" s="36">
        <v>3704.6140190234401</v>
      </c>
      <c r="AL149" s="36">
        <v>14604.265875078141</v>
      </c>
      <c r="AM149" s="36">
        <v>7676.4716619446008</v>
      </c>
      <c r="AN149" s="36">
        <v>7386.7540983437602</v>
      </c>
      <c r="AO149" s="36">
        <v>27934.29921780471</v>
      </c>
      <c r="AP149" s="36">
        <v>558.3479309082029</v>
      </c>
      <c r="AQ149" s="36">
        <v>29897.106040119139</v>
      </c>
      <c r="AR149" s="36">
        <v>35391.896686648484</v>
      </c>
      <c r="AS149" s="36">
        <v>32208.979233382819</v>
      </c>
      <c r="AT149" s="36">
        <v>11829.921030921929</v>
      </c>
      <c r="AU149" s="36">
        <v>30926.253610000029</v>
      </c>
      <c r="AV149" s="36">
        <v>19126.297071609399</v>
      </c>
      <c r="AW149" s="36">
        <v>3763.2893981933571</v>
      </c>
      <c r="AX149" s="36">
        <v>26741.330190378925</v>
      </c>
      <c r="AY149" s="36">
        <v>25755.947411421927</v>
      </c>
    </row>
    <row r="150" spans="1:51" x14ac:dyDescent="0.25">
      <c r="A150" s="34">
        <v>44234</v>
      </c>
      <c r="B150" s="35">
        <v>5</v>
      </c>
      <c r="C150" s="36">
        <v>16601.678150747579</v>
      </c>
      <c r="D150" s="36">
        <v>21763.119383218811</v>
      </c>
      <c r="E150" s="36">
        <v>9482.8632969509017</v>
      </c>
      <c r="F150" s="36">
        <v>33339.678526374963</v>
      </c>
      <c r="G150" s="36">
        <v>15274.396271101583</v>
      </c>
      <c r="H150" s="36">
        <v>4194.5271761015738</v>
      </c>
      <c r="I150" s="36">
        <v>16181.45349671584</v>
      </c>
      <c r="J150" s="36">
        <v>94.898197174072294</v>
      </c>
      <c r="K150" s="36">
        <v>9675.1429014062505</v>
      </c>
      <c r="L150" s="36">
        <v>5917.7514048125149</v>
      </c>
      <c r="M150" s="36">
        <v>20642.720143807284</v>
      </c>
      <c r="N150" s="36">
        <v>10128.256226562513</v>
      </c>
      <c r="O150" s="36">
        <v>5790.7896024179681</v>
      </c>
      <c r="P150" s="36">
        <v>3196.7751342460938</v>
      </c>
      <c r="Q150" s="36">
        <v>32.577180000000006</v>
      </c>
      <c r="R150" s="36">
        <v>3786.3254545839854</v>
      </c>
      <c r="S150" s="36">
        <v>25803.566595601591</v>
      </c>
      <c r="T150" s="36">
        <v>10056.268233601591</v>
      </c>
      <c r="U150" s="36">
        <v>5503.5458740234399</v>
      </c>
      <c r="V150" s="36">
        <v>36609.467138437576</v>
      </c>
      <c r="W150" s="36">
        <v>2570.196264648439</v>
      </c>
      <c r="X150" s="36">
        <v>10172.8308533442</v>
      </c>
      <c r="Y150" s="36">
        <v>12009.459538434076</v>
      </c>
      <c r="Z150" s="36">
        <v>255.5655166625977</v>
      </c>
      <c r="AA150" s="36">
        <v>10061.243438195354</v>
      </c>
      <c r="AB150" s="36">
        <v>20518.938026117215</v>
      </c>
      <c r="AC150" s="36">
        <v>16036.424507156255</v>
      </c>
      <c r="AD150" s="36">
        <v>20871.095984859407</v>
      </c>
      <c r="AE150" s="36">
        <v>7920.5340165156476</v>
      </c>
      <c r="AF150" s="36">
        <v>28.5271875</v>
      </c>
      <c r="AG150" s="36">
        <v>14444.789277687494</v>
      </c>
      <c r="AH150" s="36">
        <v>25492.251624414428</v>
      </c>
      <c r="AI150" s="36">
        <v>3895.7903442382822</v>
      </c>
      <c r="AJ150" s="36">
        <v>40.895797851562051</v>
      </c>
      <c r="AK150" s="36">
        <v>3591.1547271953118</v>
      </c>
      <c r="AL150" s="36">
        <v>13807.527913703148</v>
      </c>
      <c r="AM150" s="36">
        <v>8160.1035848352312</v>
      </c>
      <c r="AN150" s="36">
        <v>6399.0064208750118</v>
      </c>
      <c r="AO150" s="36">
        <v>26751.511681968754</v>
      </c>
      <c r="AP150" s="36">
        <v>532.03065490722702</v>
      </c>
      <c r="AQ150" s="36">
        <v>29492.098899927747</v>
      </c>
      <c r="AR150" s="36">
        <v>34272.676399617165</v>
      </c>
      <c r="AS150" s="36">
        <v>30682.619788390646</v>
      </c>
      <c r="AT150" s="36">
        <v>11654.788467734419</v>
      </c>
      <c r="AU150" s="36">
        <v>30291.131020765639</v>
      </c>
      <c r="AV150" s="36">
        <v>19169.094781125008</v>
      </c>
      <c r="AW150" s="36">
        <v>3309.3298339843732</v>
      </c>
      <c r="AX150" s="36">
        <v>25370.426113468788</v>
      </c>
      <c r="AY150" s="36">
        <v>25495.02656887503</v>
      </c>
    </row>
    <row r="151" spans="1:51" x14ac:dyDescent="0.25">
      <c r="A151" s="34">
        <v>44234</v>
      </c>
      <c r="B151" s="35">
        <v>6</v>
      </c>
      <c r="C151" s="36">
        <v>16487.260595380365</v>
      </c>
      <c r="D151" s="36">
        <v>21045.123836015639</v>
      </c>
      <c r="E151" s="36">
        <v>8713.4153227868392</v>
      </c>
      <c r="F151" s="36">
        <v>33198.632583578124</v>
      </c>
      <c r="G151" s="36">
        <v>15260.811429429677</v>
      </c>
      <c r="H151" s="36">
        <v>4288.3638049453139</v>
      </c>
      <c r="I151" s="36">
        <v>16106.266572055691</v>
      </c>
      <c r="J151" s="36">
        <v>93.508264541625991</v>
      </c>
      <c r="K151" s="36">
        <v>9487.4516395312712</v>
      </c>
      <c r="L151" s="36">
        <v>6035.5864972187519</v>
      </c>
      <c r="M151" s="36">
        <v>20312.332323317587</v>
      </c>
      <c r="N151" s="36">
        <v>10172.43346289064</v>
      </c>
      <c r="O151" s="36">
        <v>5858.1909099531413</v>
      </c>
      <c r="P151" s="36">
        <v>2665.4291883359397</v>
      </c>
      <c r="Q151" s="36">
        <v>31.891935</v>
      </c>
      <c r="R151" s="36">
        <v>3704.9082799179696</v>
      </c>
      <c r="S151" s="36">
        <v>25157.460312976593</v>
      </c>
      <c r="T151" s="36">
        <v>10060.328082679705</v>
      </c>
      <c r="U151" s="36">
        <v>5515.0756601562498</v>
      </c>
      <c r="V151" s="36">
        <v>36130.511944468788</v>
      </c>
      <c r="W151" s="36">
        <v>2511.5297119140641</v>
      </c>
      <c r="X151" s="36">
        <v>10111.463880136889</v>
      </c>
      <c r="Y151" s="36">
        <v>11939.382099951177</v>
      </c>
      <c r="Z151" s="36">
        <v>264.71613800048834</v>
      </c>
      <c r="AA151" s="36">
        <v>9776.7640008594062</v>
      </c>
      <c r="AB151" s="36">
        <v>20512.059140640646</v>
      </c>
      <c r="AC151" s="36">
        <v>15544.384790828113</v>
      </c>
      <c r="AD151" s="36">
        <v>20597.42135743751</v>
      </c>
      <c r="AE151" s="36">
        <v>7378.9652595175821</v>
      </c>
      <c r="AF151" s="36">
        <v>28.5271875</v>
      </c>
      <c r="AG151" s="36">
        <v>14232.740657562497</v>
      </c>
      <c r="AH151" s="36">
        <v>24700.988027914405</v>
      </c>
      <c r="AI151" s="36">
        <v>3751.4737060546872</v>
      </c>
      <c r="AJ151" s="36">
        <v>41.334304199218906</v>
      </c>
      <c r="AK151" s="36">
        <v>3639.4072051328199</v>
      </c>
      <c r="AL151" s="36">
        <v>13315.593572296888</v>
      </c>
      <c r="AM151" s="36">
        <v>7320.3868807883146</v>
      </c>
      <c r="AN151" s="36">
        <v>6659.805702062511</v>
      </c>
      <c r="AO151" s="36">
        <v>26201.429213265645</v>
      </c>
      <c r="AP151" s="36">
        <v>524.08788299560592</v>
      </c>
      <c r="AQ151" s="36">
        <v>29439.494015755849</v>
      </c>
      <c r="AR151" s="36">
        <v>33936.792988429697</v>
      </c>
      <c r="AS151" s="36">
        <v>30055.665596437502</v>
      </c>
      <c r="AT151" s="36">
        <v>11685.656484125046</v>
      </c>
      <c r="AU151" s="36">
        <v>29950.013420781295</v>
      </c>
      <c r="AV151" s="36">
        <v>19158.686716453129</v>
      </c>
      <c r="AW151" s="36">
        <v>3116.2152404785165</v>
      </c>
      <c r="AX151" s="36">
        <v>24695.773020240267</v>
      </c>
      <c r="AY151" s="36">
        <v>25528.762007421978</v>
      </c>
    </row>
    <row r="152" spans="1:51" x14ac:dyDescent="0.25">
      <c r="A152" s="34">
        <v>44234</v>
      </c>
      <c r="B152" s="35">
        <v>7</v>
      </c>
      <c r="C152" s="36">
        <v>16805.838835731924</v>
      </c>
      <c r="D152" s="36">
        <v>21368.657249328124</v>
      </c>
      <c r="E152" s="36">
        <v>8397.7039482868513</v>
      </c>
      <c r="F152" s="36">
        <v>33493.445382000049</v>
      </c>
      <c r="G152" s="36">
        <v>15633.336218695307</v>
      </c>
      <c r="H152" s="36">
        <v>4499.3007453984474</v>
      </c>
      <c r="I152" s="36">
        <v>16334.09015428225</v>
      </c>
      <c r="J152" s="36">
        <v>93.203384399414105</v>
      </c>
      <c r="K152" s="36">
        <v>9443.2333224062513</v>
      </c>
      <c r="L152" s="36">
        <v>6064.2612828124838</v>
      </c>
      <c r="M152" s="36">
        <v>20389.86480592177</v>
      </c>
      <c r="N152" s="36">
        <v>10685.784890625022</v>
      </c>
      <c r="O152" s="36">
        <v>6164.2129426386882</v>
      </c>
      <c r="P152" s="36">
        <v>2759.577998847657</v>
      </c>
      <c r="Q152" s="36">
        <v>31.469625000000001</v>
      </c>
      <c r="R152" s="36">
        <v>3731.3073571015639</v>
      </c>
      <c r="S152" s="36">
        <v>24947.726413976598</v>
      </c>
      <c r="T152" s="36">
        <v>10180.205403468768</v>
      </c>
      <c r="U152" s="36">
        <v>5402.9046806640699</v>
      </c>
      <c r="V152" s="36">
        <v>36373.093824265641</v>
      </c>
      <c r="W152" s="36">
        <v>2531.364355468751</v>
      </c>
      <c r="X152" s="36">
        <v>9860.3468820987437</v>
      </c>
      <c r="Y152" s="36">
        <v>12180.954107629101</v>
      </c>
      <c r="Z152" s="36">
        <v>248.24142517089851</v>
      </c>
      <c r="AA152" s="36">
        <v>9712.891390499999</v>
      </c>
      <c r="AB152" s="36">
        <v>20615.576778718791</v>
      </c>
      <c r="AC152" s="36">
        <v>15729.485119265642</v>
      </c>
      <c r="AD152" s="36">
        <v>20947.014445968765</v>
      </c>
      <c r="AE152" s="36">
        <v>6719.8375809492345</v>
      </c>
      <c r="AF152" s="36">
        <v>28.5271875</v>
      </c>
      <c r="AG152" s="36">
        <v>13996.440128593742</v>
      </c>
      <c r="AH152" s="36">
        <v>24513.315421695639</v>
      </c>
      <c r="AI152" s="36">
        <v>3778.0487792968752</v>
      </c>
      <c r="AJ152" s="36">
        <v>40.408275146485124</v>
      </c>
      <c r="AK152" s="36">
        <v>3655.0023481796893</v>
      </c>
      <c r="AL152" s="36">
        <v>13204.923321226566</v>
      </c>
      <c r="AM152" s="36">
        <v>7587.3693071164598</v>
      </c>
      <c r="AN152" s="36">
        <v>6769.2429352031304</v>
      </c>
      <c r="AO152" s="36">
        <v>25772.417614199254</v>
      </c>
      <c r="AP152" s="36">
        <v>517.34629058837902</v>
      </c>
      <c r="AQ152" s="36">
        <v>29723.542657548809</v>
      </c>
      <c r="AR152" s="36">
        <v>33979.224351171913</v>
      </c>
      <c r="AS152" s="36">
        <v>29991.157699406267</v>
      </c>
      <c r="AT152" s="36">
        <v>11681.988137062535</v>
      </c>
      <c r="AU152" s="36">
        <v>29951.71641096874</v>
      </c>
      <c r="AV152" s="36">
        <v>18700.858011437478</v>
      </c>
      <c r="AW152" s="36">
        <v>2778.5327148437509</v>
      </c>
      <c r="AX152" s="36">
        <v>24550.584033103503</v>
      </c>
      <c r="AY152" s="36">
        <v>25706.576368515678</v>
      </c>
    </row>
    <row r="153" spans="1:51" x14ac:dyDescent="0.25">
      <c r="A153" s="34">
        <v>44234</v>
      </c>
      <c r="B153" s="35">
        <v>8</v>
      </c>
      <c r="C153" s="36">
        <v>16783.876065981905</v>
      </c>
      <c r="D153" s="36">
        <v>20890.775646875019</v>
      </c>
      <c r="E153" s="36">
        <v>8677.5100549040399</v>
      </c>
      <c r="F153" s="36">
        <v>33729.88665239064</v>
      </c>
      <c r="G153" s="36">
        <v>14836.981876580481</v>
      </c>
      <c r="H153" s="36">
        <v>4147.8169404765704</v>
      </c>
      <c r="I153" s="36">
        <v>16348.094192434604</v>
      </c>
      <c r="J153" s="36">
        <v>99.677078247070298</v>
      </c>
      <c r="K153" s="36">
        <v>9169.4095587265801</v>
      </c>
      <c r="L153" s="36">
        <v>5833.5701410625315</v>
      </c>
      <c r="M153" s="36">
        <v>18612.831169250421</v>
      </c>
      <c r="N153" s="36">
        <v>10066.758820312507</v>
      </c>
      <c r="O153" s="36">
        <v>11912.018368109384</v>
      </c>
      <c r="P153" s="36">
        <v>2659.3910059275518</v>
      </c>
      <c r="Q153" s="36">
        <v>32.022746999999995</v>
      </c>
      <c r="R153" s="36">
        <v>3505.02909738672</v>
      </c>
      <c r="S153" s="36">
        <v>23824.657019312526</v>
      </c>
      <c r="T153" s="36">
        <v>9268.1362878437576</v>
      </c>
      <c r="U153" s="36">
        <v>4845.9481962890695</v>
      </c>
      <c r="V153" s="36">
        <v>35893.607548734399</v>
      </c>
      <c r="W153" s="36">
        <v>2328.0919433593749</v>
      </c>
      <c r="X153" s="36">
        <v>9184.0039148553187</v>
      </c>
      <c r="Y153" s="36">
        <v>12396.69292502534</v>
      </c>
      <c r="Z153" s="36">
        <v>248.48905929565436</v>
      </c>
      <c r="AA153" s="36">
        <v>9111.9514402422119</v>
      </c>
      <c r="AB153" s="36">
        <v>17663.548834343779</v>
      </c>
      <c r="AC153" s="36">
        <v>15383.43335382813</v>
      </c>
      <c r="AD153" s="36">
        <v>20098.242487406264</v>
      </c>
      <c r="AE153" s="36">
        <v>6319.0351845703208</v>
      </c>
      <c r="AF153" s="36">
        <v>28.5271875</v>
      </c>
      <c r="AG153" s="36">
        <v>13779.176875468744</v>
      </c>
      <c r="AH153" s="36">
        <v>22782.786634226886</v>
      </c>
      <c r="AI153" s="36">
        <v>3469.644919685385</v>
      </c>
      <c r="AJ153" s="36">
        <v>34.601721191406</v>
      </c>
      <c r="AK153" s="36">
        <v>3694.4861473461801</v>
      </c>
      <c r="AL153" s="36">
        <v>12944.547471328118</v>
      </c>
      <c r="AM153" s="36">
        <v>7594.5858428508527</v>
      </c>
      <c r="AN153" s="36">
        <v>6346.2095020468796</v>
      </c>
      <c r="AO153" s="36">
        <v>25274.174442898475</v>
      </c>
      <c r="AP153" s="36">
        <v>452.24712523339923</v>
      </c>
      <c r="AQ153" s="36">
        <v>29530.471882404305</v>
      </c>
      <c r="AR153" s="36">
        <v>30514.032608828162</v>
      </c>
      <c r="AS153" s="36">
        <v>29278.718564554711</v>
      </c>
      <c r="AT153" s="36">
        <v>10725.19090589842</v>
      </c>
      <c r="AU153" s="36">
        <v>29665.155466203174</v>
      </c>
      <c r="AV153" s="36">
        <v>18041.147360093768</v>
      </c>
      <c r="AW153" s="36">
        <v>2123.5606842041016</v>
      </c>
      <c r="AX153" s="36">
        <v>23574.728298656271</v>
      </c>
      <c r="AY153" s="36">
        <v>25919.302029875009</v>
      </c>
    </row>
    <row r="154" spans="1:51" x14ac:dyDescent="0.25">
      <c r="A154" s="34">
        <v>44234</v>
      </c>
      <c r="B154" s="35">
        <v>9</v>
      </c>
      <c r="C154" s="36">
        <v>16991.430410450659</v>
      </c>
      <c r="D154" s="36">
        <v>21653.17550992189</v>
      </c>
      <c r="E154" s="36">
        <v>9191.0549811305918</v>
      </c>
      <c r="F154" s="36">
        <v>35831.234454281279</v>
      </c>
      <c r="G154" s="36">
        <v>15207.577077386853</v>
      </c>
      <c r="H154" s="36">
        <v>4217.8422088359475</v>
      </c>
      <c r="I154" s="36">
        <v>17292.668595770519</v>
      </c>
      <c r="J154" s="36">
        <v>117.56806373596189</v>
      </c>
      <c r="K154" s="36">
        <v>9463.2873350156224</v>
      </c>
      <c r="L154" s="36">
        <v>5599.726016101592</v>
      </c>
      <c r="M154" s="36">
        <v>18929.569962403046</v>
      </c>
      <c r="N154" s="36">
        <v>9722.6840957031327</v>
      </c>
      <c r="O154" s="36">
        <v>14444.11241275783</v>
      </c>
      <c r="P154" s="36">
        <v>2730.0623627202071</v>
      </c>
      <c r="Q154" s="36">
        <v>33.789779000000003</v>
      </c>
      <c r="R154" s="36">
        <v>3448.1252750273438</v>
      </c>
      <c r="S154" s="36">
        <v>24915.948059203147</v>
      </c>
      <c r="T154" s="36">
        <v>9172.7246929609464</v>
      </c>
      <c r="U154" s="36">
        <v>4544.322570312509</v>
      </c>
      <c r="V154" s="36">
        <v>36532.009734578125</v>
      </c>
      <c r="W154" s="36">
        <v>2172.1868530273441</v>
      </c>
      <c r="X154" s="36">
        <v>9519.5086661876067</v>
      </c>
      <c r="Y154" s="36">
        <v>12534.00017424384</v>
      </c>
      <c r="Z154" s="36">
        <v>243.7071208190919</v>
      </c>
      <c r="AA154" s="36">
        <v>9486.2673351406484</v>
      </c>
      <c r="AB154" s="36">
        <v>16488.561547234392</v>
      </c>
      <c r="AC154" s="36">
        <v>15636.555130937504</v>
      </c>
      <c r="AD154" s="36">
        <v>20279.233558578158</v>
      </c>
      <c r="AE154" s="36">
        <v>6058.1362320395765</v>
      </c>
      <c r="AF154" s="36">
        <v>28.5271875</v>
      </c>
      <c r="AG154" s="36">
        <v>14080.838717156252</v>
      </c>
      <c r="AH154" s="36">
        <v>23080.604552414392</v>
      </c>
      <c r="AI154" s="36">
        <v>3456.8470094046529</v>
      </c>
      <c r="AJ154" s="36">
        <v>33.182106445312883</v>
      </c>
      <c r="AK154" s="36">
        <v>3836.6960287662223</v>
      </c>
      <c r="AL154" s="36">
        <v>13128.84737735938</v>
      </c>
      <c r="AM154" s="36">
        <v>7672.8178010148877</v>
      </c>
      <c r="AN154" s="36">
        <v>6577.5477053750092</v>
      </c>
      <c r="AO154" s="36">
        <v>25899.877406425807</v>
      </c>
      <c r="AP154" s="36">
        <v>448.51266351660149</v>
      </c>
      <c r="AQ154" s="36">
        <v>30464.940876509805</v>
      </c>
      <c r="AR154" s="36">
        <v>30884.343541937506</v>
      </c>
      <c r="AS154" s="36">
        <v>30188.173284406286</v>
      </c>
      <c r="AT154" s="36">
        <v>10516.226645500017</v>
      </c>
      <c r="AU154" s="36">
        <v>30651.106074859435</v>
      </c>
      <c r="AV154" s="36">
        <v>18615.576143921902</v>
      </c>
      <c r="AW154" s="36">
        <v>1893.6750293658779</v>
      </c>
      <c r="AX154" s="36">
        <v>23493.136476222684</v>
      </c>
      <c r="AY154" s="36">
        <v>26809.475639015727</v>
      </c>
    </row>
    <row r="155" spans="1:51" x14ac:dyDescent="0.25">
      <c r="A155" s="34">
        <v>44234</v>
      </c>
      <c r="B155" s="35">
        <v>10</v>
      </c>
      <c r="C155" s="36">
        <v>18586.434428153774</v>
      </c>
      <c r="D155" s="36">
        <v>24233.120854500023</v>
      </c>
      <c r="E155" s="36">
        <v>10961.049780896206</v>
      </c>
      <c r="F155" s="36">
        <v>40408.827208062503</v>
      </c>
      <c r="G155" s="36">
        <v>18136.227164589141</v>
      </c>
      <c r="H155" s="36">
        <v>4469.757565976568</v>
      </c>
      <c r="I155" s="36">
        <v>19082.484428598658</v>
      </c>
      <c r="J155" s="36">
        <v>148.82274246215809</v>
      </c>
      <c r="K155" s="36">
        <v>10741.704734203142</v>
      </c>
      <c r="L155" s="36">
        <v>5891.7962055625239</v>
      </c>
      <c r="M155" s="36">
        <v>20152.767367829016</v>
      </c>
      <c r="N155" s="36">
        <v>11235.13728906251</v>
      </c>
      <c r="O155" s="36">
        <v>20094.867888964884</v>
      </c>
      <c r="P155" s="36">
        <v>2646.0900801038406</v>
      </c>
      <c r="Q155" s="36">
        <v>33.629389000000003</v>
      </c>
      <c r="R155" s="36">
        <v>3980.2912755156276</v>
      </c>
      <c r="S155" s="36">
        <v>28455.906827039067</v>
      </c>
      <c r="T155" s="36">
        <v>10586.45425875784</v>
      </c>
      <c r="U155" s="36">
        <v>5031.6379785156305</v>
      </c>
      <c r="V155" s="36">
        <v>41669.360298499996</v>
      </c>
      <c r="W155" s="36">
        <v>2356.1765380859388</v>
      </c>
      <c r="X155" s="36">
        <v>9926.0145232341329</v>
      </c>
      <c r="Y155" s="36">
        <v>13431.059785188541</v>
      </c>
      <c r="Z155" s="36">
        <v>262.04453811645493</v>
      </c>
      <c r="AA155" s="36">
        <v>11122.598709906282</v>
      </c>
      <c r="AB155" s="36">
        <v>15963.323757140639</v>
      </c>
      <c r="AC155" s="36">
        <v>17320.090761031253</v>
      </c>
      <c r="AD155" s="36">
        <v>23027.282123937483</v>
      </c>
      <c r="AE155" s="36">
        <v>7198.1212723207964</v>
      </c>
      <c r="AF155" s="36">
        <v>28.5271875</v>
      </c>
      <c r="AG155" s="36">
        <v>16046.889502156253</v>
      </c>
      <c r="AH155" s="36">
        <v>27282.65730278939</v>
      </c>
      <c r="AI155" s="36">
        <v>4015.7636919951838</v>
      </c>
      <c r="AJ155" s="36">
        <v>34.357154785156993</v>
      </c>
      <c r="AK155" s="36">
        <v>3820.93726424236</v>
      </c>
      <c r="AL155" s="36">
        <v>14793.129017078141</v>
      </c>
      <c r="AM155" s="36">
        <v>7315.3338668039532</v>
      </c>
      <c r="AN155" s="36">
        <v>7604.4431922968797</v>
      </c>
      <c r="AO155" s="36">
        <v>29157.790185195347</v>
      </c>
      <c r="AP155" s="36">
        <v>471.02574032077791</v>
      </c>
      <c r="AQ155" s="36">
        <v>30214.9178401348</v>
      </c>
      <c r="AR155" s="36">
        <v>34603.70244904689</v>
      </c>
      <c r="AS155" s="36">
        <v>35204.648946453162</v>
      </c>
      <c r="AT155" s="36">
        <v>11838.747211156304</v>
      </c>
      <c r="AU155" s="36">
        <v>34263.545651234439</v>
      </c>
      <c r="AV155" s="36">
        <v>20292.510094937505</v>
      </c>
      <c r="AW155" s="36">
        <v>2035.9108734772228</v>
      </c>
      <c r="AX155" s="36">
        <v>27434.777595957039</v>
      </c>
      <c r="AY155" s="36">
        <v>29058.091486125068</v>
      </c>
    </row>
    <row r="156" spans="1:51" x14ac:dyDescent="0.25">
      <c r="A156" s="34">
        <v>44234</v>
      </c>
      <c r="B156" s="35">
        <v>11</v>
      </c>
      <c r="C156" s="36">
        <v>20488.649248935049</v>
      </c>
      <c r="D156" s="36">
        <v>27024.867100343763</v>
      </c>
      <c r="E156" s="36">
        <v>12259.680365997787</v>
      </c>
      <c r="F156" s="36">
        <v>45066.135715781267</v>
      </c>
      <c r="G156" s="36">
        <v>21647.0707949598</v>
      </c>
      <c r="H156" s="36">
        <v>4749.2339060703125</v>
      </c>
      <c r="I156" s="36">
        <v>21196.257952993172</v>
      </c>
      <c r="J156" s="36">
        <v>154.99647521972662</v>
      </c>
      <c r="K156" s="36">
        <v>12311.362681695326</v>
      </c>
      <c r="L156" s="36">
        <v>6229.7495113281166</v>
      </c>
      <c r="M156" s="36">
        <v>21407.966002486577</v>
      </c>
      <c r="N156" s="36">
        <v>13230.035494140633</v>
      </c>
      <c r="O156" s="36">
        <v>26340.475167265628</v>
      </c>
      <c r="P156" s="36">
        <v>3576.9687436922418</v>
      </c>
      <c r="Q156" s="36">
        <v>34.077933999999999</v>
      </c>
      <c r="R156" s="36">
        <v>4718.9948574960954</v>
      </c>
      <c r="S156" s="36">
        <v>32691.442926414053</v>
      </c>
      <c r="T156" s="36">
        <v>12507.810728210939</v>
      </c>
      <c r="U156" s="36">
        <v>6111.6061601562606</v>
      </c>
      <c r="V156" s="36">
        <v>48426.334228999985</v>
      </c>
      <c r="W156" s="36">
        <v>2585.1109130859381</v>
      </c>
      <c r="X156" s="36">
        <v>10400.182958250207</v>
      </c>
      <c r="Y156" s="36">
        <v>14517.998413539983</v>
      </c>
      <c r="Z156" s="36">
        <v>283.60742904663078</v>
      </c>
      <c r="AA156" s="36">
        <v>13475.929354601571</v>
      </c>
      <c r="AB156" s="36">
        <v>13793.396539390633</v>
      </c>
      <c r="AC156" s="36">
        <v>19742.460256109393</v>
      </c>
      <c r="AD156" s="36">
        <v>26524.054380250018</v>
      </c>
      <c r="AE156" s="36">
        <v>7892.3700001252528</v>
      </c>
      <c r="AF156" s="36">
        <v>28.5271875</v>
      </c>
      <c r="AG156" s="36">
        <v>18276.114094093751</v>
      </c>
      <c r="AH156" s="36">
        <v>32143.392757601876</v>
      </c>
      <c r="AI156" s="36">
        <v>4659.1062337011153</v>
      </c>
      <c r="AJ156" s="36">
        <v>36.884197265625104</v>
      </c>
      <c r="AK156" s="36">
        <v>3587.6406897516599</v>
      </c>
      <c r="AL156" s="36">
        <v>17120.597599156259</v>
      </c>
      <c r="AM156" s="36">
        <v>10084.957532991462</v>
      </c>
      <c r="AN156" s="36">
        <v>7876.8172751718812</v>
      </c>
      <c r="AO156" s="36">
        <v>32700.710294968747</v>
      </c>
      <c r="AP156" s="36">
        <v>534.36796333423717</v>
      </c>
      <c r="AQ156" s="36">
        <v>33121.692427009817</v>
      </c>
      <c r="AR156" s="36">
        <v>38914.644310140611</v>
      </c>
      <c r="AS156" s="36">
        <v>41144.277075109414</v>
      </c>
      <c r="AT156" s="36">
        <v>12814.212128468767</v>
      </c>
      <c r="AU156" s="36">
        <v>38727.253209421884</v>
      </c>
      <c r="AV156" s="36">
        <v>22712.868069343771</v>
      </c>
      <c r="AW156" s="36">
        <v>2718.1942465418697</v>
      </c>
      <c r="AX156" s="36">
        <v>32461.043753841815</v>
      </c>
      <c r="AY156" s="36">
        <v>31144.169585734489</v>
      </c>
    </row>
    <row r="157" spans="1:51" x14ac:dyDescent="0.25">
      <c r="A157" s="34">
        <v>44234</v>
      </c>
      <c r="B157" s="35">
        <v>12</v>
      </c>
      <c r="C157" s="36">
        <v>22131.001008278778</v>
      </c>
      <c r="D157" s="36">
        <v>29135.202708437508</v>
      </c>
      <c r="E157" s="36">
        <v>13577.449477185291</v>
      </c>
      <c r="F157" s="36">
        <v>48771.916648859376</v>
      </c>
      <c r="G157" s="36">
        <v>23706.186186005234</v>
      </c>
      <c r="H157" s="36">
        <v>4780.5313272421863</v>
      </c>
      <c r="I157" s="36">
        <v>22649.038626348625</v>
      </c>
      <c r="J157" s="36">
        <v>169.8988571166993</v>
      </c>
      <c r="K157" s="36">
        <v>13366.372315429682</v>
      </c>
      <c r="L157" s="36">
        <v>6611.6170416250097</v>
      </c>
      <c r="M157" s="36">
        <v>22219.628189507013</v>
      </c>
      <c r="N157" s="36">
        <v>14524.264964843762</v>
      </c>
      <c r="O157" s="36">
        <v>34872.007891679692</v>
      </c>
      <c r="P157" s="36">
        <v>3963.6167279659621</v>
      </c>
      <c r="Q157" s="36">
        <v>34.525252999999999</v>
      </c>
      <c r="R157" s="36">
        <v>5276.1614993671883</v>
      </c>
      <c r="S157" s="36">
        <v>36183.179943859344</v>
      </c>
      <c r="T157" s="36">
        <v>13564.723030703131</v>
      </c>
      <c r="U157" s="36">
        <v>7098.6942744140597</v>
      </c>
      <c r="V157" s="36">
        <v>52687.516043437521</v>
      </c>
      <c r="W157" s="36">
        <v>2837.9578735351561</v>
      </c>
      <c r="X157" s="36">
        <v>11037.042891341394</v>
      </c>
      <c r="Y157" s="36">
        <v>14928.737636923299</v>
      </c>
      <c r="Z157" s="36">
        <v>283.5065760803223</v>
      </c>
      <c r="AA157" s="36">
        <v>14969.732191367204</v>
      </c>
      <c r="AB157" s="36">
        <v>14519.381388453116</v>
      </c>
      <c r="AC157" s="36">
        <v>22115.996864265635</v>
      </c>
      <c r="AD157" s="36">
        <v>28616.024862687518</v>
      </c>
      <c r="AE157" s="36">
        <v>7566.205767265481</v>
      </c>
      <c r="AF157" s="36">
        <v>28.5271875</v>
      </c>
      <c r="AG157" s="36">
        <v>18299.689880062502</v>
      </c>
      <c r="AH157" s="36">
        <v>35201.40203753941</v>
      </c>
      <c r="AI157" s="36">
        <v>5206.2483727827403</v>
      </c>
      <c r="AJ157" s="36">
        <v>35.187871093750019</v>
      </c>
      <c r="AK157" s="36">
        <v>2526.3836252470273</v>
      </c>
      <c r="AL157" s="36">
        <v>18859.678680062512</v>
      </c>
      <c r="AM157" s="36">
        <v>11650.124947319584</v>
      </c>
      <c r="AN157" s="36">
        <v>7911.2461095781418</v>
      </c>
      <c r="AO157" s="36">
        <v>34753.0213256797</v>
      </c>
      <c r="AP157" s="36">
        <v>544.42123468164095</v>
      </c>
      <c r="AQ157" s="36">
        <v>35520.802603587916</v>
      </c>
      <c r="AR157" s="36">
        <v>37416.0008428125</v>
      </c>
      <c r="AS157" s="36">
        <v>45305.089791562532</v>
      </c>
      <c r="AT157" s="36">
        <v>13185.056415640629</v>
      </c>
      <c r="AU157" s="36">
        <v>41805.094953515654</v>
      </c>
      <c r="AV157" s="36">
        <v>24335.027872828145</v>
      </c>
      <c r="AW157" s="36">
        <v>2944.8290586007988</v>
      </c>
      <c r="AX157" s="36">
        <v>35568.695667000015</v>
      </c>
      <c r="AY157" s="36">
        <v>32482.059380062572</v>
      </c>
    </row>
    <row r="158" spans="1:51" x14ac:dyDescent="0.25">
      <c r="A158" s="34">
        <v>44234</v>
      </c>
      <c r="B158" s="35">
        <v>13</v>
      </c>
      <c r="C158" s="36">
        <v>23223.417657106871</v>
      </c>
      <c r="D158" s="36">
        <v>31181.213867124989</v>
      </c>
      <c r="E158" s="36">
        <v>15112.51701298218</v>
      </c>
      <c r="F158" s="36">
        <v>51747.931249875015</v>
      </c>
      <c r="G158" s="36">
        <v>25352.246219604418</v>
      </c>
      <c r="H158" s="36">
        <v>4553.8749718828349</v>
      </c>
      <c r="I158" s="36">
        <v>23902.503696403397</v>
      </c>
      <c r="J158" s="36">
        <v>171.86736297607422</v>
      </c>
      <c r="K158" s="36">
        <v>14076.9259766797</v>
      </c>
      <c r="L158" s="36">
        <v>6965.2607869921958</v>
      </c>
      <c r="M158" s="36">
        <v>22791.901674877074</v>
      </c>
      <c r="N158" s="36">
        <v>15411.727908203131</v>
      </c>
      <c r="O158" s="36">
        <v>37410.846074070309</v>
      </c>
      <c r="P158" s="36">
        <v>3499.7457217931042</v>
      </c>
      <c r="Q158" s="36">
        <v>34.962537999999995</v>
      </c>
      <c r="R158" s="36">
        <v>5650.2186117656229</v>
      </c>
      <c r="S158" s="36">
        <v>38957.397369812519</v>
      </c>
      <c r="T158" s="36">
        <v>14600.45685871877</v>
      </c>
      <c r="U158" s="36">
        <v>7718.7109853515703</v>
      </c>
      <c r="V158" s="36">
        <v>56385.45734418746</v>
      </c>
      <c r="W158" s="36">
        <v>2833.383532714844</v>
      </c>
      <c r="X158" s="36">
        <v>10871.74078198017</v>
      </c>
      <c r="Y158" s="36">
        <v>15365.781104148784</v>
      </c>
      <c r="Z158" s="36">
        <v>291.14434127807607</v>
      </c>
      <c r="AA158" s="36">
        <v>16374.877841773492</v>
      </c>
      <c r="AB158" s="36">
        <v>15226.268902984393</v>
      </c>
      <c r="AC158" s="36">
        <v>23258.739966984369</v>
      </c>
      <c r="AD158" s="36">
        <v>30570.075256968761</v>
      </c>
      <c r="AE158" s="36">
        <v>7909.0004070846371</v>
      </c>
      <c r="AF158" s="36">
        <v>28.5271875</v>
      </c>
      <c r="AG158" s="36">
        <v>19501.684967156245</v>
      </c>
      <c r="AH158" s="36">
        <v>37268.394830351877</v>
      </c>
      <c r="AI158" s="36">
        <v>5546.4722988453314</v>
      </c>
      <c r="AJ158" s="36">
        <v>36.148376098633818</v>
      </c>
      <c r="AK158" s="36">
        <v>1947.7097794380416</v>
      </c>
      <c r="AL158" s="36">
        <v>20149.53972489063</v>
      </c>
      <c r="AM158" s="36">
        <v>12577.36210102274</v>
      </c>
      <c r="AN158" s="36">
        <v>8431.9586326718909</v>
      </c>
      <c r="AO158" s="36">
        <v>36929.166059875053</v>
      </c>
      <c r="AP158" s="36">
        <v>562.13610867773377</v>
      </c>
      <c r="AQ158" s="36">
        <v>36537.949440486278</v>
      </c>
      <c r="AR158" s="36">
        <v>39469.212432898399</v>
      </c>
      <c r="AS158" s="36">
        <v>48645.493704812528</v>
      </c>
      <c r="AT158" s="36">
        <v>14118.334637046883</v>
      </c>
      <c r="AU158" s="36">
        <v>44372.233977859396</v>
      </c>
      <c r="AV158" s="36">
        <v>25022.13240074999</v>
      </c>
      <c r="AW158" s="36">
        <v>3599.7725133453014</v>
      </c>
      <c r="AX158" s="36">
        <v>38008.485415601586</v>
      </c>
      <c r="AY158" s="36">
        <v>33718.631055140686</v>
      </c>
    </row>
    <row r="159" spans="1:51" x14ac:dyDescent="0.25">
      <c r="A159" s="34">
        <v>44234</v>
      </c>
      <c r="B159" s="35">
        <v>14</v>
      </c>
      <c r="C159" s="36">
        <v>24190.544703935029</v>
      </c>
      <c r="D159" s="36">
        <v>32953.306898750023</v>
      </c>
      <c r="E159" s="36">
        <v>16857.424207154054</v>
      </c>
      <c r="F159" s="36">
        <v>54052.049854187491</v>
      </c>
      <c r="G159" s="36">
        <v>27410.005786253787</v>
      </c>
      <c r="H159" s="36">
        <v>4306.2769171328318</v>
      </c>
      <c r="I159" s="36">
        <v>24869.283378985398</v>
      </c>
      <c r="J159" s="36">
        <v>182.50422668457028</v>
      </c>
      <c r="K159" s="36">
        <v>14848.172302867202</v>
      </c>
      <c r="L159" s="36">
        <v>7057.0871802734518</v>
      </c>
      <c r="M159" s="36">
        <v>22642.722870048412</v>
      </c>
      <c r="N159" s="36">
        <v>16166.034519531251</v>
      </c>
      <c r="O159" s="36">
        <v>39379.871726812482</v>
      </c>
      <c r="P159" s="36">
        <v>3623.8461469341964</v>
      </c>
      <c r="Q159" s="36">
        <v>34.916178000000002</v>
      </c>
      <c r="R159" s="36">
        <v>5967.2832032109445</v>
      </c>
      <c r="S159" s="36">
        <v>41826.26547437501</v>
      </c>
      <c r="T159" s="36">
        <v>15245.722222656261</v>
      </c>
      <c r="U159" s="36">
        <v>8058.3015429687621</v>
      </c>
      <c r="V159" s="36">
        <v>60951.792862499933</v>
      </c>
      <c r="W159" s="36">
        <v>2902.0690185546882</v>
      </c>
      <c r="X159" s="36">
        <v>11219.122638506673</v>
      </c>
      <c r="Y159" s="36">
        <v>15582.565747115212</v>
      </c>
      <c r="Z159" s="36">
        <v>289.53912994384757</v>
      </c>
      <c r="AA159" s="36">
        <v>17392.557560101581</v>
      </c>
      <c r="AB159" s="36">
        <v>15821.894485281251</v>
      </c>
      <c r="AC159" s="36">
        <v>24358.381304843751</v>
      </c>
      <c r="AD159" s="36">
        <v>32998.964691687492</v>
      </c>
      <c r="AE159" s="36">
        <v>9147.208605637139</v>
      </c>
      <c r="AF159" s="36">
        <v>28.5271875</v>
      </c>
      <c r="AG159" s="36">
        <v>20960.626434156253</v>
      </c>
      <c r="AH159" s="36">
        <v>39228.888754195643</v>
      </c>
      <c r="AI159" s="36">
        <v>5961.9721032530424</v>
      </c>
      <c r="AJ159" s="36">
        <v>29.539541870117006</v>
      </c>
      <c r="AK159" s="36">
        <v>2062.6047091859805</v>
      </c>
      <c r="AL159" s="36">
        <v>21477.052603156269</v>
      </c>
      <c r="AM159" s="36">
        <v>13191.182248038358</v>
      </c>
      <c r="AN159" s="36">
        <v>9216.9595558125202</v>
      </c>
      <c r="AO159" s="36">
        <v>39216.134238968771</v>
      </c>
      <c r="AP159" s="36">
        <v>597.46429428515603</v>
      </c>
      <c r="AQ159" s="36">
        <v>37737.630043712918</v>
      </c>
      <c r="AR159" s="36">
        <v>41676.14625076564</v>
      </c>
      <c r="AS159" s="36">
        <v>51868.837459890638</v>
      </c>
      <c r="AT159" s="36">
        <v>14498.321869437539</v>
      </c>
      <c r="AU159" s="36">
        <v>47263.798624968767</v>
      </c>
      <c r="AV159" s="36">
        <v>26130.248865640613</v>
      </c>
      <c r="AW159" s="36">
        <v>3208.2897888787916</v>
      </c>
      <c r="AX159" s="36">
        <v>40795.988426320342</v>
      </c>
      <c r="AY159" s="36">
        <v>34933.844722234368</v>
      </c>
    </row>
    <row r="160" spans="1:51" x14ac:dyDescent="0.25">
      <c r="A160" s="34">
        <v>44234</v>
      </c>
      <c r="B160" s="35">
        <v>15</v>
      </c>
      <c r="C160" s="36">
        <v>23894.794147106939</v>
      </c>
      <c r="D160" s="36">
        <v>34070.017982250029</v>
      </c>
      <c r="E160" s="36">
        <v>16865.995010185306</v>
      </c>
      <c r="F160" s="36">
        <v>53630.017538749962</v>
      </c>
      <c r="G160" s="36">
        <v>28628.582698082511</v>
      </c>
      <c r="H160" s="36">
        <v>4559.1161354218793</v>
      </c>
      <c r="I160" s="36">
        <v>25377.250048723658</v>
      </c>
      <c r="J160" s="36">
        <v>168.07368469238281</v>
      </c>
      <c r="K160" s="36">
        <v>15220.151349234389</v>
      </c>
      <c r="L160" s="36">
        <v>7174.8111004375187</v>
      </c>
      <c r="M160" s="36">
        <v>23203.766703203171</v>
      </c>
      <c r="N160" s="36">
        <v>16754.602597656256</v>
      </c>
      <c r="O160" s="36">
        <v>40261.25164024219</v>
      </c>
      <c r="P160" s="36">
        <v>3633.2965608987906</v>
      </c>
      <c r="Q160" s="36">
        <v>34.794136000000002</v>
      </c>
      <c r="R160" s="36">
        <v>6160.0536497460998</v>
      </c>
      <c r="S160" s="36">
        <v>43292.335228031239</v>
      </c>
      <c r="T160" s="36">
        <v>15502.555713156273</v>
      </c>
      <c r="U160" s="36">
        <v>8076.232908203142</v>
      </c>
      <c r="V160" s="36">
        <v>62096.69365328124</v>
      </c>
      <c r="W160" s="36">
        <v>2912.1193115234382</v>
      </c>
      <c r="X160" s="36">
        <v>11826.804081582</v>
      </c>
      <c r="Y160" s="36">
        <v>15761.542591851754</v>
      </c>
      <c r="Z160" s="36">
        <v>264.77950866699229</v>
      </c>
      <c r="AA160" s="36">
        <v>18156.1063348438</v>
      </c>
      <c r="AB160" s="36">
        <v>16088.508749500032</v>
      </c>
      <c r="AC160" s="36">
        <v>24575.481999765627</v>
      </c>
      <c r="AD160" s="36">
        <v>33813.603082500027</v>
      </c>
      <c r="AE160" s="36">
        <v>9304.4465186460257</v>
      </c>
      <c r="AF160" s="36">
        <v>28.5271875</v>
      </c>
      <c r="AG160" s="36">
        <v>21325.211784875006</v>
      </c>
      <c r="AH160" s="36">
        <v>40370.907489258185</v>
      </c>
      <c r="AI160" s="36">
        <v>6041.4388313355003</v>
      </c>
      <c r="AJ160" s="36">
        <v>35.529202148437975</v>
      </c>
      <c r="AK160" s="36">
        <v>2107.5559652876009</v>
      </c>
      <c r="AL160" s="36">
        <v>22548.65218243753</v>
      </c>
      <c r="AM160" s="36">
        <v>13831.593117975845</v>
      </c>
      <c r="AN160" s="36">
        <v>9542.5718064531411</v>
      </c>
      <c r="AO160" s="36">
        <v>40574.537012199202</v>
      </c>
      <c r="AP160" s="36">
        <v>610.80886896679704</v>
      </c>
      <c r="AQ160" s="36">
        <v>38158.978472150367</v>
      </c>
      <c r="AR160" s="36">
        <v>42620.832017789078</v>
      </c>
      <c r="AS160" s="36">
        <v>53492.395827984416</v>
      </c>
      <c r="AT160" s="36">
        <v>14836.625168609402</v>
      </c>
      <c r="AU160" s="36">
        <v>47892.035215156291</v>
      </c>
      <c r="AV160" s="36">
        <v>26753.821896812504</v>
      </c>
      <c r="AW160" s="36">
        <v>2956.3941310447331</v>
      </c>
      <c r="AX160" s="36">
        <v>42487.189235707054</v>
      </c>
      <c r="AY160" s="36">
        <v>34799.286549953198</v>
      </c>
    </row>
    <row r="161" spans="1:51" x14ac:dyDescent="0.25">
      <c r="A161" s="34">
        <v>44234</v>
      </c>
      <c r="B161" s="35">
        <v>16</v>
      </c>
      <c r="C161" s="36">
        <v>22879.864093294364</v>
      </c>
      <c r="D161" s="36">
        <v>33508.437592718728</v>
      </c>
      <c r="E161" s="36">
        <v>15929.209945044648</v>
      </c>
      <c r="F161" s="36">
        <v>50955.938895749976</v>
      </c>
      <c r="G161" s="36">
        <v>27981.650022128924</v>
      </c>
      <c r="H161" s="36">
        <v>4372.6401409218834</v>
      </c>
      <c r="I161" s="36">
        <v>24685.517250145498</v>
      </c>
      <c r="J161" s="36">
        <v>157.24562454223627</v>
      </c>
      <c r="K161" s="36">
        <v>14842.074396062522</v>
      </c>
      <c r="L161" s="36">
        <v>7585.288877171859</v>
      </c>
      <c r="M161" s="36">
        <v>23049.1408776719</v>
      </c>
      <c r="N161" s="36">
        <v>16412.39892578125</v>
      </c>
      <c r="O161" s="36">
        <v>39318.013743562544</v>
      </c>
      <c r="P161" s="36">
        <v>3513.4494831350576</v>
      </c>
      <c r="Q161" s="36">
        <v>35.551766000000001</v>
      </c>
      <c r="R161" s="36">
        <v>6022.0542912461005</v>
      </c>
      <c r="S161" s="36">
        <v>42333.445622468775</v>
      </c>
      <c r="T161" s="36">
        <v>14951.46420820315</v>
      </c>
      <c r="U161" s="36">
        <v>7811.2209375000002</v>
      </c>
      <c r="V161" s="36">
        <v>58927.765276218655</v>
      </c>
      <c r="W161" s="36">
        <v>2884.6027221679697</v>
      </c>
      <c r="X161" s="36">
        <v>11805.068085809055</v>
      </c>
      <c r="Y161" s="36">
        <v>15666.092111341599</v>
      </c>
      <c r="Z161" s="36">
        <v>284.32842498779297</v>
      </c>
      <c r="AA161" s="36">
        <v>17914.058350945324</v>
      </c>
      <c r="AB161" s="36">
        <v>16332.620196578142</v>
      </c>
      <c r="AC161" s="36">
        <v>23476.865673265616</v>
      </c>
      <c r="AD161" s="36">
        <v>32683.479773593746</v>
      </c>
      <c r="AE161" s="36">
        <v>9700.8895743518169</v>
      </c>
      <c r="AF161" s="36">
        <v>28.5271875</v>
      </c>
      <c r="AG161" s="36">
        <v>20561.612169406246</v>
      </c>
      <c r="AH161" s="36">
        <v>39631.938197445634</v>
      </c>
      <c r="AI161" s="36">
        <v>5949.6935603432939</v>
      </c>
      <c r="AJ161" s="36">
        <v>32.935239746093998</v>
      </c>
      <c r="AK161" s="36">
        <v>2048.3802920843127</v>
      </c>
      <c r="AL161" s="36">
        <v>22402.689002765663</v>
      </c>
      <c r="AM161" s="36">
        <v>13251.897066632066</v>
      </c>
      <c r="AN161" s="36">
        <v>9626.2379824687487</v>
      </c>
      <c r="AO161" s="36">
        <v>40174.704899300777</v>
      </c>
      <c r="AP161" s="36">
        <v>541.94818181054688</v>
      </c>
      <c r="AQ161" s="36">
        <v>37159.417496431663</v>
      </c>
      <c r="AR161" s="36">
        <v>41706.922306132794</v>
      </c>
      <c r="AS161" s="36">
        <v>52598.927670124991</v>
      </c>
      <c r="AT161" s="36">
        <v>14639.534132390656</v>
      </c>
      <c r="AU161" s="36">
        <v>45884.938367265626</v>
      </c>
      <c r="AV161" s="36">
        <v>24534.020290749992</v>
      </c>
      <c r="AW161" s="36">
        <v>4390.394520934834</v>
      </c>
      <c r="AX161" s="36">
        <v>41785.483695195348</v>
      </c>
      <c r="AY161" s="36">
        <v>33967.014197390687</v>
      </c>
    </row>
    <row r="162" spans="1:51" x14ac:dyDescent="0.25">
      <c r="A162" s="34">
        <v>44234</v>
      </c>
      <c r="B162" s="35">
        <v>17</v>
      </c>
      <c r="C162" s="36">
        <v>22154.253091966322</v>
      </c>
      <c r="D162" s="36">
        <v>32499.450199312472</v>
      </c>
      <c r="E162" s="36">
        <v>14825.685882247779</v>
      </c>
      <c r="F162" s="36">
        <v>48652.462425968755</v>
      </c>
      <c r="G162" s="36">
        <v>27553.480253409878</v>
      </c>
      <c r="H162" s="36">
        <v>4311.3243521015656</v>
      </c>
      <c r="I162" s="36">
        <v>23796.397880473643</v>
      </c>
      <c r="J162" s="36">
        <v>156.58148574829102</v>
      </c>
      <c r="K162" s="36">
        <v>14414.399868000017</v>
      </c>
      <c r="L162" s="36">
        <v>7510.3753404844065</v>
      </c>
      <c r="M162" s="36">
        <v>22414.270016625018</v>
      </c>
      <c r="N162" s="36">
        <v>16308.007406249999</v>
      </c>
      <c r="O162" s="36">
        <v>37972.454923632795</v>
      </c>
      <c r="P162" s="36">
        <v>3614.747394653883</v>
      </c>
      <c r="Q162" s="36">
        <v>35.398913999999998</v>
      </c>
      <c r="R162" s="36">
        <v>5847.6732478671884</v>
      </c>
      <c r="S162" s="36">
        <v>41174.770488890623</v>
      </c>
      <c r="T162" s="36">
        <v>14232.839015015645</v>
      </c>
      <c r="U162" s="36">
        <v>7483.5883583984405</v>
      </c>
      <c r="V162" s="36">
        <v>56324.495967343762</v>
      </c>
      <c r="W162" s="36">
        <v>2799.6995849609384</v>
      </c>
      <c r="X162" s="36">
        <v>11779.283411454024</v>
      </c>
      <c r="Y162" s="36">
        <v>15597.955000658374</v>
      </c>
      <c r="Z162" s="36">
        <v>315.63867630004881</v>
      </c>
      <c r="AA162" s="36">
        <v>17522.621924992261</v>
      </c>
      <c r="AB162" s="36">
        <v>15941.279245468773</v>
      </c>
      <c r="AC162" s="36">
        <v>22564.019373875028</v>
      </c>
      <c r="AD162" s="36">
        <v>31586.645040562486</v>
      </c>
      <c r="AE162" s="36">
        <v>9352.7145564095572</v>
      </c>
      <c r="AF162" s="36">
        <v>28.5271875</v>
      </c>
      <c r="AG162" s="36">
        <v>19642.458900156264</v>
      </c>
      <c r="AH162" s="36">
        <v>39076.822120726873</v>
      </c>
      <c r="AI162" s="36">
        <v>5770.2805812992574</v>
      </c>
      <c r="AJ162" s="36">
        <v>38.667826293944842</v>
      </c>
      <c r="AK162" s="36">
        <v>2059.6890975042352</v>
      </c>
      <c r="AL162" s="36">
        <v>21918.112151968762</v>
      </c>
      <c r="AM162" s="36">
        <v>13115.231805975853</v>
      </c>
      <c r="AN162" s="36">
        <v>9182.0635749062603</v>
      </c>
      <c r="AO162" s="36">
        <v>39711.730710996126</v>
      </c>
      <c r="AP162" s="36">
        <v>527.12944475791164</v>
      </c>
      <c r="AQ162" s="36">
        <v>36100.630017626929</v>
      </c>
      <c r="AR162" s="36">
        <v>40806.017835976592</v>
      </c>
      <c r="AS162" s="36">
        <v>50653.977179421905</v>
      </c>
      <c r="AT162" s="36">
        <v>14615.681616515678</v>
      </c>
      <c r="AU162" s="36">
        <v>44407.02405007818</v>
      </c>
      <c r="AV162" s="36">
        <v>23618.732946687494</v>
      </c>
      <c r="AW162" s="36">
        <v>4211.5553436279342</v>
      </c>
      <c r="AX162" s="36">
        <v>40642.770947929705</v>
      </c>
      <c r="AY162" s="36">
        <v>33366.597097718841</v>
      </c>
    </row>
    <row r="163" spans="1:51" x14ac:dyDescent="0.25">
      <c r="A163" s="34">
        <v>44234</v>
      </c>
      <c r="B163" s="35">
        <v>18</v>
      </c>
      <c r="C163" s="36">
        <v>21693.39818570064</v>
      </c>
      <c r="D163" s="36">
        <v>31630.283359718782</v>
      </c>
      <c r="E163" s="36">
        <v>14238.951424029052</v>
      </c>
      <c r="F163" s="36">
        <v>48104.174615468743</v>
      </c>
      <c r="G163" s="36">
        <v>27121.94383511263</v>
      </c>
      <c r="H163" s="36">
        <v>3992.8159011250073</v>
      </c>
      <c r="I163" s="36">
        <v>23423.134540524461</v>
      </c>
      <c r="J163" s="36">
        <v>168.3067893981933</v>
      </c>
      <c r="K163" s="36">
        <v>14191.562882242188</v>
      </c>
      <c r="L163" s="36">
        <v>7396.0531215624997</v>
      </c>
      <c r="M163" s="36">
        <v>23011.691155088796</v>
      </c>
      <c r="N163" s="36">
        <v>15684.095035156251</v>
      </c>
      <c r="O163" s="36">
        <v>37317.100004773449</v>
      </c>
      <c r="P163" s="36">
        <v>3662.1786793479359</v>
      </c>
      <c r="Q163" s="36">
        <v>35.919200000000004</v>
      </c>
      <c r="R163" s="36">
        <v>5785.8268431367178</v>
      </c>
      <c r="S163" s="36">
        <v>40823.827683140611</v>
      </c>
      <c r="T163" s="36">
        <v>13757.018851000017</v>
      </c>
      <c r="U163" s="36">
        <v>6942.2987822265595</v>
      </c>
      <c r="V163" s="36">
        <v>55325.533643406205</v>
      </c>
      <c r="W163" s="36">
        <v>2758.772814941407</v>
      </c>
      <c r="X163" s="36">
        <v>11615.474316433367</v>
      </c>
      <c r="Y163" s="36">
        <v>15514.813428761625</v>
      </c>
      <c r="Z163" s="36">
        <v>313.50717529296884</v>
      </c>
      <c r="AA163" s="36">
        <v>18284.619406445345</v>
      </c>
      <c r="AB163" s="36">
        <v>15859.013609984411</v>
      </c>
      <c r="AC163" s="36">
        <v>21894.920847281257</v>
      </c>
      <c r="AD163" s="36">
        <v>30953.633350125026</v>
      </c>
      <c r="AE163" s="36">
        <v>10006.72660231714</v>
      </c>
      <c r="AF163" s="36">
        <v>28.5271875</v>
      </c>
      <c r="AG163" s="36">
        <v>19331.177924125004</v>
      </c>
      <c r="AH163" s="36">
        <v>38791.479662976853</v>
      </c>
      <c r="AI163" s="36">
        <v>5706.1622259217529</v>
      </c>
      <c r="AJ163" s="36">
        <v>36.529597900389973</v>
      </c>
      <c r="AK163" s="36">
        <v>2076.6241099274225</v>
      </c>
      <c r="AL163" s="36">
        <v>21809.56871823439</v>
      </c>
      <c r="AM163" s="36">
        <v>12970.508551944604</v>
      </c>
      <c r="AN163" s="36">
        <v>9252.6920698125214</v>
      </c>
      <c r="AO163" s="36">
        <v>40205.665967535162</v>
      </c>
      <c r="AP163" s="36">
        <v>532.46951754321287</v>
      </c>
      <c r="AQ163" s="36">
        <v>34980.042677830046</v>
      </c>
      <c r="AR163" s="36">
        <v>40337.999418125</v>
      </c>
      <c r="AS163" s="36">
        <v>48786.417761281256</v>
      </c>
      <c r="AT163" s="36">
        <v>14735.765360140675</v>
      </c>
      <c r="AU163" s="36">
        <v>43804.288893500016</v>
      </c>
      <c r="AV163" s="36">
        <v>25655.1602565625</v>
      </c>
      <c r="AW163" s="36">
        <v>2149.1906280517596</v>
      </c>
      <c r="AX163" s="36">
        <v>40317.749852339854</v>
      </c>
      <c r="AY163" s="36">
        <v>33187.801667000123</v>
      </c>
    </row>
    <row r="164" spans="1:51" x14ac:dyDescent="0.25">
      <c r="A164" s="34">
        <v>44234</v>
      </c>
      <c r="B164" s="35">
        <v>19</v>
      </c>
      <c r="C164" s="36">
        <v>21559.116728513211</v>
      </c>
      <c r="D164" s="36">
        <v>31350.766330875016</v>
      </c>
      <c r="E164" s="36">
        <v>14122.787788216518</v>
      </c>
      <c r="F164" s="36">
        <v>48289.924235687489</v>
      </c>
      <c r="G164" s="36">
        <v>27017.589955049949</v>
      </c>
      <c r="H164" s="36">
        <v>3732.3554108437711</v>
      </c>
      <c r="I164" s="36">
        <v>23290.420491879908</v>
      </c>
      <c r="J164" s="36">
        <v>170.2536430358887</v>
      </c>
      <c r="K164" s="36">
        <v>14388.255838343757</v>
      </c>
      <c r="L164" s="36">
        <v>6235.5819962890655</v>
      </c>
      <c r="M164" s="36">
        <v>23010.627149330165</v>
      </c>
      <c r="N164" s="36">
        <v>14833.876275390627</v>
      </c>
      <c r="O164" s="36">
        <v>37185.951286546908</v>
      </c>
      <c r="P164" s="36">
        <v>3913.1721452070551</v>
      </c>
      <c r="Q164" s="36">
        <v>36.232549000000006</v>
      </c>
      <c r="R164" s="36">
        <v>5786.0930321757851</v>
      </c>
      <c r="S164" s="36">
        <v>40411.77172795315</v>
      </c>
      <c r="T164" s="36">
        <v>13101.688916203151</v>
      </c>
      <c r="U164" s="36">
        <v>6234.5550810547002</v>
      </c>
      <c r="V164" s="36">
        <v>55790.216865906259</v>
      </c>
      <c r="W164" s="36">
        <v>3119.9293090820324</v>
      </c>
      <c r="X164" s="36">
        <v>11596.125445508693</v>
      </c>
      <c r="Y164" s="36">
        <v>15252.287703877777</v>
      </c>
      <c r="Z164" s="36">
        <v>321.23314926147464</v>
      </c>
      <c r="AA164" s="36">
        <v>18278.072815210951</v>
      </c>
      <c r="AB164" s="36">
        <v>15787.050556234384</v>
      </c>
      <c r="AC164" s="36">
        <v>21187.526076671867</v>
      </c>
      <c r="AD164" s="36">
        <v>31132.766793062518</v>
      </c>
      <c r="AE164" s="36">
        <v>9793.9073190519266</v>
      </c>
      <c r="AF164" s="36">
        <v>28.5271875</v>
      </c>
      <c r="AG164" s="36">
        <v>19249.065780968751</v>
      </c>
      <c r="AH164" s="36">
        <v>38705.118891601865</v>
      </c>
      <c r="AI164" s="36">
        <v>5791.7011781752317</v>
      </c>
      <c r="AJ164" s="36">
        <v>37.292115966797041</v>
      </c>
      <c r="AK164" s="36">
        <v>2437.0725141069815</v>
      </c>
      <c r="AL164" s="36">
        <v>21838.631386843761</v>
      </c>
      <c r="AM164" s="36">
        <v>15387.955180897705</v>
      </c>
      <c r="AN164" s="36">
        <v>9552.0807517500125</v>
      </c>
      <c r="AO164" s="36">
        <v>40221.941684582023</v>
      </c>
      <c r="AP164" s="36">
        <v>523.31517427099607</v>
      </c>
      <c r="AQ164" s="36">
        <v>34859.7672896113</v>
      </c>
      <c r="AR164" s="36">
        <v>40518.90439473436</v>
      </c>
      <c r="AS164" s="36">
        <v>49051.053123437494</v>
      </c>
      <c r="AT164" s="36">
        <v>14685.231226812548</v>
      </c>
      <c r="AU164" s="36">
        <v>44003.734883265613</v>
      </c>
      <c r="AV164" s="36">
        <v>27370.151847625006</v>
      </c>
      <c r="AW164" s="36">
        <v>1636.652923583983</v>
      </c>
      <c r="AX164" s="36">
        <v>40828.416034007831</v>
      </c>
      <c r="AY164" s="36">
        <v>33253.058742500005</v>
      </c>
    </row>
    <row r="165" spans="1:51" x14ac:dyDescent="0.25">
      <c r="A165" s="34">
        <v>44234</v>
      </c>
      <c r="B165" s="35">
        <v>20</v>
      </c>
      <c r="C165" s="36">
        <v>21880.243860122504</v>
      </c>
      <c r="D165" s="36">
        <v>32192.275040500033</v>
      </c>
      <c r="E165" s="36">
        <v>14229.231852247782</v>
      </c>
      <c r="F165" s="36">
        <v>48483.343950156232</v>
      </c>
      <c r="G165" s="36">
        <v>27785.277106740286</v>
      </c>
      <c r="H165" s="36">
        <v>4365.7986652187692</v>
      </c>
      <c r="I165" s="36">
        <v>23389.26609830181</v>
      </c>
      <c r="J165" s="36">
        <v>171.73082351684582</v>
      </c>
      <c r="K165" s="36">
        <v>14770.556243484403</v>
      </c>
      <c r="L165" s="36">
        <v>3506.1096357578335</v>
      </c>
      <c r="M165" s="36">
        <v>23370.746144550096</v>
      </c>
      <c r="N165" s="36">
        <v>14152.767523437517</v>
      </c>
      <c r="O165" s="36">
        <v>37586.316392906287</v>
      </c>
      <c r="P165" s="36">
        <v>3410.9441100907388</v>
      </c>
      <c r="Q165" s="36">
        <v>36.006157999999999</v>
      </c>
      <c r="R165" s="36">
        <v>5863.6144399531358</v>
      </c>
      <c r="S165" s="36">
        <v>41456.401664078112</v>
      </c>
      <c r="T165" s="36">
        <v>12419.908327421903</v>
      </c>
      <c r="U165" s="36">
        <v>5652.8108740234411</v>
      </c>
      <c r="V165" s="36">
        <v>56407.466297468738</v>
      </c>
      <c r="W165" s="36">
        <v>2938.2411376953146</v>
      </c>
      <c r="X165" s="36">
        <v>12128.797342576758</v>
      </c>
      <c r="Y165" s="36">
        <v>15168.651952007798</v>
      </c>
      <c r="Z165" s="36">
        <v>347.40339828491204</v>
      </c>
      <c r="AA165" s="36">
        <v>18551.514361195328</v>
      </c>
      <c r="AB165" s="36">
        <v>15767.400773843794</v>
      </c>
      <c r="AC165" s="36">
        <v>20949.489715203134</v>
      </c>
      <c r="AD165" s="36">
        <v>31669.468338000006</v>
      </c>
      <c r="AE165" s="36">
        <v>9545.9115586822882</v>
      </c>
      <c r="AF165" s="36">
        <v>28.5271875</v>
      </c>
      <c r="AG165" s="36">
        <v>19845.137224875005</v>
      </c>
      <c r="AH165" s="36">
        <v>39867.725541820633</v>
      </c>
      <c r="AI165" s="36">
        <v>5982.9716420147561</v>
      </c>
      <c r="AJ165" s="36">
        <v>36.686684570312934</v>
      </c>
      <c r="AK165" s="36">
        <v>3491.6385792243664</v>
      </c>
      <c r="AL165" s="36">
        <v>22410.125166343776</v>
      </c>
      <c r="AM165" s="36">
        <v>17345.810403975865</v>
      </c>
      <c r="AN165" s="36">
        <v>9350.3083360312612</v>
      </c>
      <c r="AO165" s="36">
        <v>40467.427457007805</v>
      </c>
      <c r="AP165" s="36">
        <v>521.78608350195282</v>
      </c>
      <c r="AQ165" s="36">
        <v>34748.106526853509</v>
      </c>
      <c r="AR165" s="36">
        <v>41186.471582468715</v>
      </c>
      <c r="AS165" s="36">
        <v>50325.887287796897</v>
      </c>
      <c r="AT165" s="36">
        <v>14318.204442046894</v>
      </c>
      <c r="AU165" s="36">
        <v>44930.302882312499</v>
      </c>
      <c r="AV165" s="36">
        <v>26928.169331687513</v>
      </c>
      <c r="AW165" s="36">
        <v>3056.4234161377053</v>
      </c>
      <c r="AX165" s="36">
        <v>41772.216236097651</v>
      </c>
      <c r="AY165" s="36">
        <v>33209.839608156282</v>
      </c>
    </row>
    <row r="166" spans="1:51" x14ac:dyDescent="0.25">
      <c r="A166" s="34">
        <v>44234</v>
      </c>
      <c r="B166" s="35">
        <v>21</v>
      </c>
      <c r="C166" s="36">
        <v>22846.936538481874</v>
      </c>
      <c r="D166" s="36">
        <v>33859.018591031258</v>
      </c>
      <c r="E166" s="36">
        <v>14562.780963044672</v>
      </c>
      <c r="F166" s="36">
        <v>49574.798623000053</v>
      </c>
      <c r="G166" s="36">
        <v>29191.146732691959</v>
      </c>
      <c r="H166" s="36">
        <v>4670.6728824843985</v>
      </c>
      <c r="I166" s="36">
        <v>23862.180484325218</v>
      </c>
      <c r="J166" s="36">
        <v>180.52375030517578</v>
      </c>
      <c r="K166" s="36">
        <v>15501.916454187511</v>
      </c>
      <c r="L166" s="36">
        <v>4752.354770257818</v>
      </c>
      <c r="M166" s="36">
        <v>24474.971251508949</v>
      </c>
      <c r="N166" s="36">
        <v>14257.079396484383</v>
      </c>
      <c r="O166" s="36">
        <v>39361.015466195327</v>
      </c>
      <c r="P166" s="36">
        <v>3643.2027198961287</v>
      </c>
      <c r="Q166" s="36">
        <v>35.947894000000005</v>
      </c>
      <c r="R166" s="36">
        <v>6134.1509091445341</v>
      </c>
      <c r="S166" s="36">
        <v>44374.037114750019</v>
      </c>
      <c r="T166" s="36">
        <v>12456.417073843772</v>
      </c>
      <c r="U166" s="36">
        <v>6245.7109921875099</v>
      </c>
      <c r="V166" s="36">
        <v>59210.290705874992</v>
      </c>
      <c r="W166" s="36">
        <v>3112.0645507812496</v>
      </c>
      <c r="X166" s="36">
        <v>13052.767706418121</v>
      </c>
      <c r="Y166" s="36">
        <v>15534.518247517139</v>
      </c>
      <c r="Z166" s="36">
        <v>318.78149169921886</v>
      </c>
      <c r="AA166" s="36">
        <v>20101.644502593772</v>
      </c>
      <c r="AB166" s="36">
        <v>15899.03447307816</v>
      </c>
      <c r="AC166" s="36">
        <v>21481.564726750028</v>
      </c>
      <c r="AD166" s="36">
        <v>34348.334619781228</v>
      </c>
      <c r="AE166" s="36">
        <v>10113.243349502465</v>
      </c>
      <c r="AF166" s="36">
        <v>28.5271875</v>
      </c>
      <c r="AG166" s="36">
        <v>21280.785846468738</v>
      </c>
      <c r="AH166" s="36">
        <v>43062.536916695666</v>
      </c>
      <c r="AI166" s="36">
        <v>6404.3661173294822</v>
      </c>
      <c r="AJ166" s="36">
        <v>41.675195068360836</v>
      </c>
      <c r="AK166" s="36">
        <v>4190.4655169290145</v>
      </c>
      <c r="AL166" s="36">
        <v>23718.261153937536</v>
      </c>
      <c r="AM166" s="36">
        <v>17424.644595335209</v>
      </c>
      <c r="AN166" s="36">
        <v>9502.0738667031401</v>
      </c>
      <c r="AO166" s="36">
        <v>41827.151476031249</v>
      </c>
      <c r="AP166" s="36">
        <v>565.96466700683698</v>
      </c>
      <c r="AQ166" s="36">
        <v>34816.784584259804</v>
      </c>
      <c r="AR166" s="36">
        <v>43533.599798257863</v>
      </c>
      <c r="AS166" s="36">
        <v>53862.879065906258</v>
      </c>
      <c r="AT166" s="36">
        <v>14497.366239250034</v>
      </c>
      <c r="AU166" s="36">
        <v>46988.274076281312</v>
      </c>
      <c r="AV166" s="36">
        <v>28815.297271468728</v>
      </c>
      <c r="AW166" s="36">
        <v>4529.5672912597693</v>
      </c>
      <c r="AX166" s="36">
        <v>44273.269819093781</v>
      </c>
      <c r="AY166" s="36">
        <v>33550.039560062556</v>
      </c>
    </row>
    <row r="167" spans="1:51" x14ac:dyDescent="0.25">
      <c r="A167" s="34">
        <v>44234</v>
      </c>
      <c r="B167" s="35">
        <v>22</v>
      </c>
      <c r="C167" s="36">
        <v>25737.133693903757</v>
      </c>
      <c r="D167" s="36">
        <v>38336.96262612498</v>
      </c>
      <c r="E167" s="36">
        <v>16661.998464482174</v>
      </c>
      <c r="F167" s="36">
        <v>54750.474081312466</v>
      </c>
      <c r="G167" s="36">
        <v>34604.666761437518</v>
      </c>
      <c r="H167" s="36">
        <v>5112.8344176328383</v>
      </c>
      <c r="I167" s="36">
        <v>25044.3783400674</v>
      </c>
      <c r="J167" s="36">
        <v>194.86089324951183</v>
      </c>
      <c r="K167" s="36">
        <v>17432.448719578155</v>
      </c>
      <c r="L167" s="36">
        <v>3547.146591735574</v>
      </c>
      <c r="M167" s="36">
        <v>27166.989812990472</v>
      </c>
      <c r="N167" s="36">
        <v>16282.074042968745</v>
      </c>
      <c r="O167" s="36">
        <v>42320.947331531257</v>
      </c>
      <c r="P167" s="36">
        <v>3990.9481231679629</v>
      </c>
      <c r="Q167" s="36">
        <v>36.143126999999993</v>
      </c>
      <c r="R167" s="36">
        <v>7282.6297916796921</v>
      </c>
      <c r="S167" s="36">
        <v>51016.104550375065</v>
      </c>
      <c r="T167" s="36">
        <v>14831.972109546876</v>
      </c>
      <c r="U167" s="36">
        <v>8025.5857021484517</v>
      </c>
      <c r="V167" s="36">
        <v>68278.452686093704</v>
      </c>
      <c r="W167" s="36">
        <v>3659.9542968749979</v>
      </c>
      <c r="X167" s="36">
        <v>14688.595104420312</v>
      </c>
      <c r="Y167" s="36">
        <v>17076.588239847602</v>
      </c>
      <c r="Z167" s="36">
        <v>325.53894027709964</v>
      </c>
      <c r="AA167" s="36">
        <v>23675.930809328151</v>
      </c>
      <c r="AB167" s="36">
        <v>16229.032002374994</v>
      </c>
      <c r="AC167" s="36">
        <v>24590.387820390621</v>
      </c>
      <c r="AD167" s="36">
        <v>41140.297088374959</v>
      </c>
      <c r="AE167" s="36">
        <v>11518.150919054688</v>
      </c>
      <c r="AF167" s="36">
        <v>28.5271875</v>
      </c>
      <c r="AG167" s="36">
        <v>24292.590107749995</v>
      </c>
      <c r="AH167" s="36">
        <v>51020.108326445668</v>
      </c>
      <c r="AI167" s="36">
        <v>7822.1234619140696</v>
      </c>
      <c r="AJ167" s="36">
        <v>51.872776611329002</v>
      </c>
      <c r="AK167" s="36">
        <v>4376.5245195937596</v>
      </c>
      <c r="AL167" s="36">
        <v>26785.720702359395</v>
      </c>
      <c r="AM167" s="36">
        <v>20752.172319835219</v>
      </c>
      <c r="AN167" s="36">
        <v>10354.202625250009</v>
      </c>
      <c r="AO167" s="36">
        <v>47489.937277988261</v>
      </c>
      <c r="AP167" s="36">
        <v>728.45863342285099</v>
      </c>
      <c r="AQ167" s="36">
        <v>36367.815979291016</v>
      </c>
      <c r="AR167" s="36">
        <v>48987.864240453127</v>
      </c>
      <c r="AS167" s="36">
        <v>60828.909052093753</v>
      </c>
      <c r="AT167" s="36">
        <v>15651.335183750005</v>
      </c>
      <c r="AU167" s="36">
        <v>51601.472466281273</v>
      </c>
      <c r="AV167" s="36">
        <v>33943.567232000059</v>
      </c>
      <c r="AW167" s="36">
        <v>5605.5121154785174</v>
      </c>
      <c r="AX167" s="36">
        <v>51105.276318433622</v>
      </c>
      <c r="AY167" s="36">
        <v>35104.93268006252</v>
      </c>
    </row>
    <row r="168" spans="1:51" x14ac:dyDescent="0.25">
      <c r="A168" s="34">
        <v>44234</v>
      </c>
      <c r="B168" s="35">
        <v>23</v>
      </c>
      <c r="C168" s="36">
        <v>24647.988415778818</v>
      </c>
      <c r="D168" s="36">
        <v>36782.88396374997</v>
      </c>
      <c r="E168" s="36">
        <v>15921.510333544664</v>
      </c>
      <c r="F168" s="36">
        <v>51796.42439418751</v>
      </c>
      <c r="G168" s="36">
        <v>32801.05317751562</v>
      </c>
      <c r="H168" s="36">
        <v>5281.1869229765762</v>
      </c>
      <c r="I168" s="36">
        <v>23848.535463356504</v>
      </c>
      <c r="J168" s="36">
        <v>169.16394424438482</v>
      </c>
      <c r="K168" s="36">
        <v>16763.26580239063</v>
      </c>
      <c r="L168" s="36">
        <v>6590.8079291015765</v>
      </c>
      <c r="M168" s="36">
        <v>26885.034508630753</v>
      </c>
      <c r="N168" s="36">
        <v>15469.783062499993</v>
      </c>
      <c r="O168" s="36">
        <v>40210.339223632829</v>
      </c>
      <c r="P168" s="36">
        <v>4115.055717117194</v>
      </c>
      <c r="Q168" s="36">
        <v>35.952531</v>
      </c>
      <c r="R168" s="36">
        <v>7021.1993713046995</v>
      </c>
      <c r="S168" s="36">
        <v>49403.02042014066</v>
      </c>
      <c r="T168" s="36">
        <v>14225.206061984387</v>
      </c>
      <c r="U168" s="36">
        <v>7703.4146572265709</v>
      </c>
      <c r="V168" s="36">
        <v>65577.160851062494</v>
      </c>
      <c r="W168" s="36">
        <v>3648.8625366210904</v>
      </c>
      <c r="X168" s="36">
        <v>14066.570084529212</v>
      </c>
      <c r="Y168" s="36">
        <v>17222.579655461792</v>
      </c>
      <c r="Z168" s="36">
        <v>340.81512054443357</v>
      </c>
      <c r="AA168" s="36">
        <v>22544.296477328167</v>
      </c>
      <c r="AB168" s="36">
        <v>15580.559340296943</v>
      </c>
      <c r="AC168" s="36">
        <v>23282.51625643751</v>
      </c>
      <c r="AD168" s="36">
        <v>39809.905530125034</v>
      </c>
      <c r="AE168" s="36">
        <v>11321.587080625017</v>
      </c>
      <c r="AF168" s="36">
        <v>28.5271875</v>
      </c>
      <c r="AG168" s="36">
        <v>23313.039960625003</v>
      </c>
      <c r="AH168" s="36">
        <v>50375.143001070639</v>
      </c>
      <c r="AI168" s="36">
        <v>7722.3285156250113</v>
      </c>
      <c r="AJ168" s="36">
        <v>56.062468749999013</v>
      </c>
      <c r="AK168" s="36">
        <v>4305.6808665312601</v>
      </c>
      <c r="AL168" s="36">
        <v>26147.248515281255</v>
      </c>
      <c r="AM168" s="36">
        <v>18184.52235110867</v>
      </c>
      <c r="AN168" s="36">
        <v>10090.684513031261</v>
      </c>
      <c r="AO168" s="36">
        <v>46421.161824718743</v>
      </c>
      <c r="AP168" s="36">
        <v>715.44480895996094</v>
      </c>
      <c r="AQ168" s="36">
        <v>35222.29543126365</v>
      </c>
      <c r="AR168" s="36">
        <v>47205.714617164056</v>
      </c>
      <c r="AS168" s="36">
        <v>58677.033598578135</v>
      </c>
      <c r="AT168" s="36">
        <v>15460.97202157814</v>
      </c>
      <c r="AU168" s="36">
        <v>49086.694717968807</v>
      </c>
      <c r="AV168" s="36">
        <v>32777.735258531247</v>
      </c>
      <c r="AW168" s="36">
        <v>6306.1861572265625</v>
      </c>
      <c r="AX168" s="36">
        <v>49457.678268027354</v>
      </c>
      <c r="AY168" s="36">
        <v>33584.969104531257</v>
      </c>
    </row>
    <row r="169" spans="1:51" x14ac:dyDescent="0.25">
      <c r="A169" s="34">
        <v>44234</v>
      </c>
      <c r="B169" s="35">
        <v>24</v>
      </c>
      <c r="C169" s="36">
        <v>22313.318612044444</v>
      </c>
      <c r="D169" s="36">
        <v>33209.415046343733</v>
      </c>
      <c r="E169" s="36">
        <v>6258.8217626696578</v>
      </c>
      <c r="F169" s="36">
        <v>46409.206670218773</v>
      </c>
      <c r="G169" s="36">
        <v>28549.894638921905</v>
      </c>
      <c r="H169" s="36">
        <v>5018.8849094609377</v>
      </c>
      <c r="I169" s="36">
        <v>21680.149148844754</v>
      </c>
      <c r="J169" s="36">
        <v>146.25053024291989</v>
      </c>
      <c r="K169" s="36">
        <v>15165.691545304702</v>
      </c>
      <c r="L169" s="36">
        <v>7304.5936769765813</v>
      </c>
      <c r="M169" s="36">
        <v>26144.401570638456</v>
      </c>
      <c r="N169" s="36">
        <v>14446.439033203134</v>
      </c>
      <c r="O169" s="36">
        <v>36102.469660765637</v>
      </c>
      <c r="P169" s="36">
        <v>3632.991822453122</v>
      </c>
      <c r="Q169" s="36">
        <v>35.038778000000001</v>
      </c>
      <c r="R169" s="36">
        <v>6278.5040580820341</v>
      </c>
      <c r="S169" s="36">
        <v>44429.802894828135</v>
      </c>
      <c r="T169" s="36">
        <v>13015.319747078149</v>
      </c>
      <c r="U169" s="36">
        <v>7076.5618876953204</v>
      </c>
      <c r="V169" s="36">
        <v>60306.929849031243</v>
      </c>
      <c r="W169" s="36">
        <v>3365.1292480468733</v>
      </c>
      <c r="X169" s="36">
        <v>12854.594462620496</v>
      </c>
      <c r="Y169" s="36">
        <v>16783.398618900956</v>
      </c>
      <c r="Z169" s="36">
        <v>321.8309947204591</v>
      </c>
      <c r="AA169" s="36">
        <v>19693.751369609367</v>
      </c>
      <c r="AB169" s="36">
        <v>14459.470832523431</v>
      </c>
      <c r="AC169" s="36">
        <v>21403.436308515607</v>
      </c>
      <c r="AD169" s="36">
        <v>35539.933677343761</v>
      </c>
      <c r="AE169" s="36">
        <v>11029.04844144532</v>
      </c>
      <c r="AF169" s="36">
        <v>28.5271875</v>
      </c>
      <c r="AG169" s="36">
        <v>20944.40311881249</v>
      </c>
      <c r="AH169" s="36">
        <v>41074.661345508168</v>
      </c>
      <c r="AI169" s="36">
        <v>6854.1061767578303</v>
      </c>
      <c r="AJ169" s="36">
        <v>52.04707031250139</v>
      </c>
      <c r="AK169" s="36">
        <v>4015.5796688047012</v>
      </c>
      <c r="AL169" s="36">
        <v>23256.175116890634</v>
      </c>
      <c r="AM169" s="36">
        <v>14764.675116702387</v>
      </c>
      <c r="AN169" s="36">
        <v>9381.356358328132</v>
      </c>
      <c r="AO169" s="36">
        <v>42431.116618054686</v>
      </c>
      <c r="AP169" s="36">
        <v>665.66906738281193</v>
      </c>
      <c r="AQ169" s="36">
        <v>33145.493957529339</v>
      </c>
      <c r="AR169" s="36">
        <v>42718.549580023449</v>
      </c>
      <c r="AS169" s="36">
        <v>52167.384182140631</v>
      </c>
      <c r="AT169" s="36">
        <v>14827.08236426562</v>
      </c>
      <c r="AU169" s="36">
        <v>43994.014532656329</v>
      </c>
      <c r="AV169" s="36">
        <v>21111.764885062497</v>
      </c>
      <c r="AW169" s="36">
        <v>17038.441557775721</v>
      </c>
      <c r="AX169" s="36">
        <v>44507.773038765656</v>
      </c>
      <c r="AY169" s="36">
        <v>31316.326064078185</v>
      </c>
    </row>
    <row r="170" spans="1:51" x14ac:dyDescent="0.25">
      <c r="A170" s="34">
        <v>44235</v>
      </c>
      <c r="B170" s="35">
        <v>1</v>
      </c>
      <c r="C170" s="36">
        <v>20026.911207466324</v>
      </c>
      <c r="D170" s="36">
        <v>29442.149186921884</v>
      </c>
      <c r="E170" s="36">
        <v>3742.7911753415242</v>
      </c>
      <c r="F170" s="36">
        <v>40741.501186156245</v>
      </c>
      <c r="G170" s="36">
        <v>23937.77969085941</v>
      </c>
      <c r="H170" s="36">
        <v>5052.3555782031526</v>
      </c>
      <c r="I170" s="36">
        <v>19561.51576245411</v>
      </c>
      <c r="J170" s="36">
        <v>122.24431800842299</v>
      </c>
      <c r="K170" s="36">
        <v>13144.964156007825</v>
      </c>
      <c r="L170" s="36">
        <v>6615.6596859453211</v>
      </c>
      <c r="M170" s="36">
        <v>24758.024917723953</v>
      </c>
      <c r="N170" s="36">
        <v>13095.133740234391</v>
      </c>
      <c r="O170" s="36">
        <v>31910.621527968782</v>
      </c>
      <c r="P170" s="36">
        <v>3331.7930388046952</v>
      </c>
      <c r="Q170" s="36">
        <v>34.546390000000002</v>
      </c>
      <c r="R170" s="36">
        <v>5379.4068760742184</v>
      </c>
      <c r="S170" s="36">
        <v>37900.638608578127</v>
      </c>
      <c r="T170" s="36">
        <v>11907.866981429697</v>
      </c>
      <c r="U170" s="36">
        <v>6424.8733779296899</v>
      </c>
      <c r="V170" s="36">
        <v>52270.739708531248</v>
      </c>
      <c r="W170" s="36">
        <v>2873.908276367189</v>
      </c>
      <c r="X170" s="36">
        <v>11630.268572646219</v>
      </c>
      <c r="Y170" s="36">
        <v>15964.783811318242</v>
      </c>
      <c r="Z170" s="36">
        <v>273.64484786987299</v>
      </c>
      <c r="AA170" s="36">
        <v>16335.915795804733</v>
      </c>
      <c r="AB170" s="36">
        <v>13439.983470398447</v>
      </c>
      <c r="AC170" s="36">
        <v>19121.970395875025</v>
      </c>
      <c r="AD170" s="36">
        <v>30370.719167125015</v>
      </c>
      <c r="AE170" s="36">
        <v>10214.871641867214</v>
      </c>
      <c r="AF170" s="36">
        <v>28.5271875</v>
      </c>
      <c r="AG170" s="36">
        <v>17887.269075031258</v>
      </c>
      <c r="AH170" s="36">
        <v>35266.785910664366</v>
      </c>
      <c r="AI170" s="36">
        <v>5744.7502929687498</v>
      </c>
      <c r="AJ170" s="36">
        <v>49.334421630858827</v>
      </c>
      <c r="AK170" s="36">
        <v>3659.6669209296901</v>
      </c>
      <c r="AL170" s="36">
        <v>19915.904432062522</v>
      </c>
      <c r="AM170" s="36">
        <v>12405.339604999263</v>
      </c>
      <c r="AN170" s="36">
        <v>8484.5973422187617</v>
      </c>
      <c r="AO170" s="36">
        <v>37323.274205957023</v>
      </c>
      <c r="AP170" s="36">
        <v>634.32141113281295</v>
      </c>
      <c r="AQ170" s="36">
        <v>30583.443119642594</v>
      </c>
      <c r="AR170" s="36">
        <v>37456.837380843732</v>
      </c>
      <c r="AS170" s="36">
        <v>44078.84242207816</v>
      </c>
      <c r="AT170" s="36">
        <v>14796.340556921909</v>
      </c>
      <c r="AU170" s="36">
        <v>38706.800520812503</v>
      </c>
      <c r="AV170" s="36">
        <v>19309.461619249985</v>
      </c>
      <c r="AW170" s="36">
        <v>13524.163248983392</v>
      </c>
      <c r="AX170" s="36">
        <v>37844.365568710957</v>
      </c>
      <c r="AY170" s="36">
        <v>29048.919652140707</v>
      </c>
    </row>
    <row r="171" spans="1:51" x14ac:dyDescent="0.25">
      <c r="A171" s="34">
        <v>44235</v>
      </c>
      <c r="B171" s="35">
        <v>2</v>
      </c>
      <c r="C171" s="36">
        <v>18259.917773669433</v>
      </c>
      <c r="D171" s="36">
        <v>26056.004232421874</v>
      </c>
      <c r="E171" s="36">
        <v>2437.7509978258936</v>
      </c>
      <c r="F171" s="36">
        <v>36681.466014000056</v>
      </c>
      <c r="G171" s="36">
        <v>19967.074563953109</v>
      </c>
      <c r="H171" s="36">
        <v>4706.3687082500201</v>
      </c>
      <c r="I171" s="36">
        <v>17620.171243649427</v>
      </c>
      <c r="J171" s="36">
        <v>107.84156799316401</v>
      </c>
      <c r="K171" s="36">
        <v>11333.715623578135</v>
      </c>
      <c r="L171" s="36">
        <v>5996.2361044453019</v>
      </c>
      <c r="M171" s="36">
        <v>23226.682439239172</v>
      </c>
      <c r="N171" s="36">
        <v>11752.571658203131</v>
      </c>
      <c r="O171" s="36">
        <v>28493.918677164096</v>
      </c>
      <c r="P171" s="36">
        <v>2997.7931351171851</v>
      </c>
      <c r="Q171" s="36">
        <v>33.748454000000002</v>
      </c>
      <c r="R171" s="36">
        <v>4560.9370277499993</v>
      </c>
      <c r="S171" s="36">
        <v>32277.94388244535</v>
      </c>
      <c r="T171" s="36">
        <v>10876.669232312513</v>
      </c>
      <c r="U171" s="36">
        <v>5881.388868164071</v>
      </c>
      <c r="V171" s="36">
        <v>44935.682047906303</v>
      </c>
      <c r="W171" s="36">
        <v>2569.4308593750011</v>
      </c>
      <c r="X171" s="36">
        <v>10527.593939891682</v>
      </c>
      <c r="Y171" s="36">
        <v>15092.709854395356</v>
      </c>
      <c r="Z171" s="36">
        <v>254.54974395751964</v>
      </c>
      <c r="AA171" s="36">
        <v>13180.320806531259</v>
      </c>
      <c r="AB171" s="36">
        <v>12573.391323578131</v>
      </c>
      <c r="AC171" s="36">
        <v>17278.688371531254</v>
      </c>
      <c r="AD171" s="36">
        <v>25627.974901718768</v>
      </c>
      <c r="AE171" s="36">
        <v>8440.9044298906592</v>
      </c>
      <c r="AF171" s="36">
        <v>28.5271875</v>
      </c>
      <c r="AG171" s="36">
        <v>15064.390695906253</v>
      </c>
      <c r="AH171" s="36">
        <v>30895.755736570667</v>
      </c>
      <c r="AI171" s="36">
        <v>4891.1998535156399</v>
      </c>
      <c r="AJ171" s="36">
        <v>46.071556396483956</v>
      </c>
      <c r="AK171" s="36">
        <v>3436.2679008046998</v>
      </c>
      <c r="AL171" s="36">
        <v>16626.986309765627</v>
      </c>
      <c r="AM171" s="36">
        <v>10724.639183639914</v>
      </c>
      <c r="AN171" s="36">
        <v>7186.3813135312612</v>
      </c>
      <c r="AO171" s="36">
        <v>32309.941635382809</v>
      </c>
      <c r="AP171" s="36">
        <v>602.34991455078193</v>
      </c>
      <c r="AQ171" s="36">
        <v>28540.867971634791</v>
      </c>
      <c r="AR171" s="36">
        <v>32607.195680476543</v>
      </c>
      <c r="AS171" s="36">
        <v>37216.393855125003</v>
      </c>
      <c r="AT171" s="36">
        <v>14296.744379796919</v>
      </c>
      <c r="AU171" s="36">
        <v>34113.722689078146</v>
      </c>
      <c r="AV171" s="36">
        <v>20861.628330671865</v>
      </c>
      <c r="AW171" s="36">
        <v>6793.8374030096411</v>
      </c>
      <c r="AX171" s="36">
        <v>31573.373120578137</v>
      </c>
      <c r="AY171" s="36">
        <v>27265.84873678135</v>
      </c>
    </row>
    <row r="172" spans="1:51" x14ac:dyDescent="0.25">
      <c r="A172" s="34">
        <v>44235</v>
      </c>
      <c r="B172" s="35">
        <v>3</v>
      </c>
      <c r="C172" s="36">
        <v>17303.263836942824</v>
      </c>
      <c r="D172" s="36">
        <v>23334.934227093752</v>
      </c>
      <c r="E172" s="36">
        <v>1854.2332258259044</v>
      </c>
      <c r="F172" s="36">
        <v>34485.763673812522</v>
      </c>
      <c r="G172" s="36">
        <v>17372.555907109348</v>
      </c>
      <c r="H172" s="36">
        <v>4746.1242455625197</v>
      </c>
      <c r="I172" s="36">
        <v>16477.020491313488</v>
      </c>
      <c r="J172" s="36">
        <v>100.57889366149909</v>
      </c>
      <c r="K172" s="36">
        <v>10264.360324195324</v>
      </c>
      <c r="L172" s="36">
        <v>5307.5533773125026</v>
      </c>
      <c r="M172" s="36">
        <v>22578.310525633817</v>
      </c>
      <c r="N172" s="36">
        <v>10813.662859375008</v>
      </c>
      <c r="O172" s="36">
        <v>26447.493129804705</v>
      </c>
      <c r="P172" s="36">
        <v>2842.877532242188</v>
      </c>
      <c r="Q172" s="36">
        <v>32.915692</v>
      </c>
      <c r="R172" s="36">
        <v>4046.2953801347667</v>
      </c>
      <c r="S172" s="36">
        <v>28499.713715585985</v>
      </c>
      <c r="T172" s="36">
        <v>10305.895752054712</v>
      </c>
      <c r="U172" s="36">
        <v>5682.8505644531315</v>
      </c>
      <c r="V172" s="36">
        <v>39919.749871015636</v>
      </c>
      <c r="W172" s="36">
        <v>2396.7642578125001</v>
      </c>
      <c r="X172" s="36">
        <v>10098.466834243607</v>
      </c>
      <c r="Y172" s="36">
        <v>14372.11406101725</v>
      </c>
      <c r="Z172" s="36">
        <v>263.23660568237307</v>
      </c>
      <c r="AA172" s="36">
        <v>11268.808239156284</v>
      </c>
      <c r="AB172" s="36">
        <v>12062.158412906258</v>
      </c>
      <c r="AC172" s="36">
        <v>16446.61556642189</v>
      </c>
      <c r="AD172" s="36">
        <v>22756.406863343804</v>
      </c>
      <c r="AE172" s="36">
        <v>8007.1728473594085</v>
      </c>
      <c r="AF172" s="36">
        <v>28.5271875</v>
      </c>
      <c r="AG172" s="36">
        <v>13521.031689843752</v>
      </c>
      <c r="AH172" s="36">
        <v>27868.364412414394</v>
      </c>
      <c r="AI172" s="36">
        <v>4296.0934570312593</v>
      </c>
      <c r="AJ172" s="36">
        <v>40.873781494140985</v>
      </c>
      <c r="AK172" s="36">
        <v>3308.1449843007799</v>
      </c>
      <c r="AL172" s="36">
        <v>14769.146793453143</v>
      </c>
      <c r="AM172" s="36">
        <v>9167.1333154992717</v>
      </c>
      <c r="AN172" s="36">
        <v>6774.3926267500101</v>
      </c>
      <c r="AO172" s="36">
        <v>28947.562893867191</v>
      </c>
      <c r="AP172" s="36">
        <v>587.30679321288994</v>
      </c>
      <c r="AQ172" s="36">
        <v>27246.607840923865</v>
      </c>
      <c r="AR172" s="36">
        <v>29352.796125261732</v>
      </c>
      <c r="AS172" s="36">
        <v>32746.098442523467</v>
      </c>
      <c r="AT172" s="36">
        <v>13598.86562193753</v>
      </c>
      <c r="AU172" s="36">
        <v>31462.476837328108</v>
      </c>
      <c r="AV172" s="36">
        <v>19962.262932812511</v>
      </c>
      <c r="AW172" s="36">
        <v>4012.6653289794967</v>
      </c>
      <c r="AX172" s="36">
        <v>27919.307317529325</v>
      </c>
      <c r="AY172" s="36">
        <v>26201.919737671866</v>
      </c>
    </row>
    <row r="173" spans="1:51" x14ac:dyDescent="0.25">
      <c r="A173" s="34">
        <v>44235</v>
      </c>
      <c r="B173" s="35">
        <v>4</v>
      </c>
      <c r="C173" s="36">
        <v>16909.351683083481</v>
      </c>
      <c r="D173" s="36">
        <v>21778.169692046886</v>
      </c>
      <c r="E173" s="36">
        <v>1362.4916398102719</v>
      </c>
      <c r="F173" s="36">
        <v>33424.02831485941</v>
      </c>
      <c r="G173" s="36">
        <v>15918.846554593751</v>
      </c>
      <c r="H173" s="36">
        <v>4583.8250368750241</v>
      </c>
      <c r="I173" s="36">
        <v>15918.552629782218</v>
      </c>
      <c r="J173" s="36">
        <v>93.1613254547118</v>
      </c>
      <c r="K173" s="36">
        <v>9697.5502248515822</v>
      </c>
      <c r="L173" s="36">
        <v>5271.8745177031251</v>
      </c>
      <c r="M173" s="36">
        <v>21631.823154098223</v>
      </c>
      <c r="N173" s="36">
        <v>10406.41377343752</v>
      </c>
      <c r="O173" s="36">
        <v>25407.784276152342</v>
      </c>
      <c r="P173" s="36">
        <v>2771.6099652187522</v>
      </c>
      <c r="Q173" s="36">
        <v>32.117974000000004</v>
      </c>
      <c r="R173" s="36">
        <v>3847.7973641367198</v>
      </c>
      <c r="S173" s="36">
        <v>26378.150951695323</v>
      </c>
      <c r="T173" s="36">
        <v>10037.839105687512</v>
      </c>
      <c r="U173" s="36">
        <v>5371.9983134765807</v>
      </c>
      <c r="V173" s="36">
        <v>36989.147493453129</v>
      </c>
      <c r="W173" s="36">
        <v>2403.7380493164064</v>
      </c>
      <c r="X173" s="36">
        <v>9555.8002576261915</v>
      </c>
      <c r="Y173" s="36">
        <v>14416.096801509362</v>
      </c>
      <c r="Z173" s="36">
        <v>259.50530487060547</v>
      </c>
      <c r="AA173" s="36">
        <v>10070.795952429709</v>
      </c>
      <c r="AB173" s="36">
        <v>11890.392750531259</v>
      </c>
      <c r="AC173" s="36">
        <v>15906.307514218763</v>
      </c>
      <c r="AD173" s="36">
        <v>21085.561862546903</v>
      </c>
      <c r="AE173" s="36">
        <v>7077.5455746172147</v>
      </c>
      <c r="AF173" s="36">
        <v>28.5271875</v>
      </c>
      <c r="AG173" s="36">
        <v>12606.331156421895</v>
      </c>
      <c r="AH173" s="36">
        <v>25454.833225414401</v>
      </c>
      <c r="AI173" s="36">
        <v>3931.5053833007851</v>
      </c>
      <c r="AJ173" s="36">
        <v>38.674475341798328</v>
      </c>
      <c r="AK173" s="36">
        <v>3146.3528270898496</v>
      </c>
      <c r="AL173" s="36">
        <v>13304.628226015628</v>
      </c>
      <c r="AM173" s="36">
        <v>7985.3830430539665</v>
      </c>
      <c r="AN173" s="36">
        <v>6770.1448819999996</v>
      </c>
      <c r="AO173" s="36">
        <v>27146.267174722674</v>
      </c>
      <c r="AP173" s="36">
        <v>550.63739013671989</v>
      </c>
      <c r="AQ173" s="36">
        <v>26618.488432533242</v>
      </c>
      <c r="AR173" s="36">
        <v>28134.978352011749</v>
      </c>
      <c r="AS173" s="36">
        <v>30241.435696703149</v>
      </c>
      <c r="AT173" s="36">
        <v>13265.793939484371</v>
      </c>
      <c r="AU173" s="36">
        <v>30201.519847484422</v>
      </c>
      <c r="AV173" s="36">
        <v>19066.266474765638</v>
      </c>
      <c r="AW173" s="36">
        <v>2884.2247924804688</v>
      </c>
      <c r="AX173" s="36">
        <v>26083.433881800807</v>
      </c>
      <c r="AY173" s="36">
        <v>25670.475497437532</v>
      </c>
    </row>
    <row r="174" spans="1:51" x14ac:dyDescent="0.25">
      <c r="A174" s="34">
        <v>44235</v>
      </c>
      <c r="B174" s="35">
        <v>5</v>
      </c>
      <c r="C174" s="36">
        <v>16690.384119458486</v>
      </c>
      <c r="D174" s="36">
        <v>21930.808058609378</v>
      </c>
      <c r="E174" s="36">
        <v>1218.2337489430827</v>
      </c>
      <c r="F174" s="36">
        <v>32891.066036593773</v>
      </c>
      <c r="G174" s="36">
        <v>15405.43302623441</v>
      </c>
      <c r="H174" s="36">
        <v>4894.6159238281407</v>
      </c>
      <c r="I174" s="36">
        <v>15642.120460876002</v>
      </c>
      <c r="J174" s="36">
        <v>93.444169998168903</v>
      </c>
      <c r="K174" s="36">
        <v>9385.6111971015689</v>
      </c>
      <c r="L174" s="36">
        <v>5480.3391332421907</v>
      </c>
      <c r="M174" s="36">
        <v>21657.823881162985</v>
      </c>
      <c r="N174" s="36">
        <v>10228.075318359379</v>
      </c>
      <c r="O174" s="36">
        <v>25086.491261761737</v>
      </c>
      <c r="P174" s="36">
        <v>2716.212208281253</v>
      </c>
      <c r="Q174" s="36">
        <v>32.407457999999998</v>
      </c>
      <c r="R174" s="36">
        <v>3745.1794583828123</v>
      </c>
      <c r="S174" s="36">
        <v>25444.17402009376</v>
      </c>
      <c r="T174" s="36">
        <v>9882.1988355703215</v>
      </c>
      <c r="U174" s="36">
        <v>5189.7363457031406</v>
      </c>
      <c r="V174" s="36">
        <v>35653.196161671862</v>
      </c>
      <c r="W174" s="36">
        <v>2400.7382934570323</v>
      </c>
      <c r="X174" s="36">
        <v>9855.4092734926289</v>
      </c>
      <c r="Y174" s="36">
        <v>14056.211044396001</v>
      </c>
      <c r="Z174" s="36">
        <v>240.85596984863287</v>
      </c>
      <c r="AA174" s="36">
        <v>9581.0466714062841</v>
      </c>
      <c r="AB174" s="36">
        <v>11873.077609968754</v>
      </c>
      <c r="AC174" s="36">
        <v>15917.838884453155</v>
      </c>
      <c r="AD174" s="36">
        <v>20381.016742359388</v>
      </c>
      <c r="AE174" s="36">
        <v>7291.0829631328352</v>
      </c>
      <c r="AF174" s="36">
        <v>28.5271875</v>
      </c>
      <c r="AG174" s="36">
        <v>12315.311432062501</v>
      </c>
      <c r="AH174" s="36">
        <v>24522.472142695642</v>
      </c>
      <c r="AI174" s="36">
        <v>3824.6462646484388</v>
      </c>
      <c r="AJ174" s="36">
        <v>41.319834960937996</v>
      </c>
      <c r="AK174" s="36">
        <v>3144.2559415117166</v>
      </c>
      <c r="AL174" s="36">
        <v>12503.086796070311</v>
      </c>
      <c r="AM174" s="36">
        <v>7745.3662207883244</v>
      </c>
      <c r="AN174" s="36">
        <v>6516.1165392343801</v>
      </c>
      <c r="AO174" s="36">
        <v>26276.039930707044</v>
      </c>
      <c r="AP174" s="36">
        <v>535.66807556152298</v>
      </c>
      <c r="AQ174" s="36">
        <v>26238.881432755876</v>
      </c>
      <c r="AR174" s="36">
        <v>27349.632527449234</v>
      </c>
      <c r="AS174" s="36">
        <v>29553.909377070344</v>
      </c>
      <c r="AT174" s="36">
        <v>13212.336424453144</v>
      </c>
      <c r="AU174" s="36">
        <v>29715.531181984403</v>
      </c>
      <c r="AV174" s="36">
        <v>19619.133407218767</v>
      </c>
      <c r="AW174" s="36">
        <v>2525.9035644531268</v>
      </c>
      <c r="AX174" s="36">
        <v>24982.864381085968</v>
      </c>
      <c r="AY174" s="36">
        <v>25479.726273781242</v>
      </c>
    </row>
    <row r="175" spans="1:51" x14ac:dyDescent="0.25">
      <c r="A175" s="34">
        <v>44235</v>
      </c>
      <c r="B175" s="35">
        <v>6</v>
      </c>
      <c r="C175" s="36">
        <v>16763.048086778796</v>
      </c>
      <c r="D175" s="36">
        <v>22225.73853507817</v>
      </c>
      <c r="E175" s="36">
        <v>1218.682271536841</v>
      </c>
      <c r="F175" s="36">
        <v>33032.921567656267</v>
      </c>
      <c r="G175" s="36">
        <v>15811.332038343768</v>
      </c>
      <c r="H175" s="36">
        <v>5075.1588761015892</v>
      </c>
      <c r="I175" s="36">
        <v>16112.561241047846</v>
      </c>
      <c r="J175" s="36">
        <v>95.933704376220703</v>
      </c>
      <c r="K175" s="36">
        <v>9402.1704131250135</v>
      </c>
      <c r="L175" s="36">
        <v>5121.0682980937499</v>
      </c>
      <c r="M175" s="36">
        <v>22129.255353172848</v>
      </c>
      <c r="N175" s="36">
        <v>10257.51141796877</v>
      </c>
      <c r="O175" s="36">
        <v>25783.950202664098</v>
      </c>
      <c r="P175" s="36">
        <v>2660.1854123750018</v>
      </c>
      <c r="Q175" s="36">
        <v>31.189471999999999</v>
      </c>
      <c r="R175" s="36">
        <v>3721.743454513673</v>
      </c>
      <c r="S175" s="36">
        <v>25804.868584851578</v>
      </c>
      <c r="T175" s="36">
        <v>9911.8812368047038</v>
      </c>
      <c r="U175" s="36">
        <v>5190.5532988281302</v>
      </c>
      <c r="V175" s="36">
        <v>35815.007946687503</v>
      </c>
      <c r="W175" s="36">
        <v>2428.7114746093753</v>
      </c>
      <c r="X175" s="36">
        <v>10184.727998269575</v>
      </c>
      <c r="Y175" s="36">
        <v>14266.464299064683</v>
      </c>
      <c r="Z175" s="36">
        <v>282.88549453735351</v>
      </c>
      <c r="AA175" s="36">
        <v>9952.9010612735001</v>
      </c>
      <c r="AB175" s="36">
        <v>12172.162598890642</v>
      </c>
      <c r="AC175" s="36">
        <v>15613.711131343744</v>
      </c>
      <c r="AD175" s="36">
        <v>20590.62820662501</v>
      </c>
      <c r="AE175" s="36">
        <v>7521.3560714140713</v>
      </c>
      <c r="AF175" s="36">
        <v>28.5271875</v>
      </c>
      <c r="AG175" s="36">
        <v>12500.756412046896</v>
      </c>
      <c r="AH175" s="36">
        <v>24423.680588351908</v>
      </c>
      <c r="AI175" s="36">
        <v>3885.4288574218749</v>
      </c>
      <c r="AJ175" s="36">
        <v>40.090611816405698</v>
      </c>
      <c r="AK175" s="36">
        <v>3204.1837138632854</v>
      </c>
      <c r="AL175" s="36">
        <v>12484.652418648451</v>
      </c>
      <c r="AM175" s="36">
        <v>8126.6849929758528</v>
      </c>
      <c r="AN175" s="36">
        <v>6392.7222440156311</v>
      </c>
      <c r="AO175" s="36">
        <v>26358.986158644544</v>
      </c>
      <c r="AP175" s="36">
        <v>526.47977447509709</v>
      </c>
      <c r="AQ175" s="36">
        <v>26653.980019794952</v>
      </c>
      <c r="AR175" s="36">
        <v>27772.964268910197</v>
      </c>
      <c r="AS175" s="36">
        <v>30574.80372290625</v>
      </c>
      <c r="AT175" s="36">
        <v>13493.497177625028</v>
      </c>
      <c r="AU175" s="36">
        <v>30105.325108125024</v>
      </c>
      <c r="AV175" s="36">
        <v>19391.340663624993</v>
      </c>
      <c r="AW175" s="36">
        <v>2647.0829988905384</v>
      </c>
      <c r="AX175" s="36">
        <v>24980.808707949247</v>
      </c>
      <c r="AY175" s="36">
        <v>25720.441250437452</v>
      </c>
    </row>
    <row r="176" spans="1:51" x14ac:dyDescent="0.25">
      <c r="A176" s="34">
        <v>44235</v>
      </c>
      <c r="B176" s="35">
        <v>7</v>
      </c>
      <c r="C176" s="36">
        <v>18012.80671093502</v>
      </c>
      <c r="D176" s="36">
        <v>24094.162864046863</v>
      </c>
      <c r="E176" s="36">
        <v>1714.9021928258949</v>
      </c>
      <c r="F176" s="36">
        <v>35196.454996703127</v>
      </c>
      <c r="G176" s="36">
        <v>17536.586978265645</v>
      </c>
      <c r="H176" s="36">
        <v>5543.6367411406354</v>
      </c>
      <c r="I176" s="36">
        <v>17955.785524938492</v>
      </c>
      <c r="J176" s="36">
        <v>100.65789794921879</v>
      </c>
      <c r="K176" s="36">
        <v>10208.518073375004</v>
      </c>
      <c r="L176" s="36">
        <v>5729.2357083203033</v>
      </c>
      <c r="M176" s="36">
        <v>22964.916910948967</v>
      </c>
      <c r="N176" s="36">
        <v>10599.094275390635</v>
      </c>
      <c r="O176" s="36">
        <v>28730.338991765668</v>
      </c>
      <c r="P176" s="36">
        <v>2915.2824241054764</v>
      </c>
      <c r="Q176" s="36">
        <v>31.327544</v>
      </c>
      <c r="R176" s="36">
        <v>3847.1208495781248</v>
      </c>
      <c r="S176" s="36">
        <v>27935.28744117972</v>
      </c>
      <c r="T176" s="36">
        <v>10092.323017101573</v>
      </c>
      <c r="U176" s="36">
        <v>5411.4476513671898</v>
      </c>
      <c r="V176" s="36">
        <v>38236.326415734438</v>
      </c>
      <c r="W176" s="36">
        <v>2730.6813232421873</v>
      </c>
      <c r="X176" s="36">
        <v>10375.311770162107</v>
      </c>
      <c r="Y176" s="36">
        <v>15607.384762231884</v>
      </c>
      <c r="Z176" s="36">
        <v>287.36287185668959</v>
      </c>
      <c r="AA176" s="36">
        <v>11087.936804523461</v>
      </c>
      <c r="AB176" s="36">
        <v>13344.229900203134</v>
      </c>
      <c r="AC176" s="36">
        <v>16393.312782484394</v>
      </c>
      <c r="AD176" s="36">
        <v>22237.67394567189</v>
      </c>
      <c r="AE176" s="36">
        <v>8338.8975061406381</v>
      </c>
      <c r="AF176" s="36">
        <v>28.5271875</v>
      </c>
      <c r="AG176" s="36">
        <v>13502.66312896875</v>
      </c>
      <c r="AH176" s="36">
        <v>25929.067050539408</v>
      </c>
      <c r="AI176" s="36">
        <v>4095.7655517578191</v>
      </c>
      <c r="AJ176" s="36">
        <v>40.713721679687865</v>
      </c>
      <c r="AK176" s="36">
        <v>3416.8498935234397</v>
      </c>
      <c r="AL176" s="36">
        <v>13174.560397554698</v>
      </c>
      <c r="AM176" s="36">
        <v>8310.1928235383311</v>
      </c>
      <c r="AN176" s="36">
        <v>6838.1548162109493</v>
      </c>
      <c r="AO176" s="36">
        <v>28066.421527289072</v>
      </c>
      <c r="AP176" s="36">
        <v>579.86183166504009</v>
      </c>
      <c r="AQ176" s="36">
        <v>28744.327854837989</v>
      </c>
      <c r="AR176" s="36">
        <v>29604.906539062493</v>
      </c>
      <c r="AS176" s="36">
        <v>33015.538376562508</v>
      </c>
      <c r="AT176" s="36">
        <v>14159.703255359396</v>
      </c>
      <c r="AU176" s="36">
        <v>32544.251311249991</v>
      </c>
      <c r="AV176" s="36">
        <v>19975.676104828148</v>
      </c>
      <c r="AW176" s="36">
        <v>2295.0201159562948</v>
      </c>
      <c r="AX176" s="36">
        <v>26562.5561179082</v>
      </c>
      <c r="AY176" s="36">
        <v>27679.692545718786</v>
      </c>
    </row>
    <row r="177" spans="1:51" x14ac:dyDescent="0.25">
      <c r="A177" s="34">
        <v>44235</v>
      </c>
      <c r="B177" s="35">
        <v>8</v>
      </c>
      <c r="C177" s="36">
        <v>20464.198137231888</v>
      </c>
      <c r="D177" s="36">
        <v>26099.687339093754</v>
      </c>
      <c r="E177" s="36">
        <v>2056.0165698337037</v>
      </c>
      <c r="F177" s="36">
        <v>39765.71407206251</v>
      </c>
      <c r="G177" s="36">
        <v>18608.337407480303</v>
      </c>
      <c r="H177" s="36">
        <v>7157.7496603515756</v>
      </c>
      <c r="I177" s="36">
        <v>21782.441785059626</v>
      </c>
      <c r="J177" s="36">
        <v>113.1076259613037</v>
      </c>
      <c r="K177" s="36">
        <v>11633.32787784376</v>
      </c>
      <c r="L177" s="36">
        <v>6426.008127562508</v>
      </c>
      <c r="M177" s="36">
        <v>25957.818769888869</v>
      </c>
      <c r="N177" s="36">
        <v>10343.215072265632</v>
      </c>
      <c r="O177" s="36">
        <v>33132.314959593758</v>
      </c>
      <c r="P177" s="36">
        <v>3056.1432115358689</v>
      </c>
      <c r="Q177" s="36">
        <v>32.077015000000003</v>
      </c>
      <c r="R177" s="36">
        <v>3632.1532437890651</v>
      </c>
      <c r="S177" s="36">
        <v>29284.557612507811</v>
      </c>
      <c r="T177" s="36">
        <v>9870.9103210468893</v>
      </c>
      <c r="U177" s="36">
        <v>5250.4959375000099</v>
      </c>
      <c r="V177" s="36">
        <v>40101.294049171905</v>
      </c>
      <c r="W177" s="36">
        <v>3320.1160156250066</v>
      </c>
      <c r="X177" s="36">
        <v>11061.029936415283</v>
      </c>
      <c r="Y177" s="36">
        <v>18430.328167326319</v>
      </c>
      <c r="Z177" s="36">
        <v>253.7481013488769</v>
      </c>
      <c r="AA177" s="36">
        <v>12093.529560335965</v>
      </c>
      <c r="AB177" s="36">
        <v>17088.13497351568</v>
      </c>
      <c r="AC177" s="36">
        <v>17485.321614375036</v>
      </c>
      <c r="AD177" s="36">
        <v>22427.63747515628</v>
      </c>
      <c r="AE177" s="36">
        <v>9086.4087711875236</v>
      </c>
      <c r="AF177" s="36">
        <v>28.5271875</v>
      </c>
      <c r="AG177" s="36">
        <v>14166.949369718744</v>
      </c>
      <c r="AH177" s="36">
        <v>24578.892713976886</v>
      </c>
      <c r="AI177" s="36">
        <v>3716.3153919835177</v>
      </c>
      <c r="AJ177" s="36">
        <v>63.591774902345094</v>
      </c>
      <c r="AK177" s="36">
        <v>3545.6721341662123</v>
      </c>
      <c r="AL177" s="36">
        <v>13116.900920515642</v>
      </c>
      <c r="AM177" s="36">
        <v>8218.8491076320788</v>
      </c>
      <c r="AN177" s="36">
        <v>7268.7812379687612</v>
      </c>
      <c r="AO177" s="36">
        <v>30634.688348015625</v>
      </c>
      <c r="AP177" s="36">
        <v>526.89998068359375</v>
      </c>
      <c r="AQ177" s="36">
        <v>33455.059884150345</v>
      </c>
      <c r="AR177" s="36">
        <v>33033.450796199293</v>
      </c>
      <c r="AS177" s="36">
        <v>34386.255733562517</v>
      </c>
      <c r="AT177" s="36">
        <v>15700.012900031275</v>
      </c>
      <c r="AU177" s="36">
        <v>36371.193830328179</v>
      </c>
      <c r="AV177" s="36">
        <v>18335.884845031243</v>
      </c>
      <c r="AW177" s="36">
        <v>1846.9411284905946</v>
      </c>
      <c r="AX177" s="36">
        <v>26127.309415517619</v>
      </c>
      <c r="AY177" s="36">
        <v>33936.07204925004</v>
      </c>
    </row>
    <row r="178" spans="1:51" x14ac:dyDescent="0.25">
      <c r="A178" s="34">
        <v>44235</v>
      </c>
      <c r="B178" s="35">
        <v>9</v>
      </c>
      <c r="C178" s="36">
        <v>24397.915698591329</v>
      </c>
      <c r="D178" s="36">
        <v>30995.444097718759</v>
      </c>
      <c r="E178" s="36">
        <v>10405.991337128655</v>
      </c>
      <c r="F178" s="36">
        <v>46810.866260843766</v>
      </c>
      <c r="G178" s="36">
        <v>24779.00637800428</v>
      </c>
      <c r="H178" s="36">
        <v>9241.2867417812649</v>
      </c>
      <c r="I178" s="36">
        <v>26873.4090583213</v>
      </c>
      <c r="J178" s="36">
        <v>125.3411808013916</v>
      </c>
      <c r="K178" s="36">
        <v>14044.461093085967</v>
      </c>
      <c r="L178" s="36">
        <v>8298.2724337187283</v>
      </c>
      <c r="M178" s="36">
        <v>31135.139804965878</v>
      </c>
      <c r="N178" s="36">
        <v>11679.740298828146</v>
      </c>
      <c r="O178" s="36">
        <v>39321.114620890621</v>
      </c>
      <c r="P178" s="36">
        <v>3481.3561385755056</v>
      </c>
      <c r="Q178" s="36">
        <v>33.490532000000002</v>
      </c>
      <c r="R178" s="36">
        <v>3937.7287449375017</v>
      </c>
      <c r="S178" s="36">
        <v>34079.951045718772</v>
      </c>
      <c r="T178" s="36">
        <v>10709.698908945316</v>
      </c>
      <c r="U178" s="36">
        <v>5512.3708281250001</v>
      </c>
      <c r="V178" s="36">
        <v>44425.760065828108</v>
      </c>
      <c r="W178" s="36">
        <v>4236.0663574218815</v>
      </c>
      <c r="X178" s="36">
        <v>12311.686940973459</v>
      </c>
      <c r="Y178" s="36">
        <v>22305.021536999797</v>
      </c>
      <c r="Z178" s="36">
        <v>279.48329711914056</v>
      </c>
      <c r="AA178" s="36">
        <v>15232.133806843789</v>
      </c>
      <c r="AB178" s="36">
        <v>20903.982667281281</v>
      </c>
      <c r="AC178" s="36">
        <v>19694.343962031278</v>
      </c>
      <c r="AD178" s="36">
        <v>24260.850334640592</v>
      </c>
      <c r="AE178" s="36">
        <v>9118.9680869218992</v>
      </c>
      <c r="AF178" s="36">
        <v>28.5271875</v>
      </c>
      <c r="AG178" s="36">
        <v>15830.086093812508</v>
      </c>
      <c r="AH178" s="36">
        <v>26705.502746820654</v>
      </c>
      <c r="AI178" s="36">
        <v>4267.1921998880944</v>
      </c>
      <c r="AJ178" s="36">
        <v>105.16611132812605</v>
      </c>
      <c r="AK178" s="36">
        <v>3498.9380259885356</v>
      </c>
      <c r="AL178" s="36">
        <v>13946.0380651094</v>
      </c>
      <c r="AM178" s="36">
        <v>9678.480181803965</v>
      </c>
      <c r="AN178" s="36">
        <v>7544.4265867343802</v>
      </c>
      <c r="AO178" s="36">
        <v>36050.836639289031</v>
      </c>
      <c r="AP178" s="36">
        <v>603.68013750341788</v>
      </c>
      <c r="AQ178" s="36">
        <v>41046.410111228543</v>
      </c>
      <c r="AR178" s="36">
        <v>40509.410344046883</v>
      </c>
      <c r="AS178" s="36">
        <v>38430.827034953167</v>
      </c>
      <c r="AT178" s="36">
        <v>19730.742022656272</v>
      </c>
      <c r="AU178" s="36">
        <v>41896.040299515618</v>
      </c>
      <c r="AV178" s="36">
        <v>20259.330017343753</v>
      </c>
      <c r="AW178" s="36">
        <v>1200.7306627161756</v>
      </c>
      <c r="AX178" s="36">
        <v>28362.2643315762</v>
      </c>
      <c r="AY178" s="36">
        <v>41445.469885984414</v>
      </c>
    </row>
    <row r="179" spans="1:51" x14ac:dyDescent="0.25">
      <c r="A179" s="34">
        <v>44235</v>
      </c>
      <c r="B179" s="35">
        <v>10</v>
      </c>
      <c r="C179" s="36">
        <v>27883.698358810059</v>
      </c>
      <c r="D179" s="36">
        <v>34881.546167218687</v>
      </c>
      <c r="E179" s="36">
        <v>14402.174653310261</v>
      </c>
      <c r="F179" s="36">
        <v>53076.85430271877</v>
      </c>
      <c r="G179" s="36">
        <v>31234.401412890893</v>
      </c>
      <c r="H179" s="36">
        <v>9992.7074795937697</v>
      </c>
      <c r="I179" s="36">
        <v>30850.708197040061</v>
      </c>
      <c r="J179" s="36">
        <v>142.10111618041989</v>
      </c>
      <c r="K179" s="36">
        <v>15894.535956921904</v>
      </c>
      <c r="L179" s="36">
        <v>9203.5074349218994</v>
      </c>
      <c r="M179" s="36">
        <v>33751.448096898857</v>
      </c>
      <c r="N179" s="36">
        <v>13213.296589843763</v>
      </c>
      <c r="O179" s="36">
        <v>44840.574298500018</v>
      </c>
      <c r="P179" s="36">
        <v>3852.0581264352504</v>
      </c>
      <c r="Q179" s="36">
        <v>33.858156999999999</v>
      </c>
      <c r="R179" s="36">
        <v>4382.7427517070319</v>
      </c>
      <c r="S179" s="36">
        <v>38348.731649109366</v>
      </c>
      <c r="T179" s="36">
        <v>12490.915286820329</v>
      </c>
      <c r="U179" s="36">
        <v>6174.4964667968816</v>
      </c>
      <c r="V179" s="36">
        <v>49430.484590812506</v>
      </c>
      <c r="W179" s="36">
        <v>4983.831103515633</v>
      </c>
      <c r="X179" s="36">
        <v>8077.8315114400884</v>
      </c>
      <c r="Y179" s="36">
        <v>25085.196910176535</v>
      </c>
      <c r="Z179" s="36">
        <v>194.97240615844743</v>
      </c>
      <c r="AA179" s="36">
        <v>23108.049085953142</v>
      </c>
      <c r="AB179" s="36">
        <v>23235.634653109391</v>
      </c>
      <c r="AC179" s="36">
        <v>21992.860423749997</v>
      </c>
      <c r="AD179" s="36">
        <v>27225.921171593716</v>
      </c>
      <c r="AE179" s="36">
        <v>10028.137467076036</v>
      </c>
      <c r="AF179" s="36">
        <v>28.5271875</v>
      </c>
      <c r="AG179" s="36">
        <v>17512.040866281244</v>
      </c>
      <c r="AH179" s="36">
        <v>30672.997978476888</v>
      </c>
      <c r="AI179" s="36">
        <v>4946.0481983378022</v>
      </c>
      <c r="AJ179" s="36">
        <v>157.02088818359522</v>
      </c>
      <c r="AK179" s="36">
        <v>2872.6810652874892</v>
      </c>
      <c r="AL179" s="36">
        <v>15126.451599484402</v>
      </c>
      <c r="AM179" s="36">
        <v>10959.006578257098</v>
      </c>
      <c r="AN179" s="36">
        <v>8277.1338115468807</v>
      </c>
      <c r="AO179" s="36">
        <v>41060.341523265655</v>
      </c>
      <c r="AP179" s="36">
        <v>644.49698172485341</v>
      </c>
      <c r="AQ179" s="36">
        <v>48330.664243978543</v>
      </c>
      <c r="AR179" s="36">
        <v>46385.49103660159</v>
      </c>
      <c r="AS179" s="36">
        <v>42976.672134234366</v>
      </c>
      <c r="AT179" s="36">
        <v>22328.698842874986</v>
      </c>
      <c r="AU179" s="36">
        <v>46525.062818062492</v>
      </c>
      <c r="AV179" s="36">
        <v>22362.844411406255</v>
      </c>
      <c r="AW179" s="36">
        <v>529.62471939047089</v>
      </c>
      <c r="AX179" s="36">
        <v>31602.485035257832</v>
      </c>
      <c r="AY179" s="36">
        <v>48469.844712218764</v>
      </c>
    </row>
    <row r="180" spans="1:51" x14ac:dyDescent="0.25">
      <c r="A180" s="34">
        <v>44235</v>
      </c>
      <c r="B180" s="35">
        <v>11</v>
      </c>
      <c r="C180" s="36">
        <v>29828.882411997489</v>
      </c>
      <c r="D180" s="36">
        <v>37156.340374500069</v>
      </c>
      <c r="E180" s="36">
        <v>16402.229626607164</v>
      </c>
      <c r="F180" s="36">
        <v>57998.252969312503</v>
      </c>
      <c r="G180" s="36">
        <v>34475.814139198636</v>
      </c>
      <c r="H180" s="36">
        <v>10983.062476453144</v>
      </c>
      <c r="I180" s="36">
        <v>33419.586600586939</v>
      </c>
      <c r="J180" s="36">
        <v>151.06169128417969</v>
      </c>
      <c r="K180" s="36">
        <v>17001.783298359402</v>
      </c>
      <c r="L180" s="36">
        <v>9536.2439591015464</v>
      </c>
      <c r="M180" s="36">
        <v>35426.488649813982</v>
      </c>
      <c r="N180" s="36">
        <v>14943.593996093747</v>
      </c>
      <c r="O180" s="36">
        <v>48160.427347874982</v>
      </c>
      <c r="P180" s="36">
        <v>3662.0528678416413</v>
      </c>
      <c r="Q180" s="36">
        <v>34.081795999999997</v>
      </c>
      <c r="R180" s="36">
        <v>4867.6516876406267</v>
      </c>
      <c r="S180" s="36">
        <v>41820.75976392188</v>
      </c>
      <c r="T180" s="36">
        <v>14564.544889265646</v>
      </c>
      <c r="U180" s="36">
        <v>7162.0485800781307</v>
      </c>
      <c r="V180" s="36">
        <v>53944.98915828122</v>
      </c>
      <c r="W180" s="36">
        <v>5751.4263427734395</v>
      </c>
      <c r="X180" s="36">
        <v>7109.1278108741808</v>
      </c>
      <c r="Y180" s="36">
        <v>26561.329366423088</v>
      </c>
      <c r="Z180" s="36">
        <v>211.01368759155267</v>
      </c>
      <c r="AA180" s="36">
        <v>25399.915144859402</v>
      </c>
      <c r="AB180" s="36">
        <v>24191.93561434378</v>
      </c>
      <c r="AC180" s="36">
        <v>23886.079111624978</v>
      </c>
      <c r="AD180" s="36">
        <v>29426.804212562518</v>
      </c>
      <c r="AE180" s="36">
        <v>9999.8142364219057</v>
      </c>
      <c r="AF180" s="36">
        <v>28.5271875</v>
      </c>
      <c r="AG180" s="36">
        <v>18598.836727031256</v>
      </c>
      <c r="AH180" s="36">
        <v>33522.416208976865</v>
      </c>
      <c r="AI180" s="36">
        <v>5353.6876115690975</v>
      </c>
      <c r="AJ180" s="36">
        <v>151.64807250976608</v>
      </c>
      <c r="AK180" s="36">
        <v>2560.7802837391318</v>
      </c>
      <c r="AL180" s="36">
        <v>16652.851523718764</v>
      </c>
      <c r="AM180" s="36">
        <v>12409.916616413335</v>
      </c>
      <c r="AN180" s="36">
        <v>8751.6703117343804</v>
      </c>
      <c r="AO180" s="36">
        <v>44393.842190171883</v>
      </c>
      <c r="AP180" s="36">
        <v>664.24980096777392</v>
      </c>
      <c r="AQ180" s="36">
        <v>52547.270463447247</v>
      </c>
      <c r="AR180" s="36">
        <v>49980.099145984364</v>
      </c>
      <c r="AS180" s="36">
        <v>46387.823861859375</v>
      </c>
      <c r="AT180" s="36">
        <v>23532.779195624989</v>
      </c>
      <c r="AU180" s="36">
        <v>48890.272053562476</v>
      </c>
      <c r="AV180" s="36">
        <v>23275.791853218725</v>
      </c>
      <c r="AW180" s="36">
        <v>1762.837768701346</v>
      </c>
      <c r="AX180" s="36">
        <v>34333.166790630901</v>
      </c>
      <c r="AY180" s="36">
        <v>51480.014460843704</v>
      </c>
    </row>
    <row r="181" spans="1:51" x14ac:dyDescent="0.25">
      <c r="A181" s="34">
        <v>44235</v>
      </c>
      <c r="B181" s="35">
        <v>12</v>
      </c>
      <c r="C181" s="36">
        <v>31344.365754403767</v>
      </c>
      <c r="D181" s="36">
        <v>38118.732983656257</v>
      </c>
      <c r="E181" s="36">
        <v>16643.679883325913</v>
      </c>
      <c r="F181" s="36">
        <v>61249.049221718662</v>
      </c>
      <c r="G181" s="36">
        <v>37514.338987621391</v>
      </c>
      <c r="H181" s="36">
        <v>11405.970199671901</v>
      </c>
      <c r="I181" s="36">
        <v>34984.606350438531</v>
      </c>
      <c r="J181" s="36">
        <v>158.37055587768549</v>
      </c>
      <c r="K181" s="36">
        <v>17681.949093921907</v>
      </c>
      <c r="L181" s="36">
        <v>9563.8388066796724</v>
      </c>
      <c r="M181" s="36">
        <v>36296.522930966545</v>
      </c>
      <c r="N181" s="36">
        <v>16581.930121093748</v>
      </c>
      <c r="O181" s="36">
        <v>49699.240618671873</v>
      </c>
      <c r="P181" s="36">
        <v>3924.3349169102239</v>
      </c>
      <c r="Q181" s="36">
        <v>34.177692</v>
      </c>
      <c r="R181" s="36">
        <v>5192.5394894843748</v>
      </c>
      <c r="S181" s="36">
        <v>44582.115469843775</v>
      </c>
      <c r="T181" s="36">
        <v>15780.418648500012</v>
      </c>
      <c r="U181" s="36">
        <v>8119.9597812500115</v>
      </c>
      <c r="V181" s="36">
        <v>58208.608118312528</v>
      </c>
      <c r="W181" s="36">
        <v>6185.4494873046788</v>
      </c>
      <c r="X181" s="36">
        <v>7664.3198236996222</v>
      </c>
      <c r="Y181" s="36">
        <v>26887.106105995819</v>
      </c>
      <c r="Z181" s="36">
        <v>154.29337814331066</v>
      </c>
      <c r="AA181" s="36">
        <v>25864.172868234389</v>
      </c>
      <c r="AB181" s="36">
        <v>24772.302400703124</v>
      </c>
      <c r="AC181" s="36">
        <v>26137.063292484374</v>
      </c>
      <c r="AD181" s="36">
        <v>31365.059768406256</v>
      </c>
      <c r="AE181" s="36">
        <v>10458.262377874184</v>
      </c>
      <c r="AF181" s="36">
        <v>28.5271875</v>
      </c>
      <c r="AG181" s="36">
        <v>19382.701961187508</v>
      </c>
      <c r="AH181" s="36">
        <v>35517.48677700814</v>
      </c>
      <c r="AI181" s="36">
        <v>5712.7559527786389</v>
      </c>
      <c r="AJ181" s="36">
        <v>165.293085937499</v>
      </c>
      <c r="AK181" s="36">
        <v>2740.6852523692974</v>
      </c>
      <c r="AL181" s="36">
        <v>17951.122763625033</v>
      </c>
      <c r="AM181" s="36">
        <v>13654.223316444593</v>
      </c>
      <c r="AN181" s="36">
        <v>9086.8739777968913</v>
      </c>
      <c r="AO181" s="36">
        <v>46964.656223031241</v>
      </c>
      <c r="AP181" s="36">
        <v>703.76676786425787</v>
      </c>
      <c r="AQ181" s="36">
        <v>54782.98403208785</v>
      </c>
      <c r="AR181" s="36">
        <v>52029.678008156181</v>
      </c>
      <c r="AS181" s="36">
        <v>49082.547696828165</v>
      </c>
      <c r="AT181" s="36">
        <v>24366.855499359412</v>
      </c>
      <c r="AU181" s="36">
        <v>51071.880780015665</v>
      </c>
      <c r="AV181" s="36">
        <v>22151.990891749992</v>
      </c>
      <c r="AW181" s="36">
        <v>3214.1555697399867</v>
      </c>
      <c r="AX181" s="36">
        <v>36367.938470468747</v>
      </c>
      <c r="AY181" s="36">
        <v>53787.153071687731</v>
      </c>
    </row>
    <row r="182" spans="1:51" x14ac:dyDescent="0.25">
      <c r="A182" s="34">
        <v>44235</v>
      </c>
      <c r="B182" s="35">
        <v>13</v>
      </c>
      <c r="C182" s="36">
        <v>32638.86695287254</v>
      </c>
      <c r="D182" s="36">
        <v>40405.798158718761</v>
      </c>
      <c r="E182" s="36">
        <v>17946.587158810282</v>
      </c>
      <c r="F182" s="36">
        <v>64173.455915093742</v>
      </c>
      <c r="G182" s="36">
        <v>39176.523026258452</v>
      </c>
      <c r="H182" s="36">
        <v>11028.135897156266</v>
      </c>
      <c r="I182" s="36">
        <v>36210.819861266595</v>
      </c>
      <c r="J182" s="36">
        <v>163.42538452148432</v>
      </c>
      <c r="K182" s="36">
        <v>18534.496273468769</v>
      </c>
      <c r="L182" s="36">
        <v>9863.0855760781287</v>
      </c>
      <c r="M182" s="36">
        <v>37263.888977377828</v>
      </c>
      <c r="N182" s="36">
        <v>17846.112832031245</v>
      </c>
      <c r="O182" s="36">
        <v>51787.254356390629</v>
      </c>
      <c r="P182" s="36">
        <v>4294.6190702387948</v>
      </c>
      <c r="Q182" s="36">
        <v>34.730716000000001</v>
      </c>
      <c r="R182" s="36">
        <v>5574.9863578476561</v>
      </c>
      <c r="S182" s="36">
        <v>46908.154612171886</v>
      </c>
      <c r="T182" s="36">
        <v>16993.88855896876</v>
      </c>
      <c r="U182" s="36">
        <v>8809.0001816406311</v>
      </c>
      <c r="V182" s="36">
        <v>62107.548884093769</v>
      </c>
      <c r="W182" s="36">
        <v>6049.9160644531194</v>
      </c>
      <c r="X182" s="36">
        <v>10552.861897919858</v>
      </c>
      <c r="Y182" s="36">
        <v>26663.123736154012</v>
      </c>
      <c r="Z182" s="36">
        <v>162.23321319580077</v>
      </c>
      <c r="AA182" s="36">
        <v>25036.136430875038</v>
      </c>
      <c r="AB182" s="36">
        <v>25285.148586843767</v>
      </c>
      <c r="AC182" s="36">
        <v>27803.09023934375</v>
      </c>
      <c r="AD182" s="36">
        <v>33906.055512343737</v>
      </c>
      <c r="AE182" s="36">
        <v>10900.315401302565</v>
      </c>
      <c r="AF182" s="36">
        <v>28.5271875</v>
      </c>
      <c r="AG182" s="36">
        <v>21456.990809468745</v>
      </c>
      <c r="AH182" s="36">
        <v>36946.115803664397</v>
      </c>
      <c r="AI182" s="36">
        <v>6024.9984890711103</v>
      </c>
      <c r="AJ182" s="36">
        <v>151.6805600585941</v>
      </c>
      <c r="AK182" s="36">
        <v>2791.4973995867535</v>
      </c>
      <c r="AL182" s="36">
        <v>17631.078116312532</v>
      </c>
      <c r="AM182" s="36">
        <v>14416.108151600834</v>
      </c>
      <c r="AN182" s="36">
        <v>9683.6252516562618</v>
      </c>
      <c r="AO182" s="36">
        <v>49840.521123250037</v>
      </c>
      <c r="AP182" s="36">
        <v>680.72958304101485</v>
      </c>
      <c r="AQ182" s="36">
        <v>55896.346899697324</v>
      </c>
      <c r="AR182" s="36">
        <v>54242.36337991411</v>
      </c>
      <c r="AS182" s="36">
        <v>51434.262835515656</v>
      </c>
      <c r="AT182" s="36">
        <v>24990.18122259375</v>
      </c>
      <c r="AU182" s="36">
        <v>53960.515207265656</v>
      </c>
      <c r="AV182" s="36">
        <v>21976.842905093756</v>
      </c>
      <c r="AW182" s="36">
        <v>4747.5096435546893</v>
      </c>
      <c r="AX182" s="36">
        <v>38550.504677250014</v>
      </c>
      <c r="AY182" s="36">
        <v>55514.794941437409</v>
      </c>
    </row>
    <row r="183" spans="1:51" x14ac:dyDescent="0.25">
      <c r="A183" s="34">
        <v>44235</v>
      </c>
      <c r="B183" s="35">
        <v>14</v>
      </c>
      <c r="C183" s="36">
        <v>33626.28698440377</v>
      </c>
      <c r="D183" s="36">
        <v>41106.65750134374</v>
      </c>
      <c r="E183" s="36">
        <v>18783.321661810285</v>
      </c>
      <c r="F183" s="36">
        <v>67313.958571187468</v>
      </c>
      <c r="G183" s="36">
        <v>38241.739370028452</v>
      </c>
      <c r="H183" s="36">
        <v>11166.679335625042</v>
      </c>
      <c r="I183" s="36">
        <v>37652.425067313481</v>
      </c>
      <c r="J183" s="36">
        <v>167.06967163085943</v>
      </c>
      <c r="K183" s="36">
        <v>18923.025343765657</v>
      </c>
      <c r="L183" s="36">
        <v>9837.9549022734591</v>
      </c>
      <c r="M183" s="36">
        <v>37556.287759930783</v>
      </c>
      <c r="N183" s="36">
        <v>18666.846703125</v>
      </c>
      <c r="O183" s="36">
        <v>53644.235117718781</v>
      </c>
      <c r="P183" s="36">
        <v>4317.6893254781062</v>
      </c>
      <c r="Q183" s="36">
        <v>35.796222999999998</v>
      </c>
      <c r="R183" s="36">
        <v>6027.445098785166</v>
      </c>
      <c r="S183" s="36">
        <v>48755.922304093729</v>
      </c>
      <c r="T183" s="36">
        <v>17773.351779250017</v>
      </c>
      <c r="U183" s="36">
        <v>8983.7220429687604</v>
      </c>
      <c r="V183" s="36">
        <v>65358.49798562505</v>
      </c>
      <c r="W183" s="36">
        <v>5833.6345458984515</v>
      </c>
      <c r="X183" s="36">
        <v>10964.818384508137</v>
      </c>
      <c r="Y183" s="36">
        <v>27207.535075055188</v>
      </c>
      <c r="Z183" s="36">
        <v>160.87389480590832</v>
      </c>
      <c r="AA183" s="36">
        <v>24520.201534718773</v>
      </c>
      <c r="AB183" s="36">
        <v>26194.094487218765</v>
      </c>
      <c r="AC183" s="36">
        <v>28636.410376093765</v>
      </c>
      <c r="AD183" s="36">
        <v>36311.904442218765</v>
      </c>
      <c r="AE183" s="36">
        <v>12213.313631163504</v>
      </c>
      <c r="AF183" s="36">
        <v>28.5271875</v>
      </c>
      <c r="AG183" s="36">
        <v>22886.788919031256</v>
      </c>
      <c r="AH183" s="36">
        <v>39144.143525570624</v>
      </c>
      <c r="AI183" s="36">
        <v>5894.3798431435134</v>
      </c>
      <c r="AJ183" s="36">
        <v>135.61530273437501</v>
      </c>
      <c r="AK183" s="36">
        <v>2901.4705270457725</v>
      </c>
      <c r="AL183" s="36">
        <v>20659.879601437518</v>
      </c>
      <c r="AM183" s="36">
        <v>16027.583625132116</v>
      </c>
      <c r="AN183" s="36">
        <v>10183.11059568752</v>
      </c>
      <c r="AO183" s="36">
        <v>51657.829501742162</v>
      </c>
      <c r="AP183" s="36">
        <v>732.95611527148367</v>
      </c>
      <c r="AQ183" s="36">
        <v>57028.364241619158</v>
      </c>
      <c r="AR183" s="36">
        <v>55832.561615960971</v>
      </c>
      <c r="AS183" s="36">
        <v>53579.801970359404</v>
      </c>
      <c r="AT183" s="36">
        <v>25477.861546937445</v>
      </c>
      <c r="AU183" s="36">
        <v>56966.496947109328</v>
      </c>
      <c r="AV183" s="36">
        <v>22202.26292556254</v>
      </c>
      <c r="AW183" s="36">
        <v>6343.1853923669805</v>
      </c>
      <c r="AX183" s="36">
        <v>41322.85452883206</v>
      </c>
      <c r="AY183" s="36">
        <v>56936.424708375009</v>
      </c>
    </row>
    <row r="184" spans="1:51" x14ac:dyDescent="0.25">
      <c r="A184" s="34">
        <v>44235</v>
      </c>
      <c r="B184" s="35">
        <v>15</v>
      </c>
      <c r="C184" s="36">
        <v>32735.71078899756</v>
      </c>
      <c r="D184" s="36">
        <v>42375.159691531218</v>
      </c>
      <c r="E184" s="36">
        <v>18994.760998575897</v>
      </c>
      <c r="F184" s="36">
        <v>65850.301999124931</v>
      </c>
      <c r="G184" s="36">
        <v>40698.763375137198</v>
      </c>
      <c r="H184" s="36">
        <v>11400.08893890628</v>
      </c>
      <c r="I184" s="36">
        <v>37830.956746657241</v>
      </c>
      <c r="J184" s="36">
        <v>151.00125503540039</v>
      </c>
      <c r="K184" s="36">
        <v>19183.215341265655</v>
      </c>
      <c r="L184" s="36">
        <v>10362.631168015641</v>
      </c>
      <c r="M184" s="36">
        <v>38264.267834266524</v>
      </c>
      <c r="N184" s="36">
        <v>18391.80446874999</v>
      </c>
      <c r="O184" s="36">
        <v>53706.223273281226</v>
      </c>
      <c r="P184" s="36">
        <v>4439.1063558220021</v>
      </c>
      <c r="Q184" s="36">
        <v>35.282641999999996</v>
      </c>
      <c r="R184" s="36">
        <v>6138.1314080781276</v>
      </c>
      <c r="S184" s="36">
        <v>50146.060299984398</v>
      </c>
      <c r="T184" s="36">
        <v>17306.612572265632</v>
      </c>
      <c r="U184" s="36">
        <v>8818.4537402343813</v>
      </c>
      <c r="V184" s="36">
        <v>65654.761681625008</v>
      </c>
      <c r="W184" s="36">
        <v>5969.3722167968799</v>
      </c>
      <c r="X184" s="36">
        <v>13950.25249458709</v>
      </c>
      <c r="Y184" s="36">
        <v>27922.607331151339</v>
      </c>
      <c r="Z184" s="36">
        <v>166.13603164672861</v>
      </c>
      <c r="AA184" s="36">
        <v>23629.538029953179</v>
      </c>
      <c r="AB184" s="36">
        <v>25891.882458578159</v>
      </c>
      <c r="AC184" s="36">
        <v>27747.97822503126</v>
      </c>
      <c r="AD184" s="36">
        <v>36416.018008187508</v>
      </c>
      <c r="AE184" s="36">
        <v>11619.881136494445</v>
      </c>
      <c r="AF184" s="36">
        <v>28.5271875</v>
      </c>
      <c r="AG184" s="36">
        <v>23107.437629374999</v>
      </c>
      <c r="AH184" s="36">
        <v>39757.967179164349</v>
      </c>
      <c r="AI184" s="36">
        <v>6436.388668149797</v>
      </c>
      <c r="AJ184" s="36">
        <v>160.97428857421889</v>
      </c>
      <c r="AK184" s="36">
        <v>3105.3114563359459</v>
      </c>
      <c r="AL184" s="36">
        <v>21317.500885703135</v>
      </c>
      <c r="AM184" s="36">
        <v>16859.903836975798</v>
      </c>
      <c r="AN184" s="36">
        <v>10259.68469971876</v>
      </c>
      <c r="AO184" s="36">
        <v>52748.114755109345</v>
      </c>
      <c r="AP184" s="36">
        <v>697.46199009472571</v>
      </c>
      <c r="AQ184" s="36">
        <v>57290.677165540998</v>
      </c>
      <c r="AR184" s="36">
        <v>56819.924524445363</v>
      </c>
      <c r="AS184" s="36">
        <v>54939.289544750034</v>
      </c>
      <c r="AT184" s="36">
        <v>26078.76702931245</v>
      </c>
      <c r="AU184" s="36">
        <v>56844.41720445313</v>
      </c>
      <c r="AV184" s="36">
        <v>22177.795180343743</v>
      </c>
      <c r="AW184" s="36">
        <v>6612.3194399696804</v>
      </c>
      <c r="AX184" s="36">
        <v>42152.220623070316</v>
      </c>
      <c r="AY184" s="36">
        <v>56935.490933718975</v>
      </c>
    </row>
    <row r="185" spans="1:51" x14ac:dyDescent="0.25">
      <c r="A185" s="34">
        <v>44235</v>
      </c>
      <c r="B185" s="35">
        <v>16</v>
      </c>
      <c r="C185" s="36">
        <v>31975.229988372525</v>
      </c>
      <c r="D185" s="36">
        <v>42665.512364593757</v>
      </c>
      <c r="E185" s="36">
        <v>18703.755305560298</v>
      </c>
      <c r="F185" s="36">
        <v>64250.435493062476</v>
      </c>
      <c r="G185" s="36">
        <v>42170.459503271719</v>
      </c>
      <c r="H185" s="36">
        <v>11803.891324843768</v>
      </c>
      <c r="I185" s="36">
        <v>37307.671364383823</v>
      </c>
      <c r="J185" s="36">
        <v>151.17238616943371</v>
      </c>
      <c r="K185" s="36">
        <v>19181.426118671901</v>
      </c>
      <c r="L185" s="36">
        <v>10864.214011835929</v>
      </c>
      <c r="M185" s="36">
        <v>37763.016119893524</v>
      </c>
      <c r="N185" s="36">
        <v>18562.875683593746</v>
      </c>
      <c r="O185" s="36">
        <v>52838.514631140642</v>
      </c>
      <c r="P185" s="36">
        <v>4421.9056398498569</v>
      </c>
      <c r="Q185" s="36">
        <v>36.192451000000005</v>
      </c>
      <c r="R185" s="36">
        <v>6048.314088093739</v>
      </c>
      <c r="S185" s="36">
        <v>49840.5438314844</v>
      </c>
      <c r="T185" s="36">
        <v>16942.438563812528</v>
      </c>
      <c r="U185" s="36">
        <v>8569.4788906250105</v>
      </c>
      <c r="V185" s="36">
        <v>64786.452444406277</v>
      </c>
      <c r="W185" s="36">
        <v>6191.334301757819</v>
      </c>
      <c r="X185" s="36">
        <v>14913.203318962218</v>
      </c>
      <c r="Y185" s="36">
        <v>27964.893632364128</v>
      </c>
      <c r="Z185" s="36">
        <v>168.9527671813965</v>
      </c>
      <c r="AA185" s="36">
        <v>22864.53340464065</v>
      </c>
      <c r="AB185" s="36">
        <v>25382.41403248439</v>
      </c>
      <c r="AC185" s="36">
        <v>27208.397237156252</v>
      </c>
      <c r="AD185" s="36">
        <v>35671.613192718753</v>
      </c>
      <c r="AE185" s="36">
        <v>11884.181058784879</v>
      </c>
      <c r="AF185" s="36">
        <v>28.5271875</v>
      </c>
      <c r="AG185" s="36">
        <v>22646.073279062501</v>
      </c>
      <c r="AH185" s="36">
        <v>39333.801235726889</v>
      </c>
      <c r="AI185" s="36">
        <v>6548.0741437132056</v>
      </c>
      <c r="AJ185" s="36">
        <v>182.86788012695314</v>
      </c>
      <c r="AK185" s="36">
        <v>3159.4218108396981</v>
      </c>
      <c r="AL185" s="36">
        <v>21020.234606234408</v>
      </c>
      <c r="AM185" s="36">
        <v>16814.198638569567</v>
      </c>
      <c r="AN185" s="36">
        <v>10427.809663500011</v>
      </c>
      <c r="AO185" s="36">
        <v>52563.232513820301</v>
      </c>
      <c r="AP185" s="36">
        <v>686.47968690112293</v>
      </c>
      <c r="AQ185" s="36">
        <v>57198.453618962863</v>
      </c>
      <c r="AR185" s="36">
        <v>57177.814158554698</v>
      </c>
      <c r="AS185" s="36">
        <v>54643.431204968765</v>
      </c>
      <c r="AT185" s="36">
        <v>26214.552618249978</v>
      </c>
      <c r="AU185" s="36">
        <v>55502.552352281265</v>
      </c>
      <c r="AV185" s="36">
        <v>23656.882743343722</v>
      </c>
      <c r="AW185" s="36">
        <v>3940.2139587402348</v>
      </c>
      <c r="AX185" s="36">
        <v>41553.786296093756</v>
      </c>
      <c r="AY185" s="36">
        <v>56471.242744906143</v>
      </c>
    </row>
    <row r="186" spans="1:51" x14ac:dyDescent="0.25">
      <c r="A186" s="34">
        <v>44235</v>
      </c>
      <c r="B186" s="35">
        <v>17</v>
      </c>
      <c r="C186" s="36">
        <v>31067.903777341318</v>
      </c>
      <c r="D186" s="36">
        <v>42176.503244156251</v>
      </c>
      <c r="E186" s="36">
        <v>18569.446890497802</v>
      </c>
      <c r="F186" s="36">
        <v>62909.529174656302</v>
      </c>
      <c r="G186" s="36">
        <v>42576.534573391124</v>
      </c>
      <c r="H186" s="36">
        <v>11228.63784618753</v>
      </c>
      <c r="I186" s="36">
        <v>36279.057938704093</v>
      </c>
      <c r="J186" s="36">
        <v>152.1104469299317</v>
      </c>
      <c r="K186" s="36">
        <v>18787.537195562512</v>
      </c>
      <c r="L186" s="36">
        <v>10651.294767242212</v>
      </c>
      <c r="M186" s="36">
        <v>36356.377891130818</v>
      </c>
      <c r="N186" s="36">
        <v>18519.243312499992</v>
      </c>
      <c r="O186" s="36">
        <v>52076.522465953152</v>
      </c>
      <c r="P186" s="36">
        <v>4544.7429291596591</v>
      </c>
      <c r="Q186" s="36">
        <v>35.732697999999999</v>
      </c>
      <c r="R186" s="36">
        <v>5995.2620840039108</v>
      </c>
      <c r="S186" s="36">
        <v>49169.135386468784</v>
      </c>
      <c r="T186" s="36">
        <v>16550.553640546896</v>
      </c>
      <c r="U186" s="36">
        <v>8237.2132675781431</v>
      </c>
      <c r="V186" s="36">
        <v>62658.099647937539</v>
      </c>
      <c r="W186" s="36">
        <v>6264.9472900390601</v>
      </c>
      <c r="X186" s="36">
        <v>14711.793788257803</v>
      </c>
      <c r="Y186" s="36">
        <v>27829.563400608775</v>
      </c>
      <c r="Z186" s="36">
        <v>161.13780532836913</v>
      </c>
      <c r="AA186" s="36">
        <v>21293.443086874977</v>
      </c>
      <c r="AB186" s="36">
        <v>24730.349425375018</v>
      </c>
      <c r="AC186" s="36">
        <v>26733.398478359384</v>
      </c>
      <c r="AD186" s="36">
        <v>34980.128417874985</v>
      </c>
      <c r="AE186" s="36">
        <v>12611.279564308075</v>
      </c>
      <c r="AF186" s="36">
        <v>28.5271875</v>
      </c>
      <c r="AG186" s="36">
        <v>21008.215969937504</v>
      </c>
      <c r="AH186" s="36">
        <v>39434.621528914387</v>
      </c>
      <c r="AI186" s="36">
        <v>6460.8321054584603</v>
      </c>
      <c r="AJ186" s="36">
        <v>202.45961035156293</v>
      </c>
      <c r="AK186" s="36">
        <v>3235.4174634536894</v>
      </c>
      <c r="AL186" s="36">
        <v>20911.104532281268</v>
      </c>
      <c r="AM186" s="36">
        <v>16707.636200507081</v>
      </c>
      <c r="AN186" s="36">
        <v>10382.135782046891</v>
      </c>
      <c r="AO186" s="36">
        <v>52426.895594203161</v>
      </c>
      <c r="AP186" s="36">
        <v>676.69676607374379</v>
      </c>
      <c r="AQ186" s="36">
        <v>56301.709997947379</v>
      </c>
      <c r="AR186" s="36">
        <v>56793.794663320361</v>
      </c>
      <c r="AS186" s="36">
        <v>53839.991734828138</v>
      </c>
      <c r="AT186" s="36">
        <v>26225.714928718779</v>
      </c>
      <c r="AU186" s="36">
        <v>54449.213834671871</v>
      </c>
      <c r="AV186" s="36">
        <v>25291.389026781257</v>
      </c>
      <c r="AW186" s="36">
        <v>2735.7475891113299</v>
      </c>
      <c r="AX186" s="36">
        <v>41072.640917988261</v>
      </c>
      <c r="AY186" s="36">
        <v>55964.884996937442</v>
      </c>
    </row>
    <row r="187" spans="1:51" x14ac:dyDescent="0.25">
      <c r="A187" s="34">
        <v>44235</v>
      </c>
      <c r="B187" s="35">
        <v>18</v>
      </c>
      <c r="C187" s="36">
        <v>29883.038292653779</v>
      </c>
      <c r="D187" s="36">
        <v>40298.45063228123</v>
      </c>
      <c r="E187" s="36">
        <v>17373.780500513443</v>
      </c>
      <c r="F187" s="36">
        <v>60922.427560968681</v>
      </c>
      <c r="G187" s="36">
        <v>38879.179655970707</v>
      </c>
      <c r="H187" s="36">
        <v>9690.2500862031447</v>
      </c>
      <c r="I187" s="36">
        <v>34925.854896930716</v>
      </c>
      <c r="J187" s="36">
        <v>159.48297500610349</v>
      </c>
      <c r="K187" s="36">
        <v>18314.128569390647</v>
      </c>
      <c r="L187" s="36">
        <v>10416.877338515671</v>
      </c>
      <c r="M187" s="36">
        <v>34276.37036549511</v>
      </c>
      <c r="N187" s="36">
        <v>17708.891816406245</v>
      </c>
      <c r="O187" s="36">
        <v>49829.973548906259</v>
      </c>
      <c r="P187" s="36">
        <v>4440.0439383476623</v>
      </c>
      <c r="Q187" s="36">
        <v>36.465004999999998</v>
      </c>
      <c r="R187" s="36">
        <v>6010.7170412851601</v>
      </c>
      <c r="S187" s="36">
        <v>48128.399631046886</v>
      </c>
      <c r="T187" s="36">
        <v>15867.972084296909</v>
      </c>
      <c r="U187" s="36">
        <v>7505.5038730468805</v>
      </c>
      <c r="V187" s="36">
        <v>61250.201758531286</v>
      </c>
      <c r="W187" s="36">
        <v>5676.54182128907</v>
      </c>
      <c r="X187" s="36">
        <v>13760.651701742725</v>
      </c>
      <c r="Y187" s="36">
        <v>26152.47626640401</v>
      </c>
      <c r="Z187" s="36">
        <v>184.17198760986315</v>
      </c>
      <c r="AA187" s="36">
        <v>20217.145683453171</v>
      </c>
      <c r="AB187" s="36">
        <v>23419.768821812522</v>
      </c>
      <c r="AC187" s="36">
        <v>25716.385558624996</v>
      </c>
      <c r="AD187" s="36">
        <v>34577.067180156228</v>
      </c>
      <c r="AE187" s="36">
        <v>12711.34055976235</v>
      </c>
      <c r="AF187" s="36">
        <v>28.5271875</v>
      </c>
      <c r="AG187" s="36">
        <v>20225.973032281257</v>
      </c>
      <c r="AH187" s="36">
        <v>40032.645788758098</v>
      </c>
      <c r="AI187" s="36">
        <v>6343.4166283951199</v>
      </c>
      <c r="AJ187" s="36">
        <v>141.96338110351513</v>
      </c>
      <c r="AK187" s="36">
        <v>3099.3049375861879</v>
      </c>
      <c r="AL187" s="36">
        <v>20944.162440609376</v>
      </c>
      <c r="AM187" s="36">
        <v>16197.206197944583</v>
      </c>
      <c r="AN187" s="36">
        <v>10143.569962312522</v>
      </c>
      <c r="AO187" s="36">
        <v>51088.492163867166</v>
      </c>
      <c r="AP187" s="36">
        <v>628.41908313623048</v>
      </c>
      <c r="AQ187" s="36">
        <v>54145.233168244238</v>
      </c>
      <c r="AR187" s="36">
        <v>53919.406516710922</v>
      </c>
      <c r="AS187" s="36">
        <v>53189.726055937506</v>
      </c>
      <c r="AT187" s="36">
        <v>25190.129300437475</v>
      </c>
      <c r="AU187" s="36">
        <v>52955.777180515593</v>
      </c>
      <c r="AV187" s="36">
        <v>26762.624775312499</v>
      </c>
      <c r="AW187" s="36">
        <v>1818.522644042971</v>
      </c>
      <c r="AX187" s="36">
        <v>40797.855455949255</v>
      </c>
      <c r="AY187" s="36">
        <v>53741.945552843652</v>
      </c>
    </row>
    <row r="188" spans="1:51" x14ac:dyDescent="0.25">
      <c r="A188" s="34">
        <v>44235</v>
      </c>
      <c r="B188" s="35">
        <v>19</v>
      </c>
      <c r="C188" s="36">
        <v>27961.924138278751</v>
      </c>
      <c r="D188" s="36">
        <v>37416.276426875069</v>
      </c>
      <c r="E188" s="36">
        <v>15647.717344107139</v>
      </c>
      <c r="F188" s="36">
        <v>57874.04475731252</v>
      </c>
      <c r="G188" s="36">
        <v>35923.974485580657</v>
      </c>
      <c r="H188" s="36">
        <v>8153.9763886719056</v>
      </c>
      <c r="I188" s="36">
        <v>31711.671414407247</v>
      </c>
      <c r="J188" s="36">
        <v>168.2909698486327</v>
      </c>
      <c r="K188" s="36">
        <v>17186.454846281256</v>
      </c>
      <c r="L188" s="36">
        <v>8636.0403478437256</v>
      </c>
      <c r="M188" s="36">
        <v>30623.651171184789</v>
      </c>
      <c r="N188" s="36">
        <v>16169.941796874995</v>
      </c>
      <c r="O188" s="36">
        <v>45898.83675242187</v>
      </c>
      <c r="P188" s="36">
        <v>4379.8755595125003</v>
      </c>
      <c r="Q188" s="36">
        <v>37.312297999999998</v>
      </c>
      <c r="R188" s="36">
        <v>5981.9491875742315</v>
      </c>
      <c r="S188" s="36">
        <v>46133.892340437524</v>
      </c>
      <c r="T188" s="36">
        <v>14896.170658812527</v>
      </c>
      <c r="U188" s="36">
        <v>6509.1514501953197</v>
      </c>
      <c r="V188" s="36">
        <v>60029.362895187485</v>
      </c>
      <c r="W188" s="36">
        <v>5145.7144287109495</v>
      </c>
      <c r="X188" s="36">
        <v>12702.978948879108</v>
      </c>
      <c r="Y188" s="36">
        <v>23442.875318231498</v>
      </c>
      <c r="Z188" s="36">
        <v>220.6943965148925</v>
      </c>
      <c r="AA188" s="36">
        <v>18693.84753806251</v>
      </c>
      <c r="AB188" s="36">
        <v>20621.657580171908</v>
      </c>
      <c r="AC188" s="36">
        <v>23478.460222359401</v>
      </c>
      <c r="AD188" s="36">
        <v>33743.036235468709</v>
      </c>
      <c r="AE188" s="36">
        <v>12013.662302526984</v>
      </c>
      <c r="AF188" s="36">
        <v>28.5271875</v>
      </c>
      <c r="AG188" s="36">
        <v>19625.701086531255</v>
      </c>
      <c r="AH188" s="36">
        <v>40059.294628383133</v>
      </c>
      <c r="AI188" s="36">
        <v>6151.2552268327281</v>
      </c>
      <c r="AJ188" s="36">
        <v>85.482013427735126</v>
      </c>
      <c r="AK188" s="36">
        <v>3505.7041758265264</v>
      </c>
      <c r="AL188" s="36">
        <v>21415.441452515654</v>
      </c>
      <c r="AM188" s="36">
        <v>14978.829797413326</v>
      </c>
      <c r="AN188" s="36">
        <v>10273.080919531259</v>
      </c>
      <c r="AO188" s="36">
        <v>47063.030603957021</v>
      </c>
      <c r="AP188" s="36">
        <v>582.66644293652348</v>
      </c>
      <c r="AQ188" s="36">
        <v>48213.870557337854</v>
      </c>
      <c r="AR188" s="36">
        <v>48717.925268820341</v>
      </c>
      <c r="AS188" s="36">
        <v>52103.312227843729</v>
      </c>
      <c r="AT188" s="36">
        <v>22268.091554312476</v>
      </c>
      <c r="AU188" s="36">
        <v>50125.7414250781</v>
      </c>
      <c r="AV188" s="36">
        <v>27252.878513281274</v>
      </c>
      <c r="AW188" s="36">
        <v>2332.5919799804724</v>
      </c>
      <c r="AX188" s="36">
        <v>40622.403112289066</v>
      </c>
      <c r="AY188" s="36">
        <v>47981.54152200005</v>
      </c>
    </row>
    <row r="189" spans="1:51" x14ac:dyDescent="0.25">
      <c r="A189" s="34">
        <v>44235</v>
      </c>
      <c r="B189" s="35">
        <v>20</v>
      </c>
      <c r="C189" s="36">
        <v>25182.68313316939</v>
      </c>
      <c r="D189" s="36">
        <v>36705.910868593754</v>
      </c>
      <c r="E189" s="36">
        <v>14414.516120513415</v>
      </c>
      <c r="F189" s="36">
        <v>54140.392734125009</v>
      </c>
      <c r="G189" s="36">
        <v>34965.091580910528</v>
      </c>
      <c r="H189" s="36">
        <v>7240.8786001875196</v>
      </c>
      <c r="I189" s="36">
        <v>28812.597219547843</v>
      </c>
      <c r="J189" s="36">
        <v>173.60230636596668</v>
      </c>
      <c r="K189" s="36">
        <v>16595.892354062518</v>
      </c>
      <c r="L189" s="36">
        <v>7782.1259901484418</v>
      </c>
      <c r="M189" s="36">
        <v>28677.494739740483</v>
      </c>
      <c r="N189" s="36">
        <v>15105.741972656249</v>
      </c>
      <c r="O189" s="36">
        <v>43326.243351156314</v>
      </c>
      <c r="P189" s="36">
        <v>3911.3925563630291</v>
      </c>
      <c r="Q189" s="36">
        <v>36.183881</v>
      </c>
      <c r="R189" s="36">
        <v>5994.624084417982</v>
      </c>
      <c r="S189" s="36">
        <v>46481.792078875013</v>
      </c>
      <c r="T189" s="36">
        <v>13666.606589703137</v>
      </c>
      <c r="U189" s="36">
        <v>5846.2680107422002</v>
      </c>
      <c r="V189" s="36">
        <v>59764.657103625002</v>
      </c>
      <c r="W189" s="36">
        <v>4644.5593505859406</v>
      </c>
      <c r="X189" s="36">
        <v>11682.88372447521</v>
      </c>
      <c r="Y189" s="36">
        <v>22771.631852903884</v>
      </c>
      <c r="Z189" s="36">
        <v>273.20129440307613</v>
      </c>
      <c r="AA189" s="36">
        <v>18849.463505234384</v>
      </c>
      <c r="AB189" s="36">
        <v>18439.035275296876</v>
      </c>
      <c r="AC189" s="36">
        <v>22071.185036765641</v>
      </c>
      <c r="AD189" s="36">
        <v>34153.104407968764</v>
      </c>
      <c r="AE189" s="36">
        <v>11658.830130906244</v>
      </c>
      <c r="AF189" s="36">
        <v>28.5271875</v>
      </c>
      <c r="AG189" s="36">
        <v>20086.666487187504</v>
      </c>
      <c r="AH189" s="36">
        <v>41144.784379695659</v>
      </c>
      <c r="AI189" s="36">
        <v>5840.0595852950901</v>
      </c>
      <c r="AJ189" s="36">
        <v>67.969295410155979</v>
      </c>
      <c r="AK189" s="36">
        <v>4443.8204650701819</v>
      </c>
      <c r="AL189" s="36">
        <v>22318.707410703137</v>
      </c>
      <c r="AM189" s="36">
        <v>14234.288845491479</v>
      </c>
      <c r="AN189" s="36">
        <v>10718.061287375014</v>
      </c>
      <c r="AO189" s="36">
        <v>44804.005143832001</v>
      </c>
      <c r="AP189" s="36">
        <v>540.28084795507857</v>
      </c>
      <c r="AQ189" s="36">
        <v>41482.459756267548</v>
      </c>
      <c r="AR189" s="36">
        <v>47170.762405664056</v>
      </c>
      <c r="AS189" s="36">
        <v>53607.072453078152</v>
      </c>
      <c r="AT189" s="36">
        <v>20258.621318468795</v>
      </c>
      <c r="AU189" s="36">
        <v>48977.202639828167</v>
      </c>
      <c r="AV189" s="36">
        <v>26656.582199999979</v>
      </c>
      <c r="AW189" s="36">
        <v>4155.1694946289026</v>
      </c>
      <c r="AX189" s="36">
        <v>41870.772847417975</v>
      </c>
      <c r="AY189" s="36">
        <v>41630.976407437571</v>
      </c>
    </row>
    <row r="190" spans="1:51" x14ac:dyDescent="0.25">
      <c r="A190" s="34">
        <v>44235</v>
      </c>
      <c r="B190" s="35">
        <v>21</v>
      </c>
      <c r="C190" s="36">
        <v>24978.080597700653</v>
      </c>
      <c r="D190" s="36">
        <v>37554.961118906285</v>
      </c>
      <c r="E190" s="36">
        <v>15094.735696591542</v>
      </c>
      <c r="F190" s="36">
        <v>53221.94236203123</v>
      </c>
      <c r="G190" s="36">
        <v>36533.21502414297</v>
      </c>
      <c r="H190" s="36">
        <v>6837.5964000156391</v>
      </c>
      <c r="I190" s="36">
        <v>26775.319096118223</v>
      </c>
      <c r="J190" s="36">
        <v>173.23616790771501</v>
      </c>
      <c r="K190" s="36">
        <v>16899.456685984394</v>
      </c>
      <c r="L190" s="36">
        <v>7694.5872359609384</v>
      </c>
      <c r="M190" s="36">
        <v>28768.693657982425</v>
      </c>
      <c r="N190" s="36">
        <v>14969.715660156249</v>
      </c>
      <c r="O190" s="36">
        <v>43869.606223820301</v>
      </c>
      <c r="P190" s="36">
        <v>4107.4456166103027</v>
      </c>
      <c r="Q190" s="36">
        <v>36.225577000000001</v>
      </c>
      <c r="R190" s="36">
        <v>6280.3172450664142</v>
      </c>
      <c r="S190" s="36">
        <v>48175.994940000011</v>
      </c>
      <c r="T190" s="36">
        <v>13278.496536007824</v>
      </c>
      <c r="U190" s="36">
        <v>6517.9811660156292</v>
      </c>
      <c r="V190" s="36">
        <v>61980.505940562522</v>
      </c>
      <c r="W190" s="36">
        <v>4894.3872558593766</v>
      </c>
      <c r="X190" s="36">
        <v>12638.651743654764</v>
      </c>
      <c r="Y190" s="36">
        <v>22610.307618940369</v>
      </c>
      <c r="Z190" s="36">
        <v>260.52871078491211</v>
      </c>
      <c r="AA190" s="36">
        <v>20016.653248578146</v>
      </c>
      <c r="AB190" s="36">
        <v>17307.684048906267</v>
      </c>
      <c r="AC190" s="36">
        <v>21916.396960687489</v>
      </c>
      <c r="AD190" s="36">
        <v>35958.945193062522</v>
      </c>
      <c r="AE190" s="36">
        <v>12836.696425703169</v>
      </c>
      <c r="AF190" s="36">
        <v>28.5271875</v>
      </c>
      <c r="AG190" s="36">
        <v>21311.790741499994</v>
      </c>
      <c r="AH190" s="36">
        <v>43772.32562775816</v>
      </c>
      <c r="AI190" s="36">
        <v>6289.2155077824382</v>
      </c>
      <c r="AJ190" s="36">
        <v>55.750075927732794</v>
      </c>
      <c r="AK190" s="36">
        <v>4946.0098691490548</v>
      </c>
      <c r="AL190" s="36">
        <v>23466.896431953144</v>
      </c>
      <c r="AM190" s="36">
        <v>15211.319847116465</v>
      </c>
      <c r="AN190" s="36">
        <v>10556.333663078132</v>
      </c>
      <c r="AO190" s="36">
        <v>45233.865458042979</v>
      </c>
      <c r="AP190" s="36">
        <v>565.28686395214902</v>
      </c>
      <c r="AQ190" s="36">
        <v>38307.186534916043</v>
      </c>
      <c r="AR190" s="36">
        <v>48130.970246125005</v>
      </c>
      <c r="AS190" s="36">
        <v>57007.838493390656</v>
      </c>
      <c r="AT190" s="36">
        <v>18750.7434011406</v>
      </c>
      <c r="AU190" s="36">
        <v>50242.417136921838</v>
      </c>
      <c r="AV190" s="36">
        <v>28327.198082125044</v>
      </c>
      <c r="AW190" s="36">
        <v>5801.5234374999945</v>
      </c>
      <c r="AX190" s="36">
        <v>44429.811248625017</v>
      </c>
      <c r="AY190" s="36">
        <v>37923.917168281332</v>
      </c>
    </row>
    <row r="191" spans="1:51" x14ac:dyDescent="0.25">
      <c r="A191" s="34">
        <v>44235</v>
      </c>
      <c r="B191" s="35">
        <v>22</v>
      </c>
      <c r="C191" s="36">
        <v>26911.299702263175</v>
      </c>
      <c r="D191" s="36">
        <v>40791.55293246873</v>
      </c>
      <c r="E191" s="36">
        <v>17043.972896966559</v>
      </c>
      <c r="F191" s="36">
        <v>56868.773257937479</v>
      </c>
      <c r="G191" s="36">
        <v>41413.071254921808</v>
      </c>
      <c r="H191" s="36">
        <v>7010.3883100390822</v>
      </c>
      <c r="I191" s="36">
        <v>26873.879697293993</v>
      </c>
      <c r="J191" s="36">
        <v>188.94195938110352</v>
      </c>
      <c r="K191" s="36">
        <v>18510.992220937504</v>
      </c>
      <c r="L191" s="36">
        <v>8505.7910579999898</v>
      </c>
      <c r="M191" s="36">
        <v>24582.919697417448</v>
      </c>
      <c r="N191" s="36">
        <v>16909.795707031251</v>
      </c>
      <c r="O191" s="36">
        <v>46035.413177671864</v>
      </c>
      <c r="P191" s="36">
        <v>4602.0561799765774</v>
      </c>
      <c r="Q191" s="36">
        <v>36.944627999999994</v>
      </c>
      <c r="R191" s="36">
        <v>7304.9832307226598</v>
      </c>
      <c r="S191" s="36">
        <v>53816.006166968735</v>
      </c>
      <c r="T191" s="36">
        <v>14949.733428296891</v>
      </c>
      <c r="U191" s="36">
        <v>8093.9291132812596</v>
      </c>
      <c r="V191" s="36">
        <v>69190.114290156285</v>
      </c>
      <c r="W191" s="36">
        <v>5250.6631591796886</v>
      </c>
      <c r="X191" s="36">
        <v>14060.683017755267</v>
      </c>
      <c r="Y191" s="36">
        <v>23287.420241371547</v>
      </c>
      <c r="Z191" s="36">
        <v>245.37906509399409</v>
      </c>
      <c r="AA191" s="36">
        <v>23279.18352617191</v>
      </c>
      <c r="AB191" s="36">
        <v>17116.818615609427</v>
      </c>
      <c r="AC191" s="36">
        <v>24304.868694187491</v>
      </c>
      <c r="AD191" s="36">
        <v>41530.962246499999</v>
      </c>
      <c r="AE191" s="36">
        <v>14321.050289281264</v>
      </c>
      <c r="AF191" s="36">
        <v>28.5271875</v>
      </c>
      <c r="AG191" s="36">
        <v>23735.494585500011</v>
      </c>
      <c r="AH191" s="36">
        <v>50460.72987710189</v>
      </c>
      <c r="AI191" s="36">
        <v>7527.6586425781297</v>
      </c>
      <c r="AJ191" s="36">
        <v>67.333225097657063</v>
      </c>
      <c r="AK191" s="36">
        <v>5174.4370920937508</v>
      </c>
      <c r="AL191" s="36">
        <v>26354.971046812516</v>
      </c>
      <c r="AM191" s="36">
        <v>17527.598874569583</v>
      </c>
      <c r="AN191" s="36">
        <v>11411.418766328141</v>
      </c>
      <c r="AO191" s="36">
        <v>49459.086984714842</v>
      </c>
      <c r="AP191" s="36">
        <v>771.14012145996105</v>
      </c>
      <c r="AQ191" s="36">
        <v>38213.68446947854</v>
      </c>
      <c r="AR191" s="36">
        <v>52302.769460624993</v>
      </c>
      <c r="AS191" s="36">
        <v>62558.199604531263</v>
      </c>
      <c r="AT191" s="36">
        <v>19169.738557828172</v>
      </c>
      <c r="AU191" s="36">
        <v>53522.36627748434</v>
      </c>
      <c r="AV191" s="36">
        <v>32868.241698968784</v>
      </c>
      <c r="AW191" s="36">
        <v>6461.3088989257913</v>
      </c>
      <c r="AX191" s="36">
        <v>51393.764378902371</v>
      </c>
      <c r="AY191" s="36">
        <v>37254.567381609457</v>
      </c>
    </row>
    <row r="192" spans="1:51" x14ac:dyDescent="0.25">
      <c r="A192" s="34">
        <v>44235</v>
      </c>
      <c r="B192" s="35">
        <v>23</v>
      </c>
      <c r="C192" s="36">
        <v>24736.163062372554</v>
      </c>
      <c r="D192" s="36">
        <v>38776.740515687467</v>
      </c>
      <c r="E192" s="36">
        <v>16289.048473575909</v>
      </c>
      <c r="F192" s="36">
        <v>52429.765668937522</v>
      </c>
      <c r="G192" s="36">
        <v>38610.295247796945</v>
      </c>
      <c r="H192" s="36">
        <v>7588.8738422656716</v>
      </c>
      <c r="I192" s="36">
        <v>24703.670624981489</v>
      </c>
      <c r="J192" s="36">
        <v>159.15305328369149</v>
      </c>
      <c r="K192" s="36">
        <v>17561.293839187514</v>
      </c>
      <c r="L192" s="36">
        <v>8186.1777760234254</v>
      </c>
      <c r="M192" s="36">
        <v>6569.3994495381421</v>
      </c>
      <c r="N192" s="36">
        <v>15892.203062499999</v>
      </c>
      <c r="O192" s="36">
        <v>42737.611622609344</v>
      </c>
      <c r="P192" s="36">
        <v>4496.0084951328281</v>
      </c>
      <c r="Q192" s="36">
        <v>35.942881999999997</v>
      </c>
      <c r="R192" s="36">
        <v>6968.3032075586034</v>
      </c>
      <c r="S192" s="36">
        <v>51489.63995157813</v>
      </c>
      <c r="T192" s="36">
        <v>14066.757254945325</v>
      </c>
      <c r="U192" s="36">
        <v>7670.6334111328197</v>
      </c>
      <c r="V192" s="36">
        <v>65017.274036374991</v>
      </c>
      <c r="W192" s="36">
        <v>5085.2679687500013</v>
      </c>
      <c r="X192" s="36">
        <v>13895.97460598609</v>
      </c>
      <c r="Y192" s="36">
        <v>22245.922315596072</v>
      </c>
      <c r="Z192" s="36">
        <v>213.40768051147461</v>
      </c>
      <c r="AA192" s="36">
        <v>21681.311648000017</v>
      </c>
      <c r="AB192" s="36">
        <v>16123.682910484426</v>
      </c>
      <c r="AC192" s="36">
        <v>23010.836586078138</v>
      </c>
      <c r="AD192" s="36">
        <v>39362.459443593725</v>
      </c>
      <c r="AE192" s="36">
        <v>13441.095552765661</v>
      </c>
      <c r="AF192" s="36">
        <v>28.5271875</v>
      </c>
      <c r="AG192" s="36">
        <v>22305.209708656261</v>
      </c>
      <c r="AH192" s="36">
        <v>49531.703166414409</v>
      </c>
      <c r="AI192" s="36">
        <v>7152.8401855468801</v>
      </c>
      <c r="AJ192" s="36">
        <v>65.120726318360028</v>
      </c>
      <c r="AK192" s="36">
        <v>5075.1885908203212</v>
      </c>
      <c r="AL192" s="36">
        <v>25327.814808921881</v>
      </c>
      <c r="AM192" s="36">
        <v>16902.418090522722</v>
      </c>
      <c r="AN192" s="36">
        <v>10591.793601500009</v>
      </c>
      <c r="AO192" s="36">
        <v>47534.783237828153</v>
      </c>
      <c r="AP192" s="36">
        <v>746.070556640625</v>
      </c>
      <c r="AQ192" s="36">
        <v>35954.405732689462</v>
      </c>
      <c r="AR192" s="36">
        <v>50352.92622970316</v>
      </c>
      <c r="AS192" s="36">
        <v>58880.015909031295</v>
      </c>
      <c r="AT192" s="36">
        <v>18139.047749734396</v>
      </c>
      <c r="AU192" s="36">
        <v>49871.366354000034</v>
      </c>
      <c r="AV192" s="36">
        <v>30877.451532374973</v>
      </c>
      <c r="AW192" s="36">
        <v>6839.746520996091</v>
      </c>
      <c r="AX192" s="36">
        <v>49265.956870812544</v>
      </c>
      <c r="AY192" s="36">
        <v>34444.642837922001</v>
      </c>
    </row>
    <row r="193" spans="1:51" x14ac:dyDescent="0.25">
      <c r="A193" s="34">
        <v>44235</v>
      </c>
      <c r="B193" s="35">
        <v>24</v>
      </c>
      <c r="C193" s="36">
        <v>22158.46353465374</v>
      </c>
      <c r="D193" s="36">
        <v>35093.476637312473</v>
      </c>
      <c r="E193" s="36">
        <v>14898.662574794673</v>
      </c>
      <c r="F193" s="36">
        <v>46773.404002562551</v>
      </c>
      <c r="G193" s="36">
        <v>33876.408270312597</v>
      </c>
      <c r="H193" s="36">
        <v>7471.3769881562766</v>
      </c>
      <c r="I193" s="36">
        <v>22349.922850172879</v>
      </c>
      <c r="J193" s="36">
        <v>138.21662902832031</v>
      </c>
      <c r="K193" s="36">
        <v>15824.550485187518</v>
      </c>
      <c r="L193" s="36">
        <v>7457.5545008124982</v>
      </c>
      <c r="M193" s="36">
        <v>5763.0962287204047</v>
      </c>
      <c r="N193" s="36">
        <v>14695.164888671883</v>
      </c>
      <c r="O193" s="36">
        <v>38244.758392437499</v>
      </c>
      <c r="P193" s="36">
        <v>4007.7725527148509</v>
      </c>
      <c r="Q193" s="36">
        <v>34.887198999999995</v>
      </c>
      <c r="R193" s="36">
        <v>6280.6878204882823</v>
      </c>
      <c r="S193" s="36">
        <v>46381.454770124976</v>
      </c>
      <c r="T193" s="36">
        <v>12987.326612273449</v>
      </c>
      <c r="U193" s="36">
        <v>6956.3948222656309</v>
      </c>
      <c r="V193" s="36">
        <v>60104.468312812533</v>
      </c>
      <c r="W193" s="36">
        <v>4778.1363281250196</v>
      </c>
      <c r="X193" s="36">
        <v>13096.693169650582</v>
      </c>
      <c r="Y193" s="36">
        <v>21209.867651585548</v>
      </c>
      <c r="Z193" s="36">
        <v>208.98745605468741</v>
      </c>
      <c r="AA193" s="36">
        <v>18705.750804578151</v>
      </c>
      <c r="AB193" s="36">
        <v>14796.987322484407</v>
      </c>
      <c r="AC193" s="36">
        <v>21322.206481359375</v>
      </c>
      <c r="AD193" s="36">
        <v>35142.227556875019</v>
      </c>
      <c r="AE193" s="36">
        <v>13852.255829562522</v>
      </c>
      <c r="AF193" s="36">
        <v>28.5271875</v>
      </c>
      <c r="AG193" s="36">
        <v>19892.212154781246</v>
      </c>
      <c r="AH193" s="36">
        <v>39804.866907976866</v>
      </c>
      <c r="AI193" s="36">
        <v>6366.0359619140709</v>
      </c>
      <c r="AJ193" s="36">
        <v>63.815528564454084</v>
      </c>
      <c r="AK193" s="36">
        <v>4753.4106846171908</v>
      </c>
      <c r="AL193" s="36">
        <v>22695.758004765648</v>
      </c>
      <c r="AM193" s="36">
        <v>14599.31752388208</v>
      </c>
      <c r="AN193" s="36">
        <v>10232.497640500011</v>
      </c>
      <c r="AO193" s="36">
        <v>43315.286944917993</v>
      </c>
      <c r="AP193" s="36">
        <v>698.16642761230503</v>
      </c>
      <c r="AQ193" s="36">
        <v>33850.015696376962</v>
      </c>
      <c r="AR193" s="36">
        <v>45958.426584437497</v>
      </c>
      <c r="AS193" s="36">
        <v>52486.275765609433</v>
      </c>
      <c r="AT193" s="36">
        <v>17190.678101156245</v>
      </c>
      <c r="AU193" s="36">
        <v>44536.658635625019</v>
      </c>
      <c r="AV193" s="36">
        <v>18656.644755468769</v>
      </c>
      <c r="AW193" s="36">
        <v>20577.606170654297</v>
      </c>
      <c r="AX193" s="36">
        <v>44101.82943055081</v>
      </c>
      <c r="AY193" s="36">
        <v>31764.359401000012</v>
      </c>
    </row>
    <row r="194" spans="1:51" x14ac:dyDescent="0.25">
      <c r="A194" s="34">
        <v>44236</v>
      </c>
      <c r="B194" s="35">
        <v>1</v>
      </c>
      <c r="C194" s="36">
        <v>19838.124569825661</v>
      </c>
      <c r="D194" s="36">
        <v>30659.306619718755</v>
      </c>
      <c r="E194" s="36">
        <v>13470.866516779046</v>
      </c>
      <c r="F194" s="36">
        <v>40905.343126656197</v>
      </c>
      <c r="G194" s="36">
        <v>29483.395350703129</v>
      </c>
      <c r="H194" s="36">
        <v>7643.8192876406447</v>
      </c>
      <c r="I194" s="36">
        <v>20032.419153395564</v>
      </c>
      <c r="J194" s="36">
        <v>110.754114151001</v>
      </c>
      <c r="K194" s="36">
        <v>13786.364219562513</v>
      </c>
      <c r="L194" s="36">
        <v>6896.4871368359563</v>
      </c>
      <c r="M194" s="36">
        <v>4401.8858619809535</v>
      </c>
      <c r="N194" s="36">
        <v>13301.125595703128</v>
      </c>
      <c r="O194" s="36">
        <v>33770.099210031287</v>
      </c>
      <c r="P194" s="36">
        <v>3532.4687493867245</v>
      </c>
      <c r="Q194" s="36">
        <v>34.200754000000003</v>
      </c>
      <c r="R194" s="36">
        <v>5365.5583348046875</v>
      </c>
      <c r="S194" s="36">
        <v>39850.709163218802</v>
      </c>
      <c r="T194" s="36">
        <v>11866.628055875019</v>
      </c>
      <c r="U194" s="36">
        <v>6337.8512666015713</v>
      </c>
      <c r="V194" s="36">
        <v>51713.456129062499</v>
      </c>
      <c r="W194" s="36">
        <v>4222.734838867179</v>
      </c>
      <c r="X194" s="36">
        <v>11702.533182285584</v>
      </c>
      <c r="Y194" s="36">
        <v>19992.738930098531</v>
      </c>
      <c r="Z194" s="36">
        <v>177.30561401367186</v>
      </c>
      <c r="AA194" s="36">
        <v>15517.624119265647</v>
      </c>
      <c r="AB194" s="36">
        <v>13602.836077796894</v>
      </c>
      <c r="AC194" s="36">
        <v>19114.959270296873</v>
      </c>
      <c r="AD194" s="36">
        <v>29924.391631374991</v>
      </c>
      <c r="AE194" s="36">
        <v>12972.662253828152</v>
      </c>
      <c r="AF194" s="36">
        <v>28.5271875</v>
      </c>
      <c r="AG194" s="36">
        <v>16842.25853734374</v>
      </c>
      <c r="AH194" s="36">
        <v>33488.674489008161</v>
      </c>
      <c r="AI194" s="36">
        <v>5357.2521728515703</v>
      </c>
      <c r="AJ194" s="36">
        <v>58.401597412110078</v>
      </c>
      <c r="AK194" s="36">
        <v>4353.6382263203095</v>
      </c>
      <c r="AL194" s="36">
        <v>19353.952171015637</v>
      </c>
      <c r="AM194" s="36">
        <v>12263.153796053964</v>
      </c>
      <c r="AN194" s="36">
        <v>9275.2048993437693</v>
      </c>
      <c r="AO194" s="36">
        <v>37850.143151691453</v>
      </c>
      <c r="AP194" s="36">
        <v>651.30662536621196</v>
      </c>
      <c r="AQ194" s="36">
        <v>31096.143444650377</v>
      </c>
      <c r="AR194" s="36">
        <v>40661.37829582033</v>
      </c>
      <c r="AS194" s="36">
        <v>44616.039728000018</v>
      </c>
      <c r="AT194" s="36">
        <v>16388.390246640669</v>
      </c>
      <c r="AU194" s="36">
        <v>39173.348207453113</v>
      </c>
      <c r="AV194" s="36">
        <v>13579.75363087499</v>
      </c>
      <c r="AW194" s="36">
        <v>19216.678405761719</v>
      </c>
      <c r="AX194" s="36">
        <v>37574.906421277374</v>
      </c>
      <c r="AY194" s="36">
        <v>29282.697619390732</v>
      </c>
    </row>
    <row r="195" spans="1:51" x14ac:dyDescent="0.25">
      <c r="A195" s="34">
        <v>44236</v>
      </c>
      <c r="B195" s="35">
        <v>2</v>
      </c>
      <c r="C195" s="36">
        <v>18429.417756091276</v>
      </c>
      <c r="D195" s="36">
        <v>27638.47730615623</v>
      </c>
      <c r="E195" s="36">
        <v>12081.626136810295</v>
      </c>
      <c r="F195" s="36">
        <v>37123.847362234366</v>
      </c>
      <c r="G195" s="36">
        <v>25468.692936140604</v>
      </c>
      <c r="H195" s="36">
        <v>7431.4144228437735</v>
      </c>
      <c r="I195" s="36">
        <v>18259.56613237991</v>
      </c>
      <c r="J195" s="36">
        <v>103.16075134277341</v>
      </c>
      <c r="K195" s="36">
        <v>11896.335271921884</v>
      </c>
      <c r="L195" s="36">
        <v>6348.0278912421909</v>
      </c>
      <c r="M195" s="36">
        <v>3455.5112621969456</v>
      </c>
      <c r="N195" s="36">
        <v>11940.957261718751</v>
      </c>
      <c r="O195" s="36">
        <v>30476.424906125016</v>
      </c>
      <c r="P195" s="36">
        <v>3362.1589256875154</v>
      </c>
      <c r="Q195" s="36">
        <v>33.133852000000005</v>
      </c>
      <c r="R195" s="36">
        <v>4581.3817898945335</v>
      </c>
      <c r="S195" s="36">
        <v>34301.564753625004</v>
      </c>
      <c r="T195" s="36">
        <v>10894.479078898474</v>
      </c>
      <c r="U195" s="36">
        <v>5853.2095634765601</v>
      </c>
      <c r="V195" s="36">
        <v>45585.044955515652</v>
      </c>
      <c r="W195" s="36">
        <v>3929.5669433593889</v>
      </c>
      <c r="X195" s="36">
        <v>10473.739967632964</v>
      </c>
      <c r="Y195" s="36">
        <v>18681.39087777599</v>
      </c>
      <c r="Z195" s="36">
        <v>155.6094692993164</v>
      </c>
      <c r="AA195" s="36">
        <v>12611.843060976566</v>
      </c>
      <c r="AB195" s="36">
        <v>12824.760643000018</v>
      </c>
      <c r="AC195" s="36">
        <v>17628.520934578151</v>
      </c>
      <c r="AD195" s="36">
        <v>25658.76590318749</v>
      </c>
      <c r="AE195" s="36">
        <v>11802.377784250022</v>
      </c>
      <c r="AF195" s="36">
        <v>28.5271875</v>
      </c>
      <c r="AG195" s="36">
        <v>14181.029354906252</v>
      </c>
      <c r="AH195" s="36">
        <v>29108.647372258183</v>
      </c>
      <c r="AI195" s="36">
        <v>4492.5925292968886</v>
      </c>
      <c r="AJ195" s="36">
        <v>58.291601074217908</v>
      </c>
      <c r="AK195" s="36">
        <v>4135.3049745625094</v>
      </c>
      <c r="AL195" s="36">
        <v>16296.498280437507</v>
      </c>
      <c r="AM195" s="36">
        <v>10399.675243639906</v>
      </c>
      <c r="AN195" s="36">
        <v>8101.0059343906323</v>
      </c>
      <c r="AO195" s="36">
        <v>33150.262412152348</v>
      </c>
      <c r="AP195" s="36">
        <v>619.77676391601506</v>
      </c>
      <c r="AQ195" s="36">
        <v>29064.780941958958</v>
      </c>
      <c r="AR195" s="36">
        <v>35792.856485031225</v>
      </c>
      <c r="AS195" s="36">
        <v>38038.74517570313</v>
      </c>
      <c r="AT195" s="36">
        <v>15338.43508481253</v>
      </c>
      <c r="AU195" s="36">
        <v>35001.960590359377</v>
      </c>
      <c r="AV195" s="36">
        <v>15856.131744750008</v>
      </c>
      <c r="AW195" s="36">
        <v>12000.467575073248</v>
      </c>
      <c r="AX195" s="36">
        <v>31572.984646015637</v>
      </c>
      <c r="AY195" s="36">
        <v>27498.632739531276</v>
      </c>
    </row>
    <row r="196" spans="1:51" x14ac:dyDescent="0.25">
      <c r="A196" s="34">
        <v>44236</v>
      </c>
      <c r="B196" s="35">
        <v>3</v>
      </c>
      <c r="C196" s="36">
        <v>17477.013744106927</v>
      </c>
      <c r="D196" s="36">
        <v>24895.339576968701</v>
      </c>
      <c r="E196" s="36">
        <v>11136.116671693097</v>
      </c>
      <c r="F196" s="36">
        <v>34890.026650875028</v>
      </c>
      <c r="G196" s="36">
        <v>23069.611628749994</v>
      </c>
      <c r="H196" s="36">
        <v>7042.5692495468911</v>
      </c>
      <c r="I196" s="36">
        <v>17019.663661563496</v>
      </c>
      <c r="J196" s="36">
        <v>97.412288665771399</v>
      </c>
      <c r="K196" s="36">
        <v>10885.406964632821</v>
      </c>
      <c r="L196" s="36">
        <v>5979.8202763359268</v>
      </c>
      <c r="M196" s="36">
        <v>2948.7496361467893</v>
      </c>
      <c r="N196" s="36">
        <v>11069.839615234383</v>
      </c>
      <c r="O196" s="36">
        <v>28142.018437750015</v>
      </c>
      <c r="P196" s="36">
        <v>3152.1691051914117</v>
      </c>
      <c r="Q196" s="36">
        <v>32.730873000000003</v>
      </c>
      <c r="R196" s="36">
        <v>4033.9849086308586</v>
      </c>
      <c r="S196" s="36">
        <v>30793.675080656278</v>
      </c>
      <c r="T196" s="36">
        <v>10316.259769726572</v>
      </c>
      <c r="U196" s="36">
        <v>5616.2772158203197</v>
      </c>
      <c r="V196" s="36">
        <v>41418.726855656241</v>
      </c>
      <c r="W196" s="36">
        <v>3733.8043701172001</v>
      </c>
      <c r="X196" s="36">
        <v>9658.0371361881225</v>
      </c>
      <c r="Y196" s="36">
        <v>17756.813891524544</v>
      </c>
      <c r="Z196" s="36">
        <v>154.23473556518559</v>
      </c>
      <c r="AA196" s="36">
        <v>10597.977054367158</v>
      </c>
      <c r="AB196" s="36">
        <v>12253.634985671872</v>
      </c>
      <c r="AC196" s="36">
        <v>16439.839259984365</v>
      </c>
      <c r="AD196" s="36">
        <v>22703.091722515645</v>
      </c>
      <c r="AE196" s="36">
        <v>12396.19727514065</v>
      </c>
      <c r="AF196" s="36">
        <v>28.5271875</v>
      </c>
      <c r="AG196" s="36">
        <v>12681.596880124993</v>
      </c>
      <c r="AH196" s="36">
        <v>27078.640888351885</v>
      </c>
      <c r="AI196" s="36">
        <v>3956.4276855468893</v>
      </c>
      <c r="AJ196" s="36">
        <v>56.499412597657212</v>
      </c>
      <c r="AK196" s="36">
        <v>4028.1288244687498</v>
      </c>
      <c r="AL196" s="36">
        <v>14364.66542176564</v>
      </c>
      <c r="AM196" s="36">
        <v>9005.0672737649202</v>
      </c>
      <c r="AN196" s="36">
        <v>7490.2771791093883</v>
      </c>
      <c r="AO196" s="36">
        <v>30007.378094742184</v>
      </c>
      <c r="AP196" s="36">
        <v>591.06813049316406</v>
      </c>
      <c r="AQ196" s="36">
        <v>27726.659713693352</v>
      </c>
      <c r="AR196" s="36">
        <v>32259.212257101619</v>
      </c>
      <c r="AS196" s="36">
        <v>34052.547774171857</v>
      </c>
      <c r="AT196" s="36">
        <v>14958.558182625025</v>
      </c>
      <c r="AU196" s="36">
        <v>32224.154634453131</v>
      </c>
      <c r="AV196" s="36">
        <v>13801.372274843758</v>
      </c>
      <c r="AW196" s="36">
        <v>10925.975204467793</v>
      </c>
      <c r="AX196" s="36">
        <v>27831.174330636713</v>
      </c>
      <c r="AY196" s="36">
        <v>26377.805215984394</v>
      </c>
    </row>
    <row r="197" spans="1:51" x14ac:dyDescent="0.25">
      <c r="A197" s="34">
        <v>44236</v>
      </c>
      <c r="B197" s="35">
        <v>4</v>
      </c>
      <c r="C197" s="36">
        <v>17117.072245560048</v>
      </c>
      <c r="D197" s="36">
        <v>23804.830808453102</v>
      </c>
      <c r="E197" s="36">
        <v>9558.599368146206</v>
      </c>
      <c r="F197" s="36">
        <v>33722.894219218717</v>
      </c>
      <c r="G197" s="36">
        <v>21678.089196660087</v>
      </c>
      <c r="H197" s="36">
        <v>7130.6035348593978</v>
      </c>
      <c r="I197" s="36">
        <v>16479.284629911137</v>
      </c>
      <c r="J197" s="36">
        <v>87.990629196167106</v>
      </c>
      <c r="K197" s="36">
        <v>10602.793808414077</v>
      </c>
      <c r="L197" s="36">
        <v>5865.3279111640577</v>
      </c>
      <c r="M197" s="36">
        <v>3283.331017642714</v>
      </c>
      <c r="N197" s="36">
        <v>10697.645111328129</v>
      </c>
      <c r="O197" s="36">
        <v>27360.947756539106</v>
      </c>
      <c r="P197" s="36">
        <v>3003.1247829882782</v>
      </c>
      <c r="Q197" s="36">
        <v>32.254941000000002</v>
      </c>
      <c r="R197" s="36">
        <v>3781.8550732773442</v>
      </c>
      <c r="S197" s="36">
        <v>28759.449978093788</v>
      </c>
      <c r="T197" s="36">
        <v>10119.620959539076</v>
      </c>
      <c r="U197" s="36">
        <v>5570.8728603515701</v>
      </c>
      <c r="V197" s="36">
        <v>38880.725042546866</v>
      </c>
      <c r="W197" s="36">
        <v>3579.951538085938</v>
      </c>
      <c r="X197" s="36">
        <v>8754.3685702888961</v>
      </c>
      <c r="Y197" s="36">
        <v>18009.179295077567</v>
      </c>
      <c r="Z197" s="36">
        <v>153.98428619384757</v>
      </c>
      <c r="AA197" s="36">
        <v>9502.6108439062737</v>
      </c>
      <c r="AB197" s="36">
        <v>12049.933885117196</v>
      </c>
      <c r="AC197" s="36">
        <v>16015.193344046893</v>
      </c>
      <c r="AD197" s="36">
        <v>21394.680026218761</v>
      </c>
      <c r="AE197" s="36">
        <v>11211.287164039091</v>
      </c>
      <c r="AF197" s="36">
        <v>28.5271875</v>
      </c>
      <c r="AG197" s="36">
        <v>11871.286380562502</v>
      </c>
      <c r="AH197" s="36">
        <v>24585.667271851904</v>
      </c>
      <c r="AI197" s="36">
        <v>3634.1750244140599</v>
      </c>
      <c r="AJ197" s="36">
        <v>49.656228027344071</v>
      </c>
      <c r="AK197" s="36">
        <v>3953.6671772968821</v>
      </c>
      <c r="AL197" s="36">
        <v>13409.450448335954</v>
      </c>
      <c r="AM197" s="36">
        <v>7879.7795874914709</v>
      </c>
      <c r="AN197" s="36">
        <v>7443.4289508437614</v>
      </c>
      <c r="AO197" s="36">
        <v>28243.948101023427</v>
      </c>
      <c r="AP197" s="36">
        <v>570.82376098632801</v>
      </c>
      <c r="AQ197" s="36">
        <v>27191.050846517566</v>
      </c>
      <c r="AR197" s="36">
        <v>30542.825806703164</v>
      </c>
      <c r="AS197" s="36">
        <v>31849.967278515593</v>
      </c>
      <c r="AT197" s="36">
        <v>14455.099409328164</v>
      </c>
      <c r="AU197" s="36">
        <v>31137.42599020317</v>
      </c>
      <c r="AV197" s="36">
        <v>11204.707053249975</v>
      </c>
      <c r="AW197" s="36">
        <v>10081.128555297852</v>
      </c>
      <c r="AX197" s="36">
        <v>26180.459523523434</v>
      </c>
      <c r="AY197" s="36">
        <v>25822.415671390638</v>
      </c>
    </row>
    <row r="198" spans="1:51" x14ac:dyDescent="0.25">
      <c r="A198" s="34">
        <v>44236</v>
      </c>
      <c r="B198" s="35">
        <v>5</v>
      </c>
      <c r="C198" s="36">
        <v>16764.904955466285</v>
      </c>
      <c r="D198" s="36">
        <v>22884.140151671876</v>
      </c>
      <c r="E198" s="36">
        <v>8725.9088835680868</v>
      </c>
      <c r="F198" s="36">
        <v>33196.667703453175</v>
      </c>
      <c r="G198" s="36">
        <v>20996.965365495224</v>
      </c>
      <c r="H198" s="36">
        <v>7096.2147429531478</v>
      </c>
      <c r="I198" s="36">
        <v>16313.264517473668</v>
      </c>
      <c r="J198" s="36">
        <v>90.309038162231388</v>
      </c>
      <c r="K198" s="36">
        <v>10366.085195914058</v>
      </c>
      <c r="L198" s="36">
        <v>5464.0131409843871</v>
      </c>
      <c r="M198" s="36">
        <v>3385.5421038437539</v>
      </c>
      <c r="N198" s="36">
        <v>10414.202855468764</v>
      </c>
      <c r="O198" s="36">
        <v>27031.868148773465</v>
      </c>
      <c r="P198" s="36">
        <v>3067.5188882851626</v>
      </c>
      <c r="Q198" s="36">
        <v>31.972051</v>
      </c>
      <c r="R198" s="36">
        <v>3667.7189787324232</v>
      </c>
      <c r="S198" s="36">
        <v>27757.632785648464</v>
      </c>
      <c r="T198" s="36">
        <v>9947.6911377890865</v>
      </c>
      <c r="U198" s="36">
        <v>5424.2520146484403</v>
      </c>
      <c r="V198" s="36">
        <v>36921.840291031236</v>
      </c>
      <c r="W198" s="36">
        <v>3555.1457519531191</v>
      </c>
      <c r="X198" s="36">
        <v>8492.5823894235582</v>
      </c>
      <c r="Y198" s="36">
        <v>17792.816546267102</v>
      </c>
      <c r="Z198" s="36">
        <v>168.35822067260733</v>
      </c>
      <c r="AA198" s="36">
        <v>9031.6048501250007</v>
      </c>
      <c r="AB198" s="36">
        <v>12073.592467546887</v>
      </c>
      <c r="AC198" s="36">
        <v>15516.176626578132</v>
      </c>
      <c r="AD198" s="36">
        <v>20637.462579578132</v>
      </c>
      <c r="AE198" s="36">
        <v>11307.655945914077</v>
      </c>
      <c r="AF198" s="36">
        <v>28.5271875</v>
      </c>
      <c r="AG198" s="36">
        <v>11654.427076812499</v>
      </c>
      <c r="AH198" s="36">
        <v>23922.40720338314</v>
      </c>
      <c r="AI198" s="36">
        <v>3553.8271972656262</v>
      </c>
      <c r="AJ198" s="36">
        <v>47.258229492188065</v>
      </c>
      <c r="AK198" s="36">
        <v>3909.2071613671897</v>
      </c>
      <c r="AL198" s="36">
        <v>12905.394986976571</v>
      </c>
      <c r="AM198" s="36">
        <v>7670.2545533977172</v>
      </c>
      <c r="AN198" s="36">
        <v>7154.7691582968819</v>
      </c>
      <c r="AO198" s="36">
        <v>27583.216578523457</v>
      </c>
      <c r="AP198" s="36">
        <v>565.36965942382903</v>
      </c>
      <c r="AQ198" s="36">
        <v>26978.956436763718</v>
      </c>
      <c r="AR198" s="36">
        <v>29613.766416781276</v>
      </c>
      <c r="AS198" s="36">
        <v>30896.196241812493</v>
      </c>
      <c r="AT198" s="36">
        <v>14147.156198296916</v>
      </c>
      <c r="AU198" s="36">
        <v>30739.905128265691</v>
      </c>
      <c r="AV198" s="36">
        <v>14971.037399593726</v>
      </c>
      <c r="AW198" s="36">
        <v>6077.4158020019622</v>
      </c>
      <c r="AX198" s="36">
        <v>25239.04172510354</v>
      </c>
      <c r="AY198" s="36">
        <v>25672.055875765713</v>
      </c>
    </row>
    <row r="199" spans="1:51" x14ac:dyDescent="0.25">
      <c r="A199" s="34">
        <v>44236</v>
      </c>
      <c r="B199" s="35">
        <v>6</v>
      </c>
      <c r="C199" s="36">
        <v>16913.098131247549</v>
      </c>
      <c r="D199" s="36">
        <v>23292.625791624982</v>
      </c>
      <c r="E199" s="36">
        <v>8883.0047333337407</v>
      </c>
      <c r="F199" s="36">
        <v>33355.244430812512</v>
      </c>
      <c r="G199" s="36">
        <v>21500.503905233243</v>
      </c>
      <c r="H199" s="36">
        <v>7255.7975298515794</v>
      </c>
      <c r="I199" s="36">
        <v>16641.950987801763</v>
      </c>
      <c r="J199" s="36">
        <v>88.298822402954087</v>
      </c>
      <c r="K199" s="36">
        <v>10408.231099070323</v>
      </c>
      <c r="L199" s="36">
        <v>5237.3533653515651</v>
      </c>
      <c r="M199" s="36">
        <v>3420.8754642749054</v>
      </c>
      <c r="N199" s="36">
        <v>10356.754906250009</v>
      </c>
      <c r="O199" s="36">
        <v>27784.872097039082</v>
      </c>
      <c r="P199" s="36">
        <v>3023.5791896953215</v>
      </c>
      <c r="Q199" s="36">
        <v>31.657758999999999</v>
      </c>
      <c r="R199" s="36">
        <v>3702.5806436367193</v>
      </c>
      <c r="S199" s="36">
        <v>27856.32392771095</v>
      </c>
      <c r="T199" s="36">
        <v>9977.3939189921966</v>
      </c>
      <c r="U199" s="36">
        <v>5383.8359902343691</v>
      </c>
      <c r="V199" s="36">
        <v>36264.533420124979</v>
      </c>
      <c r="W199" s="36">
        <v>3551.8347656249994</v>
      </c>
      <c r="X199" s="36">
        <v>9189.298123851946</v>
      </c>
      <c r="Y199" s="36">
        <v>17876.573955028583</v>
      </c>
      <c r="Z199" s="36">
        <v>175.00048645019535</v>
      </c>
      <c r="AA199" s="36">
        <v>9188.8580708672343</v>
      </c>
      <c r="AB199" s="36">
        <v>12478.363854249992</v>
      </c>
      <c r="AC199" s="36">
        <v>15494.819097546875</v>
      </c>
      <c r="AD199" s="36">
        <v>20959.663177968749</v>
      </c>
      <c r="AE199" s="36">
        <v>10973.487657453163</v>
      </c>
      <c r="AF199" s="36">
        <v>28.5271875</v>
      </c>
      <c r="AG199" s="36">
        <v>11835.452545031247</v>
      </c>
      <c r="AH199" s="36">
        <v>24513.188960351916</v>
      </c>
      <c r="AI199" s="36">
        <v>3636.2819580078199</v>
      </c>
      <c r="AJ199" s="36">
        <v>50.234851318360015</v>
      </c>
      <c r="AK199" s="36">
        <v>3888.7355267499997</v>
      </c>
      <c r="AL199" s="36">
        <v>13147.83563234378</v>
      </c>
      <c r="AM199" s="36">
        <v>7735.6888388195821</v>
      </c>
      <c r="AN199" s="36">
        <v>7047.6515517187618</v>
      </c>
      <c r="AO199" s="36">
        <v>27515.731691320303</v>
      </c>
      <c r="AP199" s="36">
        <v>576.53381347656307</v>
      </c>
      <c r="AQ199" s="36">
        <v>27300.051330998056</v>
      </c>
      <c r="AR199" s="36">
        <v>30200.31528858986</v>
      </c>
      <c r="AS199" s="36">
        <v>31498.969607593754</v>
      </c>
      <c r="AT199" s="36">
        <v>14200.667702796913</v>
      </c>
      <c r="AU199" s="36">
        <v>31098.952186234397</v>
      </c>
      <c r="AV199" s="36">
        <v>16626.554803031257</v>
      </c>
      <c r="AW199" s="36">
        <v>5030.8474884033221</v>
      </c>
      <c r="AX199" s="36">
        <v>25342.925911578135</v>
      </c>
      <c r="AY199" s="36">
        <v>25864.15688800003</v>
      </c>
    </row>
    <row r="200" spans="1:51" x14ac:dyDescent="0.25">
      <c r="A200" s="34">
        <v>44236</v>
      </c>
      <c r="B200" s="35">
        <v>7</v>
      </c>
      <c r="C200" s="36">
        <v>18009.258390200663</v>
      </c>
      <c r="D200" s="36">
        <v>25300.742794281254</v>
      </c>
      <c r="E200" s="36">
        <v>9497.8157560993423</v>
      </c>
      <c r="F200" s="36">
        <v>35463.026603578117</v>
      </c>
      <c r="G200" s="36">
        <v>21900.853981659096</v>
      </c>
      <c r="H200" s="36">
        <v>7913.8221397812549</v>
      </c>
      <c r="I200" s="36">
        <v>18477.565877196306</v>
      </c>
      <c r="J200" s="36">
        <v>92.255098342895408</v>
      </c>
      <c r="K200" s="36">
        <v>11110.569099039089</v>
      </c>
      <c r="L200" s="36">
        <v>5518.4072420937582</v>
      </c>
      <c r="M200" s="36">
        <v>3604.5667153732538</v>
      </c>
      <c r="N200" s="36">
        <v>10772.342935546885</v>
      </c>
      <c r="O200" s="36">
        <v>30620.819848570318</v>
      </c>
      <c r="P200" s="36">
        <v>3124.8141135859478</v>
      </c>
      <c r="Q200" s="36">
        <v>32.020689000000004</v>
      </c>
      <c r="R200" s="36">
        <v>3851.8837132265649</v>
      </c>
      <c r="S200" s="36">
        <v>29499.78662928125</v>
      </c>
      <c r="T200" s="36">
        <v>10162.719067078144</v>
      </c>
      <c r="U200" s="36">
        <v>5463.5157099609405</v>
      </c>
      <c r="V200" s="36">
        <v>38826.899213968762</v>
      </c>
      <c r="W200" s="36">
        <v>3630.85969238281</v>
      </c>
      <c r="X200" s="36">
        <v>8832.4723687426958</v>
      </c>
      <c r="Y200" s="36">
        <v>19290.999327168171</v>
      </c>
      <c r="Z200" s="36">
        <v>205.49499847412102</v>
      </c>
      <c r="AA200" s="36">
        <v>10441.318844335941</v>
      </c>
      <c r="AB200" s="36">
        <v>13681.430803343761</v>
      </c>
      <c r="AC200" s="36">
        <v>16819.169419906226</v>
      </c>
      <c r="AD200" s="36">
        <v>22274.188533468743</v>
      </c>
      <c r="AE200" s="36">
        <v>10636.623879046901</v>
      </c>
      <c r="AF200" s="36">
        <v>28.5271875</v>
      </c>
      <c r="AG200" s="36">
        <v>12823.633118968753</v>
      </c>
      <c r="AH200" s="36">
        <v>26086.358640789382</v>
      </c>
      <c r="AI200" s="36">
        <v>3861.6064697265601</v>
      </c>
      <c r="AJ200" s="36">
        <v>48.750194580077803</v>
      </c>
      <c r="AK200" s="36">
        <v>4170.0893594296895</v>
      </c>
      <c r="AL200" s="36">
        <v>13565.442236523451</v>
      </c>
      <c r="AM200" s="36">
        <v>7325.9355987727222</v>
      </c>
      <c r="AN200" s="36">
        <v>8041.9960890156326</v>
      </c>
      <c r="AO200" s="36">
        <v>29120.973228832063</v>
      </c>
      <c r="AP200" s="36">
        <v>560.08273315429699</v>
      </c>
      <c r="AQ200" s="36">
        <v>29381.456496314477</v>
      </c>
      <c r="AR200" s="36">
        <v>32398.015038171918</v>
      </c>
      <c r="AS200" s="36">
        <v>34026.719898968775</v>
      </c>
      <c r="AT200" s="36">
        <v>15162.900544234435</v>
      </c>
      <c r="AU200" s="36">
        <v>33404.652901968766</v>
      </c>
      <c r="AV200" s="36">
        <v>16813.891925937518</v>
      </c>
      <c r="AW200" s="36">
        <v>4698.129959106458</v>
      </c>
      <c r="AX200" s="36">
        <v>26848.018342875021</v>
      </c>
      <c r="AY200" s="36">
        <v>27750.153422843821</v>
      </c>
    </row>
    <row r="201" spans="1:51" x14ac:dyDescent="0.25">
      <c r="A201" s="34">
        <v>44236</v>
      </c>
      <c r="B201" s="35">
        <v>8</v>
      </c>
      <c r="C201" s="36">
        <v>20569.662279997541</v>
      </c>
      <c r="D201" s="36">
        <v>26259.691567781258</v>
      </c>
      <c r="E201" s="36">
        <v>10409.47266916966</v>
      </c>
      <c r="F201" s="36">
        <v>40475.313694859375</v>
      </c>
      <c r="G201" s="36">
        <v>22809.637287619218</v>
      </c>
      <c r="H201" s="36">
        <v>8682.8033912734445</v>
      </c>
      <c r="I201" s="36">
        <v>22468.962552161174</v>
      </c>
      <c r="J201" s="36">
        <v>102.98168373107909</v>
      </c>
      <c r="K201" s="36">
        <v>12016.753006773451</v>
      </c>
      <c r="L201" s="36">
        <v>6029.2680119843881</v>
      </c>
      <c r="M201" s="36">
        <v>20473.387846289821</v>
      </c>
      <c r="N201" s="36">
        <v>10943.3747421875</v>
      </c>
      <c r="O201" s="36">
        <v>34355.523009062483</v>
      </c>
      <c r="P201" s="36">
        <v>3075.0254137877237</v>
      </c>
      <c r="Q201" s="36">
        <v>32.771259000000001</v>
      </c>
      <c r="R201" s="36">
        <v>3729.0777136289053</v>
      </c>
      <c r="S201" s="36">
        <v>30503.898231796902</v>
      </c>
      <c r="T201" s="36">
        <v>9983.8801312578344</v>
      </c>
      <c r="U201" s="36">
        <v>5109.8495136718893</v>
      </c>
      <c r="V201" s="36">
        <v>40643.396349046889</v>
      </c>
      <c r="W201" s="36">
        <v>4016.6711669921997</v>
      </c>
      <c r="X201" s="36">
        <v>9589.7571476930789</v>
      </c>
      <c r="Y201" s="36">
        <v>20760.326837153032</v>
      </c>
      <c r="Z201" s="36">
        <v>188.44390411376958</v>
      </c>
      <c r="AA201" s="36">
        <v>11639.773900343745</v>
      </c>
      <c r="AB201" s="36">
        <v>17391.98530457816</v>
      </c>
      <c r="AC201" s="36">
        <v>17929.808359859369</v>
      </c>
      <c r="AD201" s="36">
        <v>22375.701073515622</v>
      </c>
      <c r="AE201" s="36">
        <v>10450.7026459141</v>
      </c>
      <c r="AF201" s="36">
        <v>28.5271875</v>
      </c>
      <c r="AG201" s="36">
        <v>13752.427262624995</v>
      </c>
      <c r="AH201" s="36">
        <v>24649.902343258131</v>
      </c>
      <c r="AI201" s="36">
        <v>3568.1640375882657</v>
      </c>
      <c r="AJ201" s="36">
        <v>75.418634033204057</v>
      </c>
      <c r="AK201" s="36">
        <v>4297.2170837055382</v>
      </c>
      <c r="AL201" s="36">
        <v>13377.839617898433</v>
      </c>
      <c r="AM201" s="36">
        <v>7703.9682767336362</v>
      </c>
      <c r="AN201" s="36">
        <v>7925.9909409687498</v>
      </c>
      <c r="AO201" s="36">
        <v>31630.576017078103</v>
      </c>
      <c r="AP201" s="36">
        <v>524.65553590234413</v>
      </c>
      <c r="AQ201" s="36">
        <v>34375.993863525342</v>
      </c>
      <c r="AR201" s="36">
        <v>35260.522013710928</v>
      </c>
      <c r="AS201" s="36">
        <v>35063.169143968793</v>
      </c>
      <c r="AT201" s="36">
        <v>16755.232737593768</v>
      </c>
      <c r="AU201" s="36">
        <v>36945.602811046876</v>
      </c>
      <c r="AV201" s="36">
        <v>15966.943867890637</v>
      </c>
      <c r="AW201" s="36">
        <v>3824.5357055664099</v>
      </c>
      <c r="AX201" s="36">
        <v>26272.043700203136</v>
      </c>
      <c r="AY201" s="36">
        <v>33883.929603546938</v>
      </c>
    </row>
    <row r="202" spans="1:51" x14ac:dyDescent="0.25">
      <c r="A202" s="34">
        <v>44236</v>
      </c>
      <c r="B202" s="35">
        <v>9</v>
      </c>
      <c r="C202" s="36">
        <v>24710.621782903818</v>
      </c>
      <c r="D202" s="36">
        <v>31139.997848250008</v>
      </c>
      <c r="E202" s="36">
        <v>12431.859358544672</v>
      </c>
      <c r="F202" s="36">
        <v>47311.046184937484</v>
      </c>
      <c r="G202" s="36">
        <v>27253.199987785338</v>
      </c>
      <c r="H202" s="36">
        <v>10981.073980515648</v>
      </c>
      <c r="I202" s="36">
        <v>27306.186333938545</v>
      </c>
      <c r="J202" s="36">
        <v>121.62863349914551</v>
      </c>
      <c r="K202" s="36">
        <v>13952.184382921885</v>
      </c>
      <c r="L202" s="36">
        <v>8165.8633090077947</v>
      </c>
      <c r="M202" s="36">
        <v>31439.179144726688</v>
      </c>
      <c r="N202" s="36">
        <v>11982.612546875018</v>
      </c>
      <c r="O202" s="36">
        <v>40294.018493070289</v>
      </c>
      <c r="P202" s="36">
        <v>3826.9892289462309</v>
      </c>
      <c r="Q202" s="36">
        <v>34.25703</v>
      </c>
      <c r="R202" s="36">
        <v>4008.0038604257834</v>
      </c>
      <c r="S202" s="36">
        <v>35015.286082796869</v>
      </c>
      <c r="T202" s="36">
        <v>10850.478730007815</v>
      </c>
      <c r="U202" s="36">
        <v>5527.8371093749993</v>
      </c>
      <c r="V202" s="36">
        <v>44817.864057531311</v>
      </c>
      <c r="W202" s="36">
        <v>4669.4017578124904</v>
      </c>
      <c r="X202" s="36">
        <v>11052.143196973731</v>
      </c>
      <c r="Y202" s="36">
        <v>24371.291122665709</v>
      </c>
      <c r="Z202" s="36">
        <v>229.50499893188481</v>
      </c>
      <c r="AA202" s="36">
        <v>15202.763234500026</v>
      </c>
      <c r="AB202" s="36">
        <v>20684.335809109369</v>
      </c>
      <c r="AC202" s="36">
        <v>19999.268470671886</v>
      </c>
      <c r="AD202" s="36">
        <v>24072.384680750001</v>
      </c>
      <c r="AE202" s="36">
        <v>9386.3726176719065</v>
      </c>
      <c r="AF202" s="36">
        <v>28.5271875</v>
      </c>
      <c r="AG202" s="36">
        <v>15915.106048281252</v>
      </c>
      <c r="AH202" s="36">
        <v>26955.569848226936</v>
      </c>
      <c r="AI202" s="36">
        <v>4335.9002836967093</v>
      </c>
      <c r="AJ202" s="36">
        <v>107.87873437500008</v>
      </c>
      <c r="AK202" s="36">
        <v>3924.3836262249156</v>
      </c>
      <c r="AL202" s="36">
        <v>13849.577983265641</v>
      </c>
      <c r="AM202" s="36">
        <v>8747.3937082024186</v>
      </c>
      <c r="AN202" s="36">
        <v>8402.0765833593778</v>
      </c>
      <c r="AO202" s="36">
        <v>36920.650043734393</v>
      </c>
      <c r="AP202" s="36">
        <v>572.19386465543369</v>
      </c>
      <c r="AQ202" s="36">
        <v>41563.43328698635</v>
      </c>
      <c r="AR202" s="36">
        <v>42426.300955000035</v>
      </c>
      <c r="AS202" s="36">
        <v>38881.277378812505</v>
      </c>
      <c r="AT202" s="36">
        <v>20513.381795328121</v>
      </c>
      <c r="AU202" s="36">
        <v>42475.721460000022</v>
      </c>
      <c r="AV202" s="36">
        <v>18257.343735937466</v>
      </c>
      <c r="AW202" s="36">
        <v>2247.1042480468759</v>
      </c>
      <c r="AX202" s="36">
        <v>28162.473430462906</v>
      </c>
      <c r="AY202" s="36">
        <v>41996.737612296856</v>
      </c>
    </row>
    <row r="203" spans="1:51" x14ac:dyDescent="0.25">
      <c r="A203" s="34">
        <v>44236</v>
      </c>
      <c r="B203" s="35">
        <v>10</v>
      </c>
      <c r="C203" s="36">
        <v>28481.035179622555</v>
      </c>
      <c r="D203" s="36">
        <v>34641.725327156229</v>
      </c>
      <c r="E203" s="36">
        <v>14502.510207950927</v>
      </c>
      <c r="F203" s="36">
        <v>53620.522005843763</v>
      </c>
      <c r="G203" s="36">
        <v>33114.874285825666</v>
      </c>
      <c r="H203" s="36">
        <v>11353.73773814065</v>
      </c>
      <c r="I203" s="36">
        <v>31478.678390524401</v>
      </c>
      <c r="J203" s="36">
        <v>146.48117446899408</v>
      </c>
      <c r="K203" s="36">
        <v>15812.431229624995</v>
      </c>
      <c r="L203" s="36">
        <v>9529.9117067812385</v>
      </c>
      <c r="M203" s="36">
        <v>34601.274832351446</v>
      </c>
      <c r="N203" s="36">
        <v>13703.060859375013</v>
      </c>
      <c r="O203" s="36">
        <v>45551.550304999997</v>
      </c>
      <c r="P203" s="36">
        <v>3561.275557178622</v>
      </c>
      <c r="Q203" s="36">
        <v>34.470013999999999</v>
      </c>
      <c r="R203" s="36">
        <v>4516.3330388359391</v>
      </c>
      <c r="S203" s="36">
        <v>39516.645191265619</v>
      </c>
      <c r="T203" s="36">
        <v>12653.02070907815</v>
      </c>
      <c r="U203" s="36">
        <v>6120.8655888671901</v>
      </c>
      <c r="V203" s="36">
        <v>49779.435682531235</v>
      </c>
      <c r="W203" s="36">
        <v>5262.2705078125091</v>
      </c>
      <c r="X203" s="36">
        <v>12967.283215376998</v>
      </c>
      <c r="Y203" s="36">
        <v>26956.796050520032</v>
      </c>
      <c r="Z203" s="36">
        <v>200.05114837646479</v>
      </c>
      <c r="AA203" s="36">
        <v>17723.046676468766</v>
      </c>
      <c r="AB203" s="36">
        <v>23178.272317468778</v>
      </c>
      <c r="AC203" s="36">
        <v>22379.925094968767</v>
      </c>
      <c r="AD203" s="36">
        <v>27179.107098624994</v>
      </c>
      <c r="AE203" s="36">
        <v>10404.259139218791</v>
      </c>
      <c r="AF203" s="36">
        <v>28.5271875</v>
      </c>
      <c r="AG203" s="36">
        <v>17640.073443999998</v>
      </c>
      <c r="AH203" s="36">
        <v>31329.749659070687</v>
      </c>
      <c r="AI203" s="36">
        <v>5131.9176389028416</v>
      </c>
      <c r="AJ203" s="36">
        <v>140.72106127929837</v>
      </c>
      <c r="AK203" s="36">
        <v>3176.8509933726705</v>
      </c>
      <c r="AL203" s="36">
        <v>15181.326788062514</v>
      </c>
      <c r="AM203" s="36">
        <v>10907.071390819581</v>
      </c>
      <c r="AN203" s="36">
        <v>8779.7980572343895</v>
      </c>
      <c r="AO203" s="36">
        <v>42363.10562374218</v>
      </c>
      <c r="AP203" s="36">
        <v>659.78039237367307</v>
      </c>
      <c r="AQ203" s="36">
        <v>49145.14283175976</v>
      </c>
      <c r="AR203" s="36">
        <v>48522.879615304701</v>
      </c>
      <c r="AS203" s="36">
        <v>43366.921644203168</v>
      </c>
      <c r="AT203" s="36">
        <v>23057.14118339066</v>
      </c>
      <c r="AU203" s="36">
        <v>47413.040922890643</v>
      </c>
      <c r="AV203" s="36">
        <v>20924.918345093749</v>
      </c>
      <c r="AW203" s="36">
        <v>1390.665557861329</v>
      </c>
      <c r="AX203" s="36">
        <v>31709.464308470717</v>
      </c>
      <c r="AY203" s="36">
        <v>48767.350051250032</v>
      </c>
    </row>
    <row r="204" spans="1:51" x14ac:dyDescent="0.25">
      <c r="A204" s="34">
        <v>44236</v>
      </c>
      <c r="B204" s="35">
        <v>11</v>
      </c>
      <c r="C204" s="36">
        <v>30376.451464810125</v>
      </c>
      <c r="D204" s="36">
        <v>38535.176620062528</v>
      </c>
      <c r="E204" s="36">
        <v>16760.693522341542</v>
      </c>
      <c r="F204" s="36">
        <v>57850.475106281287</v>
      </c>
      <c r="G204" s="36">
        <v>38084.263455753957</v>
      </c>
      <c r="H204" s="36">
        <v>11772.68381326565</v>
      </c>
      <c r="I204" s="36">
        <v>34335.99306867292</v>
      </c>
      <c r="J204" s="36">
        <v>152.80799484252941</v>
      </c>
      <c r="K204" s="36">
        <v>17480.696584000001</v>
      </c>
      <c r="L204" s="36">
        <v>10177.613831906261</v>
      </c>
      <c r="M204" s="36">
        <v>34542.425020081151</v>
      </c>
      <c r="N204" s="36">
        <v>15711.090742187505</v>
      </c>
      <c r="O204" s="36">
        <v>48797.947639624996</v>
      </c>
      <c r="P204" s="36">
        <v>3485.2215339669929</v>
      </c>
      <c r="Q204" s="36">
        <v>34.378879999999995</v>
      </c>
      <c r="R204" s="36">
        <v>4987.1141661718757</v>
      </c>
      <c r="S204" s="36">
        <v>42454.078302750007</v>
      </c>
      <c r="T204" s="36">
        <v>14813.613734125025</v>
      </c>
      <c r="U204" s="36">
        <v>7055.1915556640706</v>
      </c>
      <c r="V204" s="36">
        <v>54608.450037375005</v>
      </c>
      <c r="W204" s="36">
        <v>6001.8056396484526</v>
      </c>
      <c r="X204" s="36">
        <v>13462.809214145722</v>
      </c>
      <c r="Y204" s="36">
        <v>28806.405963191912</v>
      </c>
      <c r="Z204" s="36">
        <v>190.61187820434589</v>
      </c>
      <c r="AA204" s="36">
        <v>19276.522267625012</v>
      </c>
      <c r="AB204" s="36">
        <v>24454.427706734372</v>
      </c>
      <c r="AC204" s="36">
        <v>24076.532621953134</v>
      </c>
      <c r="AD204" s="36">
        <v>29546.591623874989</v>
      </c>
      <c r="AE204" s="36">
        <v>11135.951805750043</v>
      </c>
      <c r="AF204" s="36">
        <v>28.5271875</v>
      </c>
      <c r="AG204" s="36">
        <v>18834.014956874995</v>
      </c>
      <c r="AH204" s="36">
        <v>34199.714773133128</v>
      </c>
      <c r="AI204" s="36">
        <v>5489.1834542157685</v>
      </c>
      <c r="AJ204" s="36">
        <v>156.97837280273521</v>
      </c>
      <c r="AK204" s="36">
        <v>3177.3632212642883</v>
      </c>
      <c r="AL204" s="36">
        <v>16612.219469234387</v>
      </c>
      <c r="AM204" s="36">
        <v>11923.217305335189</v>
      </c>
      <c r="AN204" s="36">
        <v>9647.389174828133</v>
      </c>
      <c r="AO204" s="36">
        <v>45506.944097078107</v>
      </c>
      <c r="AP204" s="36">
        <v>691.95524681738209</v>
      </c>
      <c r="AQ204" s="36">
        <v>54033.616488540923</v>
      </c>
      <c r="AR204" s="36">
        <v>51245.420386796883</v>
      </c>
      <c r="AS204" s="36">
        <v>46380.537735828162</v>
      </c>
      <c r="AT204" s="36">
        <v>24419.965050249997</v>
      </c>
      <c r="AU204" s="36">
        <v>49836.020154812526</v>
      </c>
      <c r="AV204" s="36">
        <v>22190.363545937475</v>
      </c>
      <c r="AW204" s="36">
        <v>2187.8320864294974</v>
      </c>
      <c r="AX204" s="36">
        <v>34418.16407075194</v>
      </c>
      <c r="AY204" s="36">
        <v>52449.743319593785</v>
      </c>
    </row>
    <row r="205" spans="1:51" x14ac:dyDescent="0.25">
      <c r="A205" s="34">
        <v>44236</v>
      </c>
      <c r="B205" s="35">
        <v>12</v>
      </c>
      <c r="C205" s="36">
        <v>31664.298019341331</v>
      </c>
      <c r="D205" s="36">
        <v>40176.919201375029</v>
      </c>
      <c r="E205" s="36">
        <v>17796.044383982204</v>
      </c>
      <c r="F205" s="36">
        <v>61363.95791553126</v>
      </c>
      <c r="G205" s="36">
        <v>40834.108708551292</v>
      </c>
      <c r="H205" s="36">
        <v>11606.965534734405</v>
      </c>
      <c r="I205" s="36">
        <v>35955.597827618221</v>
      </c>
      <c r="J205" s="36">
        <v>155.46039581298831</v>
      </c>
      <c r="K205" s="36">
        <v>18149.382285921871</v>
      </c>
      <c r="L205" s="36">
        <v>10666.698317640632</v>
      </c>
      <c r="M205" s="36">
        <v>35440.078270940969</v>
      </c>
      <c r="N205" s="36">
        <v>17244.771859374996</v>
      </c>
      <c r="O205" s="36">
        <v>51008.182264109368</v>
      </c>
      <c r="P205" s="36">
        <v>3985.5509347491079</v>
      </c>
      <c r="Q205" s="36">
        <v>34.82741</v>
      </c>
      <c r="R205" s="36">
        <v>5343.9711916601573</v>
      </c>
      <c r="S205" s="36">
        <v>45141.119164453106</v>
      </c>
      <c r="T205" s="36">
        <v>15997.325976515651</v>
      </c>
      <c r="U205" s="36">
        <v>7912.3999023437691</v>
      </c>
      <c r="V205" s="36">
        <v>59034.386088031279</v>
      </c>
      <c r="W205" s="36">
        <v>6109.721362304691</v>
      </c>
      <c r="X205" s="36">
        <v>14050.723843619269</v>
      </c>
      <c r="Y205" s="36">
        <v>29078.644212297069</v>
      </c>
      <c r="Z205" s="36">
        <v>209.85453079223637</v>
      </c>
      <c r="AA205" s="36">
        <v>20481.541381765637</v>
      </c>
      <c r="AB205" s="36">
        <v>25238.9628202969</v>
      </c>
      <c r="AC205" s="36">
        <v>26081.52173207813</v>
      </c>
      <c r="AD205" s="36">
        <v>31629.007751406258</v>
      </c>
      <c r="AE205" s="36">
        <v>10682.996972720846</v>
      </c>
      <c r="AF205" s="36">
        <v>28.5271875</v>
      </c>
      <c r="AG205" s="36">
        <v>19515.407328500012</v>
      </c>
      <c r="AH205" s="36">
        <v>36041.523335445636</v>
      </c>
      <c r="AI205" s="36">
        <v>5751.9475875556855</v>
      </c>
      <c r="AJ205" s="36">
        <v>163.1220456542967</v>
      </c>
      <c r="AK205" s="36">
        <v>3365.2490472293757</v>
      </c>
      <c r="AL205" s="36">
        <v>17928.972209218773</v>
      </c>
      <c r="AM205" s="36">
        <v>13155.871703632067</v>
      </c>
      <c r="AN205" s="36">
        <v>10077.98456660939</v>
      </c>
      <c r="AO205" s="36">
        <v>48431.92378957037</v>
      </c>
      <c r="AP205" s="36">
        <v>701.804991115235</v>
      </c>
      <c r="AQ205" s="36">
        <v>56630.368981103478</v>
      </c>
      <c r="AR205" s="36">
        <v>53909.048589453196</v>
      </c>
      <c r="AS205" s="36">
        <v>49200.135644093774</v>
      </c>
      <c r="AT205" s="36">
        <v>25115.342004968774</v>
      </c>
      <c r="AU205" s="36">
        <v>52606.072617968734</v>
      </c>
      <c r="AV205" s="36">
        <v>20707.910587812486</v>
      </c>
      <c r="AW205" s="36">
        <v>4035.3899912967545</v>
      </c>
      <c r="AX205" s="36">
        <v>36718.257008601569</v>
      </c>
      <c r="AY205" s="36">
        <v>55001.698851500048</v>
      </c>
    </row>
    <row r="206" spans="1:51" x14ac:dyDescent="0.25">
      <c r="A206" s="34">
        <v>44236</v>
      </c>
      <c r="B206" s="35">
        <v>13</v>
      </c>
      <c r="C206" s="36">
        <v>33198.809843653755</v>
      </c>
      <c r="D206" s="36">
        <v>42018.804202593696</v>
      </c>
      <c r="E206" s="36">
        <v>18584.195550122804</v>
      </c>
      <c r="F206" s="36">
        <v>64871.001947625024</v>
      </c>
      <c r="G206" s="36">
        <v>42248.338183558008</v>
      </c>
      <c r="H206" s="36">
        <v>11660.996060078152</v>
      </c>
      <c r="I206" s="36">
        <v>37513.668686688543</v>
      </c>
      <c r="J206" s="36">
        <v>163.13100051879888</v>
      </c>
      <c r="K206" s="36">
        <v>18948.98762039065</v>
      </c>
      <c r="L206" s="36">
        <v>10833.685680101549</v>
      </c>
      <c r="M206" s="36">
        <v>36355.868883573399</v>
      </c>
      <c r="N206" s="36">
        <v>18568.925988281248</v>
      </c>
      <c r="O206" s="36">
        <v>53559.809140359372</v>
      </c>
      <c r="P206" s="36">
        <v>4357.9338255423027</v>
      </c>
      <c r="Q206" s="36">
        <v>35.442042999999998</v>
      </c>
      <c r="R206" s="36">
        <v>5821.5378116054717</v>
      </c>
      <c r="S206" s="36">
        <v>48081.325458359388</v>
      </c>
      <c r="T206" s="36">
        <v>17307.055051625</v>
      </c>
      <c r="U206" s="36">
        <v>8648.4017285156297</v>
      </c>
      <c r="V206" s="36">
        <v>63035.520099250003</v>
      </c>
      <c r="W206" s="36">
        <v>5955.8744140625095</v>
      </c>
      <c r="X206" s="36">
        <v>15106.574931868583</v>
      </c>
      <c r="Y206" s="36">
        <v>28875.418248590788</v>
      </c>
      <c r="Z206" s="36">
        <v>208.78318298339843</v>
      </c>
      <c r="AA206" s="36">
        <v>21612.085169484413</v>
      </c>
      <c r="AB206" s="36">
        <v>26234.10821353129</v>
      </c>
      <c r="AC206" s="36">
        <v>27777.437992859395</v>
      </c>
      <c r="AD206" s="36">
        <v>34355.807868343793</v>
      </c>
      <c r="AE206" s="36">
        <v>11537.855296532431</v>
      </c>
      <c r="AF206" s="36">
        <v>28.5271875</v>
      </c>
      <c r="AG206" s="36">
        <v>20812.0048890625</v>
      </c>
      <c r="AH206" s="36">
        <v>38235.986226820671</v>
      </c>
      <c r="AI206" s="36">
        <v>5973.8513212573707</v>
      </c>
      <c r="AJ206" s="36">
        <v>151.8784211425799</v>
      </c>
      <c r="AK206" s="36">
        <v>3265.1454476818976</v>
      </c>
      <c r="AL206" s="36">
        <v>19353.228447828133</v>
      </c>
      <c r="AM206" s="36">
        <v>14569.478507085203</v>
      </c>
      <c r="AN206" s="36">
        <v>10504.019256625023</v>
      </c>
      <c r="AO206" s="36">
        <v>49894.782499730471</v>
      </c>
      <c r="AP206" s="36">
        <v>690.7672127558601</v>
      </c>
      <c r="AQ206" s="36">
        <v>58259.259931431508</v>
      </c>
      <c r="AR206" s="36">
        <v>56525.756488039049</v>
      </c>
      <c r="AS206" s="36">
        <v>52400.22606039064</v>
      </c>
      <c r="AT206" s="36">
        <v>26051.507640968754</v>
      </c>
      <c r="AU206" s="36">
        <v>55841.444506671862</v>
      </c>
      <c r="AV206" s="36">
        <v>22619.811586562475</v>
      </c>
      <c r="AW206" s="36">
        <v>4363.460322709594</v>
      </c>
      <c r="AX206" s="36">
        <v>39459.814931292989</v>
      </c>
      <c r="AY206" s="36">
        <v>57513.174456750043</v>
      </c>
    </row>
    <row r="207" spans="1:51" x14ac:dyDescent="0.25">
      <c r="A207" s="34">
        <v>44236</v>
      </c>
      <c r="B207" s="35">
        <v>14</v>
      </c>
      <c r="C207" s="36">
        <v>34625.853994591242</v>
      </c>
      <c r="D207" s="36">
        <v>43497.283689343763</v>
      </c>
      <c r="E207" s="36">
        <v>19427.304973669652</v>
      </c>
      <c r="F207" s="36">
        <v>68331.413167562481</v>
      </c>
      <c r="G207" s="36">
        <v>42838.763210178113</v>
      </c>
      <c r="H207" s="36">
        <v>11305.744715890636</v>
      </c>
      <c r="I207" s="36">
        <v>38917.538932227588</v>
      </c>
      <c r="J207" s="36">
        <v>167.64525985717779</v>
      </c>
      <c r="K207" s="36">
        <v>19222.221307046893</v>
      </c>
      <c r="L207" s="36">
        <v>10700.488576898413</v>
      </c>
      <c r="M207" s="36">
        <v>36567.994549255607</v>
      </c>
      <c r="N207" s="36">
        <v>19352.955539062496</v>
      </c>
      <c r="O207" s="36">
        <v>55376.446332609412</v>
      </c>
      <c r="P207" s="36">
        <v>4285.3389581199172</v>
      </c>
      <c r="Q207" s="36">
        <v>35.716918</v>
      </c>
      <c r="R207" s="36">
        <v>6291.7926017968866</v>
      </c>
      <c r="S207" s="36">
        <v>50229.936487671912</v>
      </c>
      <c r="T207" s="36">
        <v>17831.818868203154</v>
      </c>
      <c r="U207" s="36">
        <v>9047.7086660156328</v>
      </c>
      <c r="V207" s="36">
        <v>68168.225247624971</v>
      </c>
      <c r="W207" s="36">
        <v>6143.9462646484499</v>
      </c>
      <c r="X207" s="36">
        <v>14258.746798096525</v>
      </c>
      <c r="Y207" s="36">
        <v>29686.835952970905</v>
      </c>
      <c r="Z207" s="36">
        <v>199.09914733886723</v>
      </c>
      <c r="AA207" s="36">
        <v>22982.115892937476</v>
      </c>
      <c r="AB207" s="36">
        <v>26990.164933031279</v>
      </c>
      <c r="AC207" s="36">
        <v>28805.476912999973</v>
      </c>
      <c r="AD207" s="36">
        <v>37088.956260375002</v>
      </c>
      <c r="AE207" s="36">
        <v>13148.378384071049</v>
      </c>
      <c r="AF207" s="36">
        <v>28.5271875</v>
      </c>
      <c r="AG207" s="36">
        <v>21850.353975093756</v>
      </c>
      <c r="AH207" s="36">
        <v>40778.368179101919</v>
      </c>
      <c r="AI207" s="36">
        <v>6041.8356334863784</v>
      </c>
      <c r="AJ207" s="36">
        <v>135.20285400390694</v>
      </c>
      <c r="AK207" s="36">
        <v>3400.4420711207022</v>
      </c>
      <c r="AL207" s="36">
        <v>20895.63246282814</v>
      </c>
      <c r="AM207" s="36">
        <v>15710.677448257091</v>
      </c>
      <c r="AN207" s="36">
        <v>11196.859658515641</v>
      </c>
      <c r="AO207" s="36">
        <v>52547.695825582006</v>
      </c>
      <c r="AP207" s="36">
        <v>743.36425858593702</v>
      </c>
      <c r="AQ207" s="36">
        <v>60009.737296666011</v>
      </c>
      <c r="AR207" s="36">
        <v>58122.596355124952</v>
      </c>
      <c r="AS207" s="36">
        <v>55398.913575828163</v>
      </c>
      <c r="AT207" s="36">
        <v>26862.560267187524</v>
      </c>
      <c r="AU207" s="36">
        <v>59141.067310625054</v>
      </c>
      <c r="AV207" s="36">
        <v>22770.836337718738</v>
      </c>
      <c r="AW207" s="36">
        <v>5995.0514694243102</v>
      </c>
      <c r="AX207" s="36">
        <v>42975.412560167977</v>
      </c>
      <c r="AY207" s="36">
        <v>59468.020505437395</v>
      </c>
    </row>
    <row r="208" spans="1:51" x14ac:dyDescent="0.25">
      <c r="A208" s="34">
        <v>44236</v>
      </c>
      <c r="B208" s="35">
        <v>15</v>
      </c>
      <c r="C208" s="36">
        <v>34092.114868060016</v>
      </c>
      <c r="D208" s="36">
        <v>44627.32974900007</v>
      </c>
      <c r="E208" s="36">
        <v>19856.003256857151</v>
      </c>
      <c r="F208" s="36">
        <v>67297.681732687575</v>
      </c>
      <c r="G208" s="36">
        <v>46356.901639720061</v>
      </c>
      <c r="H208" s="36">
        <v>11854.578407218791</v>
      </c>
      <c r="I208" s="36">
        <v>39240.384247696289</v>
      </c>
      <c r="J208" s="36">
        <v>156.33063888549799</v>
      </c>
      <c r="K208" s="36">
        <v>19817.767324828139</v>
      </c>
      <c r="L208" s="36">
        <v>10937.432057124994</v>
      </c>
      <c r="M208" s="36">
        <v>38291.620013168518</v>
      </c>
      <c r="N208" s="36">
        <v>19498.310710937491</v>
      </c>
      <c r="O208" s="36">
        <v>55340.134879015655</v>
      </c>
      <c r="P208" s="36">
        <v>4414.1972716560522</v>
      </c>
      <c r="Q208" s="36">
        <v>36.049025999999998</v>
      </c>
      <c r="R208" s="36">
        <v>6471.1083076132936</v>
      </c>
      <c r="S208" s="36">
        <v>52396.667331390607</v>
      </c>
      <c r="T208" s="36">
        <v>17486.126825859377</v>
      </c>
      <c r="U208" s="36">
        <v>8797.5631386718815</v>
      </c>
      <c r="V208" s="36">
        <v>68615.384429406156</v>
      </c>
      <c r="W208" s="36">
        <v>6454.7684814453214</v>
      </c>
      <c r="X208" s="36">
        <v>15175.189670632508</v>
      </c>
      <c r="Y208" s="36">
        <v>30278.48349036575</v>
      </c>
      <c r="Z208" s="36">
        <v>214.49094726562504</v>
      </c>
      <c r="AA208" s="36">
        <v>24452.983276406332</v>
      </c>
      <c r="AB208" s="36">
        <v>26791.754087687525</v>
      </c>
      <c r="AC208" s="36">
        <v>28115.72043490627</v>
      </c>
      <c r="AD208" s="36">
        <v>38042.886104531244</v>
      </c>
      <c r="AE208" s="36">
        <v>13037.640432506798</v>
      </c>
      <c r="AF208" s="36">
        <v>28.5271875</v>
      </c>
      <c r="AG208" s="36">
        <v>22509.18230025001</v>
      </c>
      <c r="AH208" s="36">
        <v>41900.064588070665</v>
      </c>
      <c r="AI208" s="36">
        <v>6263.6741356206894</v>
      </c>
      <c r="AJ208" s="36">
        <v>151.64297827148508</v>
      </c>
      <c r="AK208" s="36">
        <v>3722.4066952007051</v>
      </c>
      <c r="AL208" s="36">
        <v>21717.452506828147</v>
      </c>
      <c r="AM208" s="36">
        <v>16825.342827210199</v>
      </c>
      <c r="AN208" s="36">
        <v>11490.329849375012</v>
      </c>
      <c r="AO208" s="36">
        <v>54438.879904636713</v>
      </c>
      <c r="AP208" s="36">
        <v>746.72250390234399</v>
      </c>
      <c r="AQ208" s="36">
        <v>60858.530199587913</v>
      </c>
      <c r="AR208" s="36">
        <v>60369.087941625032</v>
      </c>
      <c r="AS208" s="36">
        <v>56967.331706187513</v>
      </c>
      <c r="AT208" s="36">
        <v>27321.705869531288</v>
      </c>
      <c r="AU208" s="36">
        <v>59315.955598656292</v>
      </c>
      <c r="AV208" s="36">
        <v>23910.41759965627</v>
      </c>
      <c r="AW208" s="36">
        <v>5478.3187866211001</v>
      </c>
      <c r="AX208" s="36">
        <v>44264.217747027375</v>
      </c>
      <c r="AY208" s="36">
        <v>59906.101224906284</v>
      </c>
    </row>
    <row r="209" spans="1:51" x14ac:dyDescent="0.25">
      <c r="A209" s="34">
        <v>44236</v>
      </c>
      <c r="B209" s="35">
        <v>16</v>
      </c>
      <c r="C209" s="36">
        <v>33592.668331716231</v>
      </c>
      <c r="D209" s="36">
        <v>45682.005553062489</v>
      </c>
      <c r="E209" s="36">
        <v>19400.318215404037</v>
      </c>
      <c r="F209" s="36">
        <v>66595.869598125166</v>
      </c>
      <c r="G209" s="36">
        <v>47517.576164961371</v>
      </c>
      <c r="H209" s="36">
        <v>13013.10226915625</v>
      </c>
      <c r="I209" s="36">
        <v>38914.745164149412</v>
      </c>
      <c r="J209" s="36">
        <v>160.85217666625971</v>
      </c>
      <c r="K209" s="36">
        <v>19887.537458109393</v>
      </c>
      <c r="L209" s="36">
        <v>11123.121851742189</v>
      </c>
      <c r="M209" s="36">
        <v>38979.979518611523</v>
      </c>
      <c r="N209" s="36">
        <v>19900.168535156248</v>
      </c>
      <c r="O209" s="36">
        <v>55194.139694609388</v>
      </c>
      <c r="P209" s="36">
        <v>4569.9847707067975</v>
      </c>
      <c r="Q209" s="36">
        <v>36.85924</v>
      </c>
      <c r="R209" s="36">
        <v>6489.5654299570488</v>
      </c>
      <c r="S209" s="36">
        <v>52662.863525406261</v>
      </c>
      <c r="T209" s="36">
        <v>17436.628958968762</v>
      </c>
      <c r="U209" s="36">
        <v>8546.7080410156395</v>
      </c>
      <c r="V209" s="36">
        <v>68010.002408562548</v>
      </c>
      <c r="W209" s="36">
        <v>6361.2831054687604</v>
      </c>
      <c r="X209" s="36">
        <v>16185.731519884457</v>
      </c>
      <c r="Y209" s="36">
        <v>30595.737227170204</v>
      </c>
      <c r="Z209" s="36">
        <v>193.35248901367183</v>
      </c>
      <c r="AA209" s="36">
        <v>24281.464129937525</v>
      </c>
      <c r="AB209" s="36">
        <v>26511.027180781279</v>
      </c>
      <c r="AC209" s="36">
        <v>27167.071033796889</v>
      </c>
      <c r="AD209" s="36">
        <v>37994.862156593743</v>
      </c>
      <c r="AE209" s="36">
        <v>13266.509807095981</v>
      </c>
      <c r="AF209" s="36">
        <v>28.5271875</v>
      </c>
      <c r="AG209" s="36">
        <v>22172.113163062506</v>
      </c>
      <c r="AH209" s="36">
        <v>43077.143633508094</v>
      </c>
      <c r="AI209" s="36">
        <v>6308.5625452779896</v>
      </c>
      <c r="AJ209" s="36">
        <v>173.1785808105468</v>
      </c>
      <c r="AK209" s="36">
        <v>3797.0934344118</v>
      </c>
      <c r="AL209" s="36">
        <v>22008.783559312524</v>
      </c>
      <c r="AM209" s="36">
        <v>17890.769227288336</v>
      </c>
      <c r="AN209" s="36">
        <v>11230.743378140638</v>
      </c>
      <c r="AO209" s="36">
        <v>54797.941531523429</v>
      </c>
      <c r="AP209" s="36">
        <v>704.41125492089782</v>
      </c>
      <c r="AQ209" s="36">
        <v>61358.856781822309</v>
      </c>
      <c r="AR209" s="36">
        <v>60496.000976312527</v>
      </c>
      <c r="AS209" s="36">
        <v>57280.602961406286</v>
      </c>
      <c r="AT209" s="36">
        <v>27930.395330874984</v>
      </c>
      <c r="AU209" s="36">
        <v>58444.924448375052</v>
      </c>
      <c r="AV209" s="36">
        <v>25895.881503625009</v>
      </c>
      <c r="AW209" s="36">
        <v>3782.1020812988372</v>
      </c>
      <c r="AX209" s="36">
        <v>44558.654158730504</v>
      </c>
      <c r="AY209" s="36">
        <v>60048.887645687537</v>
      </c>
    </row>
    <row r="210" spans="1:51" x14ac:dyDescent="0.25">
      <c r="A210" s="34">
        <v>44236</v>
      </c>
      <c r="B210" s="35">
        <v>17</v>
      </c>
      <c r="C210" s="36">
        <v>32763.927324684977</v>
      </c>
      <c r="D210" s="36">
        <v>45622.353528156236</v>
      </c>
      <c r="E210" s="36">
        <v>18545.935659982169</v>
      </c>
      <c r="F210" s="36">
        <v>65883.223286281325</v>
      </c>
      <c r="G210" s="36">
        <v>46710.97906752464</v>
      </c>
      <c r="H210" s="36">
        <v>12584.560102734378</v>
      </c>
      <c r="I210" s="36">
        <v>38286.881062946282</v>
      </c>
      <c r="J210" s="36">
        <v>158.6938209533692</v>
      </c>
      <c r="K210" s="36">
        <v>19701.487435125004</v>
      </c>
      <c r="L210" s="36">
        <v>11016.449559632785</v>
      </c>
      <c r="M210" s="36">
        <v>39432.065642335503</v>
      </c>
      <c r="N210" s="36">
        <v>19959.64526953124</v>
      </c>
      <c r="O210" s="36">
        <v>54338.422039546902</v>
      </c>
      <c r="P210" s="36">
        <v>4405.0499966260431</v>
      </c>
      <c r="Q210" s="36">
        <v>36.578202000000005</v>
      </c>
      <c r="R210" s="36">
        <v>6543.4768675234563</v>
      </c>
      <c r="S210" s="36">
        <v>52541.880790890638</v>
      </c>
      <c r="T210" s="36">
        <v>16979.486876406278</v>
      </c>
      <c r="U210" s="36">
        <v>8224.8103613281401</v>
      </c>
      <c r="V210" s="36">
        <v>66865.51908378127</v>
      </c>
      <c r="W210" s="36">
        <v>6399.4534423828327</v>
      </c>
      <c r="X210" s="36">
        <v>16497.594514019958</v>
      </c>
      <c r="Y210" s="36">
        <v>30196.461605813674</v>
      </c>
      <c r="Z210" s="36">
        <v>234.49244720458978</v>
      </c>
      <c r="AA210" s="36">
        <v>23361.743001343737</v>
      </c>
      <c r="AB210" s="36">
        <v>25751.304751046868</v>
      </c>
      <c r="AC210" s="36">
        <v>26851.157708171886</v>
      </c>
      <c r="AD210" s="36">
        <v>38194.528007187517</v>
      </c>
      <c r="AE210" s="36">
        <v>13710.015135732468</v>
      </c>
      <c r="AF210" s="36">
        <v>28.5271875</v>
      </c>
      <c r="AG210" s="36">
        <v>21934.575996249994</v>
      </c>
      <c r="AH210" s="36">
        <v>43482.086708226903</v>
      </c>
      <c r="AI210" s="36">
        <v>6319.088943394725</v>
      </c>
      <c r="AJ210" s="36">
        <v>161.93267504882905</v>
      </c>
      <c r="AK210" s="36">
        <v>3682.5356928425076</v>
      </c>
      <c r="AL210" s="36">
        <v>22179.967312015644</v>
      </c>
      <c r="AM210" s="36">
        <v>18115.191282944601</v>
      </c>
      <c r="AN210" s="36">
        <v>11493.276595562513</v>
      </c>
      <c r="AO210" s="36">
        <v>54655.871393984366</v>
      </c>
      <c r="AP210" s="36">
        <v>686.55562128429415</v>
      </c>
      <c r="AQ210" s="36">
        <v>60635.58184810348</v>
      </c>
      <c r="AR210" s="36">
        <v>60044.445201250019</v>
      </c>
      <c r="AS210" s="36">
        <v>57673.009600031299</v>
      </c>
      <c r="AT210" s="36">
        <v>27919.3107724375</v>
      </c>
      <c r="AU210" s="36">
        <v>57753.338214484414</v>
      </c>
      <c r="AV210" s="36">
        <v>26385.903485093779</v>
      </c>
      <c r="AW210" s="36">
        <v>3451.4520568847711</v>
      </c>
      <c r="AX210" s="36">
        <v>44671.386670382839</v>
      </c>
      <c r="AY210" s="36">
        <v>59570.477317062512</v>
      </c>
    </row>
    <row r="211" spans="1:51" x14ac:dyDescent="0.25">
      <c r="A211" s="34">
        <v>44236</v>
      </c>
      <c r="B211" s="35">
        <v>18</v>
      </c>
      <c r="C211" s="36">
        <v>31872.27344821626</v>
      </c>
      <c r="D211" s="36">
        <v>43647.94595621874</v>
      </c>
      <c r="E211" s="36">
        <v>17316.725882263414</v>
      </c>
      <c r="F211" s="36">
        <v>64636.064358343741</v>
      </c>
      <c r="G211" s="36">
        <v>43315.0138168794</v>
      </c>
      <c r="H211" s="36">
        <v>10674.323570796889</v>
      </c>
      <c r="I211" s="36">
        <v>36815.590251915077</v>
      </c>
      <c r="J211" s="36">
        <v>160.78899383544919</v>
      </c>
      <c r="K211" s="36">
        <v>19016.665023812518</v>
      </c>
      <c r="L211" s="36">
        <v>9860.50513704687</v>
      </c>
      <c r="M211" s="36">
        <v>37370.544775250659</v>
      </c>
      <c r="N211" s="36">
        <v>19392.648917968752</v>
      </c>
      <c r="O211" s="36">
        <v>51606.024185750015</v>
      </c>
      <c r="P211" s="36">
        <v>4584.3904990975816</v>
      </c>
      <c r="Q211" s="36">
        <v>36.648364000000001</v>
      </c>
      <c r="R211" s="36">
        <v>6748.0191348437502</v>
      </c>
      <c r="S211" s="36">
        <v>51324.38649878127</v>
      </c>
      <c r="T211" s="36">
        <v>16377.273457296884</v>
      </c>
      <c r="U211" s="36">
        <v>7649.3628154297003</v>
      </c>
      <c r="V211" s="36">
        <v>65789.069498593672</v>
      </c>
      <c r="W211" s="36">
        <v>5712.6763427734395</v>
      </c>
      <c r="X211" s="36">
        <v>15314.132627382134</v>
      </c>
      <c r="Y211" s="36">
        <v>27848.92183855156</v>
      </c>
      <c r="Z211" s="36">
        <v>197.80967193603504</v>
      </c>
      <c r="AA211" s="36">
        <v>22336.052494453175</v>
      </c>
      <c r="AB211" s="36">
        <v>24416.650288671877</v>
      </c>
      <c r="AC211" s="36">
        <v>26449.759220203148</v>
      </c>
      <c r="AD211" s="36">
        <v>37929.34216796876</v>
      </c>
      <c r="AE211" s="36">
        <v>12839.091768960869</v>
      </c>
      <c r="AF211" s="36">
        <v>28.5271875</v>
      </c>
      <c r="AG211" s="36">
        <v>21650.537658250003</v>
      </c>
      <c r="AH211" s="36">
        <v>44007.709807289386</v>
      </c>
      <c r="AI211" s="36">
        <v>6268.9340638272261</v>
      </c>
      <c r="AJ211" s="36">
        <v>131.87930566406285</v>
      </c>
      <c r="AK211" s="36">
        <v>3554.3716764280334</v>
      </c>
      <c r="AL211" s="36">
        <v>22508.615362218778</v>
      </c>
      <c r="AM211" s="36">
        <v>18024.008334288355</v>
      </c>
      <c r="AN211" s="36">
        <v>11151.513037625011</v>
      </c>
      <c r="AO211" s="36">
        <v>53263.062023812468</v>
      </c>
      <c r="AP211" s="36">
        <v>650.08190113232411</v>
      </c>
      <c r="AQ211" s="36">
        <v>58371.624588478531</v>
      </c>
      <c r="AR211" s="36">
        <v>57330.92175342195</v>
      </c>
      <c r="AS211" s="36">
        <v>56657.031326843731</v>
      </c>
      <c r="AT211" s="36">
        <v>26943.043745812465</v>
      </c>
      <c r="AU211" s="36">
        <v>56276.901378968796</v>
      </c>
      <c r="AV211" s="36">
        <v>28801.285489437469</v>
      </c>
      <c r="AW211" s="36">
        <v>1696.2221679687498</v>
      </c>
      <c r="AX211" s="36">
        <v>44776.616077320345</v>
      </c>
      <c r="AY211" s="36">
        <v>57178.467157343788</v>
      </c>
    </row>
    <row r="212" spans="1:51" x14ac:dyDescent="0.25">
      <c r="A212" s="34">
        <v>44236</v>
      </c>
      <c r="B212" s="35">
        <v>19</v>
      </c>
      <c r="C212" s="36">
        <v>29577.628468341281</v>
      </c>
      <c r="D212" s="36">
        <v>40245.134897718723</v>
      </c>
      <c r="E212" s="36">
        <v>16712.668374513425</v>
      </c>
      <c r="F212" s="36">
        <v>61000.224634343693</v>
      </c>
      <c r="G212" s="36">
        <v>39969.534434905545</v>
      </c>
      <c r="H212" s="36">
        <v>8479.553919531274</v>
      </c>
      <c r="I212" s="36">
        <v>33302.706092547873</v>
      </c>
      <c r="J212" s="36">
        <v>162.75983428955078</v>
      </c>
      <c r="K212" s="36">
        <v>17921.755100437524</v>
      </c>
      <c r="L212" s="36">
        <v>8744.4595751953311</v>
      </c>
      <c r="M212" s="36">
        <v>33290.691677080031</v>
      </c>
      <c r="N212" s="36">
        <v>18048.496578124996</v>
      </c>
      <c r="O212" s="36">
        <v>47425.953515500012</v>
      </c>
      <c r="P212" s="36">
        <v>4377.6175656162468</v>
      </c>
      <c r="Q212" s="36">
        <v>36.726733000000003</v>
      </c>
      <c r="R212" s="36">
        <v>6640.1719049335989</v>
      </c>
      <c r="S212" s="36">
        <v>49047.77182232809</v>
      </c>
      <c r="T212" s="36">
        <v>15373.987194625028</v>
      </c>
      <c r="U212" s="36">
        <v>6733.8457050781299</v>
      </c>
      <c r="V212" s="36">
        <v>64444.27422184372</v>
      </c>
      <c r="W212" s="36">
        <v>5132.2281494140707</v>
      </c>
      <c r="X212" s="36">
        <v>12433.62274823285</v>
      </c>
      <c r="Y212" s="36">
        <v>26029.041277903543</v>
      </c>
      <c r="Z212" s="36">
        <v>193.04711196899419</v>
      </c>
      <c r="AA212" s="36">
        <v>20629.339812703147</v>
      </c>
      <c r="AB212" s="36">
        <v>21874.801729421921</v>
      </c>
      <c r="AC212" s="36">
        <v>24458.631770046883</v>
      </c>
      <c r="AD212" s="36">
        <v>36975.854754031236</v>
      </c>
      <c r="AE212" s="36">
        <v>12409.479713305729</v>
      </c>
      <c r="AF212" s="36">
        <v>28.5271875</v>
      </c>
      <c r="AG212" s="36">
        <v>20747.237988281257</v>
      </c>
      <c r="AH212" s="36">
        <v>44162.600377289418</v>
      </c>
      <c r="AI212" s="36">
        <v>6151.976484996223</v>
      </c>
      <c r="AJ212" s="36">
        <v>77.143990722657065</v>
      </c>
      <c r="AK212" s="36">
        <v>3751.1468254184228</v>
      </c>
      <c r="AL212" s="36">
        <v>22940.974959750001</v>
      </c>
      <c r="AM212" s="36">
        <v>16937.984731913359</v>
      </c>
      <c r="AN212" s="36">
        <v>11053.17964228126</v>
      </c>
      <c r="AO212" s="36">
        <v>48949.101562472628</v>
      </c>
      <c r="AP212" s="36">
        <v>608.6554760732422</v>
      </c>
      <c r="AQ212" s="36">
        <v>51795.01059957219</v>
      </c>
      <c r="AR212" s="36">
        <v>51871.250449484374</v>
      </c>
      <c r="AS212" s="36">
        <v>55418.870898875</v>
      </c>
      <c r="AT212" s="36">
        <v>23756.251986109339</v>
      </c>
      <c r="AU212" s="36">
        <v>53372.660734343735</v>
      </c>
      <c r="AV212" s="36">
        <v>28895.013837437484</v>
      </c>
      <c r="AW212" s="36">
        <v>2166.9601135253888</v>
      </c>
      <c r="AX212" s="36">
        <v>44360.800829214866</v>
      </c>
      <c r="AY212" s="36">
        <v>51020.4668810312</v>
      </c>
    </row>
    <row r="213" spans="1:51" x14ac:dyDescent="0.25">
      <c r="A213" s="34">
        <v>44236</v>
      </c>
      <c r="B213" s="35">
        <v>20</v>
      </c>
      <c r="C213" s="36">
        <v>26811.136250825642</v>
      </c>
      <c r="D213" s="36">
        <v>38983.091193093795</v>
      </c>
      <c r="E213" s="36">
        <v>16051.424990497802</v>
      </c>
      <c r="F213" s="36">
        <v>56665.93264796873</v>
      </c>
      <c r="G213" s="36">
        <v>39358.67814335072</v>
      </c>
      <c r="H213" s="36">
        <v>7256.6109753437668</v>
      </c>
      <c r="I213" s="36">
        <v>30027.996085633797</v>
      </c>
      <c r="J213" s="36">
        <v>177.00475311279291</v>
      </c>
      <c r="K213" s="36">
        <v>17293.70902098441</v>
      </c>
      <c r="L213" s="36">
        <v>7502.3964677421673</v>
      </c>
      <c r="M213" s="36">
        <v>31011.70956151302</v>
      </c>
      <c r="N213" s="36">
        <v>16582.582390625004</v>
      </c>
      <c r="O213" s="36">
        <v>44806.386017375022</v>
      </c>
      <c r="P213" s="36">
        <v>3938.3048588387746</v>
      </c>
      <c r="Q213" s="36">
        <v>36.276868000000007</v>
      </c>
      <c r="R213" s="36">
        <v>6639.3182680000018</v>
      </c>
      <c r="S213" s="36">
        <v>49093.68023931254</v>
      </c>
      <c r="T213" s="36">
        <v>13957.731244273451</v>
      </c>
      <c r="U213" s="36">
        <v>6203.9591982421907</v>
      </c>
      <c r="V213" s="36">
        <v>63303.630179249987</v>
      </c>
      <c r="W213" s="36">
        <v>4820.104370117192</v>
      </c>
      <c r="X213" s="36">
        <v>11651.27375735191</v>
      </c>
      <c r="Y213" s="36">
        <v>24998.863175298218</v>
      </c>
      <c r="Z213" s="36">
        <v>241.81094482421878</v>
      </c>
      <c r="AA213" s="36">
        <v>20587.532415421858</v>
      </c>
      <c r="AB213" s="36">
        <v>19493.532299843784</v>
      </c>
      <c r="AC213" s="36">
        <v>22637.516690453111</v>
      </c>
      <c r="AD213" s="36">
        <v>36541.272238781232</v>
      </c>
      <c r="AE213" s="36">
        <v>12433.622099500015</v>
      </c>
      <c r="AF213" s="36">
        <v>28.5271875</v>
      </c>
      <c r="AG213" s="36">
        <v>20627.76321225</v>
      </c>
      <c r="AH213" s="36">
        <v>44012.24351444569</v>
      </c>
      <c r="AI213" s="36">
        <v>6168.0905089719408</v>
      </c>
      <c r="AJ213" s="36">
        <v>57.492502929687873</v>
      </c>
      <c r="AK213" s="36">
        <v>4738.8662144308655</v>
      </c>
      <c r="AL213" s="36">
        <v>23589.059331843775</v>
      </c>
      <c r="AM213" s="36">
        <v>15971.455213413323</v>
      </c>
      <c r="AN213" s="36">
        <v>11043.627486000001</v>
      </c>
      <c r="AO213" s="36">
        <v>46552.196413808619</v>
      </c>
      <c r="AP213" s="36">
        <v>567.26264037646501</v>
      </c>
      <c r="AQ213" s="36">
        <v>44633.861979900386</v>
      </c>
      <c r="AR213" s="36">
        <v>49846.929992679747</v>
      </c>
      <c r="AS213" s="36">
        <v>56291.356717093739</v>
      </c>
      <c r="AT213" s="36">
        <v>21757.629500234412</v>
      </c>
      <c r="AU213" s="36">
        <v>51808.928216265624</v>
      </c>
      <c r="AV213" s="36">
        <v>29166.97959365628</v>
      </c>
      <c r="AW213" s="36">
        <v>3812.1726684570394</v>
      </c>
      <c r="AX213" s="36">
        <v>44772.138200749992</v>
      </c>
      <c r="AY213" s="36">
        <v>43997.750188234393</v>
      </c>
    </row>
    <row r="214" spans="1:51" x14ac:dyDescent="0.25">
      <c r="A214" s="34">
        <v>44236</v>
      </c>
      <c r="B214" s="35">
        <v>21</v>
      </c>
      <c r="C214" s="36">
        <v>25757.549239841333</v>
      </c>
      <c r="D214" s="36">
        <v>38738.550471812501</v>
      </c>
      <c r="E214" s="36">
        <v>16282.55818145091</v>
      </c>
      <c r="F214" s="36">
        <v>54807.547573718737</v>
      </c>
      <c r="G214" s="36">
        <v>39959.7826533806</v>
      </c>
      <c r="H214" s="36">
        <v>6742.7370926015728</v>
      </c>
      <c r="I214" s="36">
        <v>27681.679539477584</v>
      </c>
      <c r="J214" s="36">
        <v>184.63361358642572</v>
      </c>
      <c r="K214" s="36">
        <v>17483.080418187521</v>
      </c>
      <c r="L214" s="36">
        <v>7325.2066804687593</v>
      </c>
      <c r="M214" s="36">
        <v>30736.567364870283</v>
      </c>
      <c r="N214" s="36">
        <v>15647.809214843748</v>
      </c>
      <c r="O214" s="36">
        <v>44888.513634500014</v>
      </c>
      <c r="P214" s="36">
        <v>4057.1443060388642</v>
      </c>
      <c r="Q214" s="36">
        <v>35.551922999999995</v>
      </c>
      <c r="R214" s="36">
        <v>6683.196654867199</v>
      </c>
      <c r="S214" s="36">
        <v>50185.184795859357</v>
      </c>
      <c r="T214" s="36">
        <v>13125.217972851569</v>
      </c>
      <c r="U214" s="36">
        <v>6671.4172587890698</v>
      </c>
      <c r="V214" s="36">
        <v>64038.0949633126</v>
      </c>
      <c r="W214" s="36">
        <v>4835.6657226562493</v>
      </c>
      <c r="X214" s="36">
        <v>12455.674685371127</v>
      </c>
      <c r="Y214" s="36">
        <v>24946.463621908959</v>
      </c>
      <c r="Z214" s="36">
        <v>255.44514465332037</v>
      </c>
      <c r="AA214" s="36">
        <v>21442.135690593797</v>
      </c>
      <c r="AB214" s="36">
        <v>18060.773270984406</v>
      </c>
      <c r="AC214" s="36">
        <v>21665.766584531259</v>
      </c>
      <c r="AD214" s="36">
        <v>37153.403392062522</v>
      </c>
      <c r="AE214" s="36">
        <v>12472.695952281294</v>
      </c>
      <c r="AF214" s="36">
        <v>28.5271875</v>
      </c>
      <c r="AG214" s="36">
        <v>21449.687330968754</v>
      </c>
      <c r="AH214" s="36">
        <v>45103.260372914388</v>
      </c>
      <c r="AI214" s="36">
        <v>6381.3478268023373</v>
      </c>
      <c r="AJ214" s="36">
        <v>55.351505859376047</v>
      </c>
      <c r="AK214" s="36">
        <v>5240.9086738748374</v>
      </c>
      <c r="AL214" s="36">
        <v>24701.477567453152</v>
      </c>
      <c r="AM214" s="36">
        <v>15897.753161975834</v>
      </c>
      <c r="AN214" s="36">
        <v>11187.01975343752</v>
      </c>
      <c r="AO214" s="36">
        <v>46240.910964392584</v>
      </c>
      <c r="AP214" s="36">
        <v>571.36648108593795</v>
      </c>
      <c r="AQ214" s="36">
        <v>40159.760888830133</v>
      </c>
      <c r="AR214" s="36">
        <v>49467.339854898433</v>
      </c>
      <c r="AS214" s="36">
        <v>58286.282003890636</v>
      </c>
      <c r="AT214" s="36">
        <v>20216.77071262501</v>
      </c>
      <c r="AU214" s="36">
        <v>51528.029705984365</v>
      </c>
      <c r="AV214" s="36">
        <v>29693.236130062523</v>
      </c>
      <c r="AW214" s="36">
        <v>5193.6273193359448</v>
      </c>
      <c r="AX214" s="36">
        <v>45859.627334488316</v>
      </c>
      <c r="AY214" s="36">
        <v>39318.76913060942</v>
      </c>
    </row>
    <row r="215" spans="1:51" x14ac:dyDescent="0.25">
      <c r="A215" s="34">
        <v>44236</v>
      </c>
      <c r="B215" s="35">
        <v>22</v>
      </c>
      <c r="C215" s="36">
        <v>27715.644023685039</v>
      </c>
      <c r="D215" s="36">
        <v>41989.092982843758</v>
      </c>
      <c r="E215" s="36">
        <v>17712.907262872799</v>
      </c>
      <c r="F215" s="36">
        <v>58085.885117468781</v>
      </c>
      <c r="G215" s="36">
        <v>44568.774373843735</v>
      </c>
      <c r="H215" s="36">
        <v>7204.3921740234391</v>
      </c>
      <c r="I215" s="36">
        <v>27781.060535118166</v>
      </c>
      <c r="J215" s="36">
        <v>187.9386367797851</v>
      </c>
      <c r="K215" s="36">
        <v>19096.386994156284</v>
      </c>
      <c r="L215" s="36">
        <v>8130.8591421484507</v>
      </c>
      <c r="M215" s="36">
        <v>32677.227551241169</v>
      </c>
      <c r="N215" s="36">
        <v>18031.433472656248</v>
      </c>
      <c r="O215" s="36">
        <v>46867.506614265665</v>
      </c>
      <c r="P215" s="36">
        <v>4452.8791864296782</v>
      </c>
      <c r="Q215" s="36">
        <v>35.573720000000002</v>
      </c>
      <c r="R215" s="36">
        <v>7650.5482491797002</v>
      </c>
      <c r="S215" s="36">
        <v>55821.572207124998</v>
      </c>
      <c r="T215" s="36">
        <v>14972.321660546881</v>
      </c>
      <c r="U215" s="36">
        <v>8233.1603691406308</v>
      </c>
      <c r="V215" s="36">
        <v>71407.232594499961</v>
      </c>
      <c r="W215" s="36">
        <v>5330.2058105468805</v>
      </c>
      <c r="X215" s="36">
        <v>14179.731553372971</v>
      </c>
      <c r="Y215" s="36">
        <v>25982.05149322607</v>
      </c>
      <c r="Z215" s="36">
        <v>248.25057495117196</v>
      </c>
      <c r="AA215" s="36">
        <v>24592.911462203156</v>
      </c>
      <c r="AB215" s="36">
        <v>17778.812647781277</v>
      </c>
      <c r="AC215" s="36">
        <v>24283.549200468758</v>
      </c>
      <c r="AD215" s="36">
        <v>42507.713725187496</v>
      </c>
      <c r="AE215" s="36">
        <v>13660.560781687514</v>
      </c>
      <c r="AF215" s="36">
        <v>28.5271875</v>
      </c>
      <c r="AG215" s="36">
        <v>23963.301992500008</v>
      </c>
      <c r="AH215" s="36">
        <v>51652.898674945587</v>
      </c>
      <c r="AI215" s="36">
        <v>7695.3356201171891</v>
      </c>
      <c r="AJ215" s="36">
        <v>65.682155029296979</v>
      </c>
      <c r="AK215" s="36">
        <v>5422.4315782500198</v>
      </c>
      <c r="AL215" s="36">
        <v>27450.242663109369</v>
      </c>
      <c r="AM215" s="36">
        <v>18184.238368241447</v>
      </c>
      <c r="AN215" s="36">
        <v>11652.522316390628</v>
      </c>
      <c r="AO215" s="36">
        <v>50779.400626488299</v>
      </c>
      <c r="AP215" s="36">
        <v>738.99447631835903</v>
      </c>
      <c r="AQ215" s="36">
        <v>39824.77232459571</v>
      </c>
      <c r="AR215" s="36">
        <v>53674.357613343847</v>
      </c>
      <c r="AS215" s="36">
        <v>64036.291627250081</v>
      </c>
      <c r="AT215" s="36">
        <v>20158.972744031256</v>
      </c>
      <c r="AU215" s="36">
        <v>54875.054608609353</v>
      </c>
      <c r="AV215" s="36">
        <v>33829.741665562542</v>
      </c>
      <c r="AW215" s="36">
        <v>6329.9676208496212</v>
      </c>
      <c r="AX215" s="36">
        <v>52782.490376457041</v>
      </c>
      <c r="AY215" s="36">
        <v>38573.845537890593</v>
      </c>
    </row>
    <row r="216" spans="1:51" x14ac:dyDescent="0.25">
      <c r="A216" s="34">
        <v>44236</v>
      </c>
      <c r="B216" s="35">
        <v>23</v>
      </c>
      <c r="C216" s="36">
        <v>25828.680938075693</v>
      </c>
      <c r="D216" s="36">
        <v>40169.079462281232</v>
      </c>
      <c r="E216" s="36">
        <v>17194.949396654036</v>
      </c>
      <c r="F216" s="36">
        <v>54612.417929125004</v>
      </c>
      <c r="G216" s="36">
        <v>41820.174665000013</v>
      </c>
      <c r="H216" s="36">
        <v>7960.5941114687621</v>
      </c>
      <c r="I216" s="36">
        <v>25837.360556680705</v>
      </c>
      <c r="J216" s="36">
        <v>162.60410308837891</v>
      </c>
      <c r="K216" s="36">
        <v>18285.686691437524</v>
      </c>
      <c r="L216" s="36">
        <v>7589.4063968046821</v>
      </c>
      <c r="M216" s="36">
        <v>33074.58185643125</v>
      </c>
      <c r="N216" s="36">
        <v>17358.281824218746</v>
      </c>
      <c r="O216" s="36">
        <v>43881.739358187537</v>
      </c>
      <c r="P216" s="36">
        <v>4346.9492146992116</v>
      </c>
      <c r="Q216" s="36">
        <v>35.539558999999997</v>
      </c>
      <c r="R216" s="36">
        <v>7383.4942162382877</v>
      </c>
      <c r="S216" s="36">
        <v>53673.244791124998</v>
      </c>
      <c r="T216" s="36">
        <v>14151.970293437509</v>
      </c>
      <c r="U216" s="36">
        <v>7944.4575107421906</v>
      </c>
      <c r="V216" s="36">
        <v>68530.825772156313</v>
      </c>
      <c r="W216" s="36">
        <v>5301.4543701171906</v>
      </c>
      <c r="X216" s="36">
        <v>13573.984875064383</v>
      </c>
      <c r="Y216" s="36">
        <v>25326.137647289255</v>
      </c>
      <c r="Z216" s="36">
        <v>203.20353607177736</v>
      </c>
      <c r="AA216" s="36">
        <v>23005.981788906283</v>
      </c>
      <c r="AB216" s="36">
        <v>16792.091002468744</v>
      </c>
      <c r="AC216" s="36">
        <v>23784.709475187534</v>
      </c>
      <c r="AD216" s="36">
        <v>40867.98508718751</v>
      </c>
      <c r="AE216" s="36">
        <v>13888.130701875023</v>
      </c>
      <c r="AF216" s="36">
        <v>28.5271875</v>
      </c>
      <c r="AG216" s="36">
        <v>22948.598081843746</v>
      </c>
      <c r="AH216" s="36">
        <v>50852.884378133116</v>
      </c>
      <c r="AI216" s="36">
        <v>7480.1986816406297</v>
      </c>
      <c r="AJ216" s="36">
        <v>63.29777441406199</v>
      </c>
      <c r="AK216" s="36">
        <v>5196.6374896406323</v>
      </c>
      <c r="AL216" s="36">
        <v>26420.948711062512</v>
      </c>
      <c r="AM216" s="36">
        <v>17395.585145413341</v>
      </c>
      <c r="AN216" s="36">
        <v>11215.779220906261</v>
      </c>
      <c r="AO216" s="36">
        <v>49413.411344501968</v>
      </c>
      <c r="AP216" s="36">
        <v>791.20269775390602</v>
      </c>
      <c r="AQ216" s="36">
        <v>37811.003433306651</v>
      </c>
      <c r="AR216" s="36">
        <v>51194.512921093774</v>
      </c>
      <c r="AS216" s="36">
        <v>60909.395650125021</v>
      </c>
      <c r="AT216" s="36">
        <v>19322.198972140643</v>
      </c>
      <c r="AU216" s="36">
        <v>51762.916610468739</v>
      </c>
      <c r="AV216" s="36">
        <v>30887.782782875052</v>
      </c>
      <c r="AW216" s="36">
        <v>7937.8734130859466</v>
      </c>
      <c r="AX216" s="36">
        <v>51067.999119519583</v>
      </c>
      <c r="AY216" s="36">
        <v>36178.894370484428</v>
      </c>
    </row>
    <row r="217" spans="1:51" x14ac:dyDescent="0.25">
      <c r="A217" s="34">
        <v>44236</v>
      </c>
      <c r="B217" s="35">
        <v>24</v>
      </c>
      <c r="C217" s="36">
        <v>23285.785870763164</v>
      </c>
      <c r="D217" s="36">
        <v>36743.92148978122</v>
      </c>
      <c r="E217" s="36">
        <v>15827.2119153884</v>
      </c>
      <c r="F217" s="36">
        <v>49041.369722062431</v>
      </c>
      <c r="G217" s="36">
        <v>36919.942017671943</v>
      </c>
      <c r="H217" s="36">
        <v>7861.9949453437866</v>
      </c>
      <c r="I217" s="36">
        <v>23465.555412258826</v>
      </c>
      <c r="J217" s="36">
        <v>142.32530212402349</v>
      </c>
      <c r="K217" s="36">
        <v>16498.194725734389</v>
      </c>
      <c r="L217" s="36">
        <v>7457.8299562577913</v>
      </c>
      <c r="M217" s="36">
        <v>31110.461232226924</v>
      </c>
      <c r="N217" s="36">
        <v>15872.608203125001</v>
      </c>
      <c r="O217" s="36">
        <v>39605.645906460973</v>
      </c>
      <c r="P217" s="36">
        <v>3990.0243910820309</v>
      </c>
      <c r="Q217" s="36">
        <v>35.347367999999996</v>
      </c>
      <c r="R217" s="36">
        <v>6655.3198247929804</v>
      </c>
      <c r="S217" s="36">
        <v>48759.529725921886</v>
      </c>
      <c r="T217" s="36">
        <v>13064.816863382821</v>
      </c>
      <c r="U217" s="36">
        <v>7258.0184882812509</v>
      </c>
      <c r="V217" s="36">
        <v>63356.047678031333</v>
      </c>
      <c r="W217" s="36">
        <v>5077.4622558593792</v>
      </c>
      <c r="X217" s="36">
        <v>13044.370075854342</v>
      </c>
      <c r="Y217" s="36">
        <v>23311.625249474448</v>
      </c>
      <c r="Z217" s="36">
        <v>208.0440412902831</v>
      </c>
      <c r="AA217" s="36">
        <v>20312.373876234404</v>
      </c>
      <c r="AB217" s="36">
        <v>15577.286537249995</v>
      </c>
      <c r="AC217" s="36">
        <v>22272.927651796876</v>
      </c>
      <c r="AD217" s="36">
        <v>36843.502151093722</v>
      </c>
      <c r="AE217" s="36">
        <v>13326.35123262504</v>
      </c>
      <c r="AF217" s="36">
        <v>28.5271875</v>
      </c>
      <c r="AG217" s="36">
        <v>20570.632546156259</v>
      </c>
      <c r="AH217" s="36">
        <v>41910.54345007064</v>
      </c>
      <c r="AI217" s="36">
        <v>6606.2759277343912</v>
      </c>
      <c r="AJ217" s="36">
        <v>63.69553442382913</v>
      </c>
      <c r="AK217" s="36">
        <v>4919.2335562109429</v>
      </c>
      <c r="AL217" s="36">
        <v>23792.221845578151</v>
      </c>
      <c r="AM217" s="36">
        <v>15533.4767386946</v>
      </c>
      <c r="AN217" s="36">
        <v>10380.701328625009</v>
      </c>
      <c r="AO217" s="36">
        <v>45159.757790271484</v>
      </c>
      <c r="AP217" s="36">
        <v>748.18753051757801</v>
      </c>
      <c r="AQ217" s="36">
        <v>35533.126784955057</v>
      </c>
      <c r="AR217" s="36">
        <v>47278.441692867207</v>
      </c>
      <c r="AS217" s="36">
        <v>54796.377195296925</v>
      </c>
      <c r="AT217" s="36">
        <v>18135.270647796911</v>
      </c>
      <c r="AU217" s="36">
        <v>46625.145083125004</v>
      </c>
      <c r="AV217" s="36">
        <v>20830.064591656243</v>
      </c>
      <c r="AW217" s="36">
        <v>19139.631182045177</v>
      </c>
      <c r="AX217" s="36">
        <v>46364.409051472685</v>
      </c>
      <c r="AY217" s="36">
        <v>33239.23515195318</v>
      </c>
    </row>
    <row r="218" spans="1:51" x14ac:dyDescent="0.25">
      <c r="A218" s="34">
        <v>44237</v>
      </c>
      <c r="B218" s="35">
        <v>1</v>
      </c>
      <c r="C218" s="36">
        <v>20815.514186825661</v>
      </c>
      <c r="D218" s="36">
        <v>32533.118024218777</v>
      </c>
      <c r="E218" s="36">
        <v>13697.247490794662</v>
      </c>
      <c r="F218" s="36">
        <v>42953.715029062521</v>
      </c>
      <c r="G218" s="36">
        <v>31452.959426703099</v>
      </c>
      <c r="H218" s="36">
        <v>7701.6961654531424</v>
      </c>
      <c r="I218" s="36">
        <v>21010.583641204106</v>
      </c>
      <c r="J218" s="36">
        <v>113.57425308227539</v>
      </c>
      <c r="K218" s="36">
        <v>14456.16555039846</v>
      </c>
      <c r="L218" s="36">
        <v>6739.7973358749932</v>
      </c>
      <c r="M218" s="36">
        <v>29247.774401963845</v>
      </c>
      <c r="N218" s="36">
        <v>14288.292031250017</v>
      </c>
      <c r="O218" s="36">
        <v>35363.571587882841</v>
      </c>
      <c r="P218" s="36">
        <v>3630.38639618359</v>
      </c>
      <c r="Q218" s="36">
        <v>34.954757999999998</v>
      </c>
      <c r="R218" s="36">
        <v>5726.0559383164027</v>
      </c>
      <c r="S218" s="36">
        <v>42458.47438499998</v>
      </c>
      <c r="T218" s="36">
        <v>12017.17508403906</v>
      </c>
      <c r="U218" s="36">
        <v>6499.8459306640707</v>
      </c>
      <c r="V218" s="36">
        <v>55199.532306437482</v>
      </c>
      <c r="W218" s="36">
        <v>4557.4147949218805</v>
      </c>
      <c r="X218" s="36">
        <v>11163.429492114197</v>
      </c>
      <c r="Y218" s="36">
        <v>22192.334804824844</v>
      </c>
      <c r="Z218" s="36">
        <v>170.67093872070308</v>
      </c>
      <c r="AA218" s="36">
        <v>16778.500955921925</v>
      </c>
      <c r="AB218" s="36">
        <v>14469.72847840627</v>
      </c>
      <c r="AC218" s="36">
        <v>19838.806842593767</v>
      </c>
      <c r="AD218" s="36">
        <v>31571.649923124998</v>
      </c>
      <c r="AE218" s="36">
        <v>12913.123793171897</v>
      </c>
      <c r="AF218" s="36">
        <v>28.5271875</v>
      </c>
      <c r="AG218" s="36">
        <v>17732.042049593751</v>
      </c>
      <c r="AH218" s="36">
        <v>34712.746777414432</v>
      </c>
      <c r="AI218" s="36">
        <v>5564.2774414062587</v>
      </c>
      <c r="AJ218" s="36">
        <v>59.288086425781714</v>
      </c>
      <c r="AK218" s="36">
        <v>4484.2879084999995</v>
      </c>
      <c r="AL218" s="36">
        <v>20205.006280500005</v>
      </c>
      <c r="AM218" s="36">
        <v>13084.308758514901</v>
      </c>
      <c r="AN218" s="36">
        <v>9505.8036579062591</v>
      </c>
      <c r="AO218" s="36">
        <v>39528.376637298832</v>
      </c>
      <c r="AP218" s="36">
        <v>640.67530822753906</v>
      </c>
      <c r="AQ218" s="36">
        <v>32667.456674447283</v>
      </c>
      <c r="AR218" s="36">
        <v>41850.903677687493</v>
      </c>
      <c r="AS218" s="36">
        <v>46703.317930859404</v>
      </c>
      <c r="AT218" s="36">
        <v>17012.161228171877</v>
      </c>
      <c r="AU218" s="36">
        <v>41191.310611343761</v>
      </c>
      <c r="AV218" s="36">
        <v>14141.958785718751</v>
      </c>
      <c r="AW218" s="36">
        <v>19477.746765136719</v>
      </c>
      <c r="AX218" s="36">
        <v>39798.005039578136</v>
      </c>
      <c r="AY218" s="36">
        <v>30438.422898890774</v>
      </c>
    </row>
    <row r="219" spans="1:51" x14ac:dyDescent="0.25">
      <c r="A219" s="34">
        <v>44237</v>
      </c>
      <c r="B219" s="35">
        <v>2</v>
      </c>
      <c r="C219" s="36">
        <v>19273.053539388187</v>
      </c>
      <c r="D219" s="36">
        <v>28706.079057281237</v>
      </c>
      <c r="E219" s="36">
        <v>11876.871046919687</v>
      </c>
      <c r="F219" s="36">
        <v>38949.318292703087</v>
      </c>
      <c r="G219" s="36">
        <v>27022.056847453136</v>
      </c>
      <c r="H219" s="36">
        <v>7373.7936158437687</v>
      </c>
      <c r="I219" s="36">
        <v>19071.587551141612</v>
      </c>
      <c r="J219" s="36">
        <v>100.72387313842781</v>
      </c>
      <c r="K219" s="36">
        <v>12358.375020867201</v>
      </c>
      <c r="L219" s="36">
        <v>5866.6668649140511</v>
      </c>
      <c r="M219" s="36">
        <v>27013.802701054214</v>
      </c>
      <c r="N219" s="36">
        <v>12891.543125000013</v>
      </c>
      <c r="O219" s="36">
        <v>31898.160982015677</v>
      </c>
      <c r="P219" s="36">
        <v>3363.7308532461052</v>
      </c>
      <c r="Q219" s="36">
        <v>34.290550999999994</v>
      </c>
      <c r="R219" s="36">
        <v>4850.7039649375001</v>
      </c>
      <c r="S219" s="36">
        <v>36430.245764531282</v>
      </c>
      <c r="T219" s="36">
        <v>11003.668258414084</v>
      </c>
      <c r="U219" s="36">
        <v>5960.4393193359501</v>
      </c>
      <c r="V219" s="36">
        <v>47976.10662625001</v>
      </c>
      <c r="W219" s="36">
        <v>3981.5442626953195</v>
      </c>
      <c r="X219" s="36">
        <v>10065.804860920549</v>
      </c>
      <c r="Y219" s="36">
        <v>20865.885142399882</v>
      </c>
      <c r="Z219" s="36">
        <v>153.67260223388669</v>
      </c>
      <c r="AA219" s="36">
        <v>13869.880882898437</v>
      </c>
      <c r="AB219" s="36">
        <v>13587.99938906251</v>
      </c>
      <c r="AC219" s="36">
        <v>17985.179355921893</v>
      </c>
      <c r="AD219" s="36">
        <v>27078.343803843723</v>
      </c>
      <c r="AE219" s="36">
        <v>11364.985475250025</v>
      </c>
      <c r="AF219" s="36">
        <v>28.5271875</v>
      </c>
      <c r="AG219" s="36">
        <v>15243.706649531254</v>
      </c>
      <c r="AH219" s="36">
        <v>29165.878613101901</v>
      </c>
      <c r="AI219" s="36">
        <v>4695.2807373046999</v>
      </c>
      <c r="AJ219" s="36">
        <v>58.068932617189176</v>
      </c>
      <c r="AK219" s="36">
        <v>4206.6632584140689</v>
      </c>
      <c r="AL219" s="36">
        <v>16999.96306250001</v>
      </c>
      <c r="AM219" s="36">
        <v>10648.811259577406</v>
      </c>
      <c r="AN219" s="36">
        <v>8695.5876810312584</v>
      </c>
      <c r="AO219" s="36">
        <v>34532.575233570278</v>
      </c>
      <c r="AP219" s="36">
        <v>592.82591247558503</v>
      </c>
      <c r="AQ219" s="36">
        <v>30515.658210736397</v>
      </c>
      <c r="AR219" s="36">
        <v>37563.905394132831</v>
      </c>
      <c r="AS219" s="36">
        <v>39827.083614390613</v>
      </c>
      <c r="AT219" s="36">
        <v>16039.147802640673</v>
      </c>
      <c r="AU219" s="36">
        <v>36704.85035812499</v>
      </c>
      <c r="AV219" s="36">
        <v>14142.456027875047</v>
      </c>
      <c r="AW219" s="36">
        <v>14875.801147460938</v>
      </c>
      <c r="AX219" s="36">
        <v>33329.984206261746</v>
      </c>
      <c r="AY219" s="36">
        <v>28587.809323062585</v>
      </c>
    </row>
    <row r="220" spans="1:51" x14ac:dyDescent="0.25">
      <c r="A220" s="34">
        <v>44237</v>
      </c>
      <c r="B220" s="35">
        <v>3</v>
      </c>
      <c r="C220" s="36">
        <v>18340.262409060048</v>
      </c>
      <c r="D220" s="36">
        <v>26157.680653312495</v>
      </c>
      <c r="E220" s="36">
        <v>11283.60204466184</v>
      </c>
      <c r="F220" s="36">
        <v>36431.56886885938</v>
      </c>
      <c r="G220" s="36">
        <v>24528.024952468757</v>
      </c>
      <c r="H220" s="36">
        <v>7092.6931793437689</v>
      </c>
      <c r="I220" s="36">
        <v>17889.71629346193</v>
      </c>
      <c r="J220" s="36">
        <v>99.407932281494098</v>
      </c>
      <c r="K220" s="36">
        <v>11290.838629515629</v>
      </c>
      <c r="L220" s="36">
        <v>5617.8816465781347</v>
      </c>
      <c r="M220" s="36">
        <v>25766.57254228714</v>
      </c>
      <c r="N220" s="36">
        <v>11994.490142578132</v>
      </c>
      <c r="O220" s="36">
        <v>29523.285592101591</v>
      </c>
      <c r="P220" s="36">
        <v>3113.0399776250147</v>
      </c>
      <c r="Q220" s="36">
        <v>33.518872000000002</v>
      </c>
      <c r="R220" s="36">
        <v>4279.793457417969</v>
      </c>
      <c r="S220" s="36">
        <v>32626.907512335987</v>
      </c>
      <c r="T220" s="36">
        <v>10425.130386570334</v>
      </c>
      <c r="U220" s="36">
        <v>5626.8349912109397</v>
      </c>
      <c r="V220" s="36">
        <v>43568.19346885939</v>
      </c>
      <c r="W220" s="36">
        <v>3787.1061523437597</v>
      </c>
      <c r="X220" s="36">
        <v>9693.1539912004446</v>
      </c>
      <c r="Y220" s="36">
        <v>19488.923753250878</v>
      </c>
      <c r="Z220" s="36">
        <v>171.73957000732429</v>
      </c>
      <c r="AA220" s="36">
        <v>11777.759047562515</v>
      </c>
      <c r="AB220" s="36">
        <v>13007.812439976587</v>
      </c>
      <c r="AC220" s="36">
        <v>16791.101111656269</v>
      </c>
      <c r="AD220" s="36">
        <v>23760.077355499983</v>
      </c>
      <c r="AE220" s="36">
        <v>11157.781317648458</v>
      </c>
      <c r="AF220" s="36">
        <v>28.5271875</v>
      </c>
      <c r="AG220" s="36">
        <v>13638.317257812505</v>
      </c>
      <c r="AH220" s="36">
        <v>27296.858917070647</v>
      </c>
      <c r="AI220" s="36">
        <v>4185.7684082031292</v>
      </c>
      <c r="AJ220" s="36">
        <v>51.564205078125767</v>
      </c>
      <c r="AK220" s="36">
        <v>4155.504983156251</v>
      </c>
      <c r="AL220" s="36">
        <v>15274.634786968776</v>
      </c>
      <c r="AM220" s="36">
        <v>9032.9329704914708</v>
      </c>
      <c r="AN220" s="36">
        <v>8522.8148465468803</v>
      </c>
      <c r="AO220" s="36">
        <v>31111.575001800811</v>
      </c>
      <c r="AP220" s="36">
        <v>589.95198059082099</v>
      </c>
      <c r="AQ220" s="36">
        <v>29198.19446176758</v>
      </c>
      <c r="AR220" s="36">
        <v>34023.1206332578</v>
      </c>
      <c r="AS220" s="36">
        <v>35681.48007259376</v>
      </c>
      <c r="AT220" s="36">
        <v>15510.447943375006</v>
      </c>
      <c r="AU220" s="36">
        <v>33807.185914328169</v>
      </c>
      <c r="AV220" s="36">
        <v>14178.982415312496</v>
      </c>
      <c r="AW220" s="36">
        <v>11465.434890747079</v>
      </c>
      <c r="AX220" s="36">
        <v>29490.203902175788</v>
      </c>
      <c r="AY220" s="36">
        <v>27466.70863550005</v>
      </c>
    </row>
    <row r="221" spans="1:51" x14ac:dyDescent="0.25">
      <c r="A221" s="34">
        <v>44237</v>
      </c>
      <c r="B221" s="35">
        <v>4</v>
      </c>
      <c r="C221" s="36">
        <v>17828.425450028801</v>
      </c>
      <c r="D221" s="36">
        <v>24760.389255625058</v>
      </c>
      <c r="E221" s="36">
        <v>10515.856007833712</v>
      </c>
      <c r="F221" s="36">
        <v>35266.321556546936</v>
      </c>
      <c r="G221" s="36">
        <v>22858.16652514063</v>
      </c>
      <c r="H221" s="36">
        <v>6679.3062469609567</v>
      </c>
      <c r="I221" s="36">
        <v>17323.550508020526</v>
      </c>
      <c r="J221" s="36">
        <v>88.94932365417479</v>
      </c>
      <c r="K221" s="36">
        <v>10929.253697664077</v>
      </c>
      <c r="L221" s="36">
        <v>5284.4120961953149</v>
      </c>
      <c r="M221" s="36">
        <v>25236.622376593048</v>
      </c>
      <c r="N221" s="36">
        <v>11144.773347656248</v>
      </c>
      <c r="O221" s="36">
        <v>28517.880114031275</v>
      </c>
      <c r="P221" s="36">
        <v>2976.1036064843743</v>
      </c>
      <c r="Q221" s="36">
        <v>33.519986000000003</v>
      </c>
      <c r="R221" s="36">
        <v>3994.7784875820303</v>
      </c>
      <c r="S221" s="36">
        <v>30514.120960867214</v>
      </c>
      <c r="T221" s="36">
        <v>10168.023874742199</v>
      </c>
      <c r="U221" s="36">
        <v>5486.7305195312611</v>
      </c>
      <c r="V221" s="36">
        <v>40755.411286796894</v>
      </c>
      <c r="W221" s="36">
        <v>3739.4697509765797</v>
      </c>
      <c r="X221" s="36">
        <v>9233.1040884339691</v>
      </c>
      <c r="Y221" s="36">
        <v>19039.753440895576</v>
      </c>
      <c r="Z221" s="36">
        <v>156.60449813842777</v>
      </c>
      <c r="AA221" s="36">
        <v>10513.440388015608</v>
      </c>
      <c r="AB221" s="36">
        <v>12834.536691609381</v>
      </c>
      <c r="AC221" s="36">
        <v>16095.094489062507</v>
      </c>
      <c r="AD221" s="36">
        <v>22198.647066859376</v>
      </c>
      <c r="AE221" s="36">
        <v>10887.422856953137</v>
      </c>
      <c r="AF221" s="36">
        <v>28.5271875</v>
      </c>
      <c r="AG221" s="36">
        <v>12724.060387656256</v>
      </c>
      <c r="AH221" s="36">
        <v>25422.046302476872</v>
      </c>
      <c r="AI221" s="36">
        <v>3859.7458251953199</v>
      </c>
      <c r="AJ221" s="36">
        <v>50.035885009767071</v>
      </c>
      <c r="AK221" s="36">
        <v>4035.3247814687611</v>
      </c>
      <c r="AL221" s="36">
        <v>14227.533422328166</v>
      </c>
      <c r="AM221" s="36">
        <v>7745.7546040930356</v>
      </c>
      <c r="AN221" s="36">
        <v>8721.5876691875146</v>
      </c>
      <c r="AO221" s="36">
        <v>29081.421028396497</v>
      </c>
      <c r="AP221" s="36">
        <v>587.99903869628906</v>
      </c>
      <c r="AQ221" s="36">
        <v>28543.697023642591</v>
      </c>
      <c r="AR221" s="36">
        <v>32570.037192312506</v>
      </c>
      <c r="AS221" s="36">
        <v>33139.966019085979</v>
      </c>
      <c r="AT221" s="36">
        <v>15217.946135859398</v>
      </c>
      <c r="AU221" s="36">
        <v>32495.267697921892</v>
      </c>
      <c r="AV221" s="36">
        <v>14673.992076718712</v>
      </c>
      <c r="AW221" s="36">
        <v>8399.1332550048937</v>
      </c>
      <c r="AX221" s="36">
        <v>27552.435972832031</v>
      </c>
      <c r="AY221" s="36">
        <v>26883.534938687579</v>
      </c>
    </row>
    <row r="222" spans="1:51" x14ac:dyDescent="0.25">
      <c r="A222" s="34">
        <v>44237</v>
      </c>
      <c r="B222" s="35">
        <v>5</v>
      </c>
      <c r="C222" s="36">
        <v>17524.272149966284</v>
      </c>
      <c r="D222" s="36">
        <v>24051.897026687489</v>
      </c>
      <c r="E222" s="36">
        <v>9842.8061126930825</v>
      </c>
      <c r="F222" s="36">
        <v>34687.90127234377</v>
      </c>
      <c r="G222" s="36">
        <v>21901.093029703181</v>
      </c>
      <c r="H222" s="36">
        <v>6528.2625336484562</v>
      </c>
      <c r="I222" s="36">
        <v>17077.322170614265</v>
      </c>
      <c r="J222" s="36">
        <v>88.527208328246985</v>
      </c>
      <c r="K222" s="36">
        <v>11005.652069249985</v>
      </c>
      <c r="L222" s="36">
        <v>5023.6116622265654</v>
      </c>
      <c r="M222" s="36">
        <v>24707.634194958682</v>
      </c>
      <c r="N222" s="36">
        <v>10537.063902343762</v>
      </c>
      <c r="O222" s="36">
        <v>28024.855463343767</v>
      </c>
      <c r="P222" s="36">
        <v>2940.8878239140654</v>
      </c>
      <c r="Q222" s="36">
        <v>32.679780000000001</v>
      </c>
      <c r="R222" s="36">
        <v>3845.4455117070329</v>
      </c>
      <c r="S222" s="36">
        <v>29359.348020289093</v>
      </c>
      <c r="T222" s="36">
        <v>10066.084028351594</v>
      </c>
      <c r="U222" s="36">
        <v>5533.0611035156298</v>
      </c>
      <c r="V222" s="36">
        <v>38915.573593578141</v>
      </c>
      <c r="W222" s="36">
        <v>3585.0170654296894</v>
      </c>
      <c r="X222" s="36">
        <v>10013.201980908703</v>
      </c>
      <c r="Y222" s="36">
        <v>18620.174774198571</v>
      </c>
      <c r="Z222" s="36">
        <v>134.82952713012699</v>
      </c>
      <c r="AA222" s="36">
        <v>9787.6014415937734</v>
      </c>
      <c r="AB222" s="36">
        <v>12856.375053335951</v>
      </c>
      <c r="AC222" s="36">
        <v>15960.619538687502</v>
      </c>
      <c r="AD222" s="36">
        <v>21544.629722453126</v>
      </c>
      <c r="AE222" s="36">
        <v>11470.663047757855</v>
      </c>
      <c r="AF222" s="36">
        <v>28.5271875</v>
      </c>
      <c r="AG222" s="36">
        <v>12463.646672218752</v>
      </c>
      <c r="AH222" s="36">
        <v>24978.866793508128</v>
      </c>
      <c r="AI222" s="36">
        <v>3301.6085937499979</v>
      </c>
      <c r="AJ222" s="36">
        <v>55.567829833985073</v>
      </c>
      <c r="AK222" s="36">
        <v>4010.5060566953107</v>
      </c>
      <c r="AL222" s="36">
        <v>13703.495552625014</v>
      </c>
      <c r="AM222" s="36">
        <v>7784.3921255774003</v>
      </c>
      <c r="AN222" s="36">
        <v>8014.1032493125003</v>
      </c>
      <c r="AO222" s="36">
        <v>27986.230079734403</v>
      </c>
      <c r="AP222" s="36">
        <v>578.16598510742097</v>
      </c>
      <c r="AQ222" s="36">
        <v>28183.413782728556</v>
      </c>
      <c r="AR222" s="36">
        <v>31492.767513617197</v>
      </c>
      <c r="AS222" s="36">
        <v>31973.925376437513</v>
      </c>
      <c r="AT222" s="36">
        <v>14923.028573953145</v>
      </c>
      <c r="AU222" s="36">
        <v>31946.60862025003</v>
      </c>
      <c r="AV222" s="36">
        <v>17455.083014812506</v>
      </c>
      <c r="AW222" s="36">
        <v>4706.0843326002541</v>
      </c>
      <c r="AX222" s="36">
        <v>26419.647356164085</v>
      </c>
      <c r="AY222" s="36">
        <v>26685.947680562513</v>
      </c>
    </row>
    <row r="223" spans="1:51" x14ac:dyDescent="0.25">
      <c r="A223" s="34">
        <v>44237</v>
      </c>
      <c r="B223" s="35">
        <v>6</v>
      </c>
      <c r="C223" s="36">
        <v>17516.809287497574</v>
      </c>
      <c r="D223" s="36">
        <v>24538.548816062492</v>
      </c>
      <c r="E223" s="36">
        <v>9821.5652379587136</v>
      </c>
      <c r="F223" s="36">
        <v>34656.416411578117</v>
      </c>
      <c r="G223" s="36">
        <v>21955.874292171866</v>
      </c>
      <c r="H223" s="36">
        <v>6717.7641540312552</v>
      </c>
      <c r="I223" s="36">
        <v>17500.542524008808</v>
      </c>
      <c r="J223" s="36">
        <v>92.305259704589702</v>
      </c>
      <c r="K223" s="36">
        <v>10948.266275921898</v>
      </c>
      <c r="L223" s="36">
        <v>4916.0720955625211</v>
      </c>
      <c r="M223" s="36">
        <v>24936.989564003943</v>
      </c>
      <c r="N223" s="36">
        <v>10748.374494140638</v>
      </c>
      <c r="O223" s="36">
        <v>28758.323048718779</v>
      </c>
      <c r="P223" s="36">
        <v>2938.373425480469</v>
      </c>
      <c r="Q223" s="36">
        <v>32.241011999999998</v>
      </c>
      <c r="R223" s="36">
        <v>3837.4700479101557</v>
      </c>
      <c r="S223" s="36">
        <v>29626.91052228909</v>
      </c>
      <c r="T223" s="36">
        <v>10182.866174523453</v>
      </c>
      <c r="U223" s="36">
        <v>5584.6131035156204</v>
      </c>
      <c r="V223" s="36">
        <v>37974.535700218774</v>
      </c>
      <c r="W223" s="36">
        <v>3533.7327880859398</v>
      </c>
      <c r="X223" s="36">
        <v>9167.4489896814357</v>
      </c>
      <c r="Y223" s="36">
        <v>19068.650964495966</v>
      </c>
      <c r="Z223" s="36">
        <v>191.47194519042972</v>
      </c>
      <c r="AA223" s="36">
        <v>9874.3673992500317</v>
      </c>
      <c r="AB223" s="36">
        <v>13211.697108109374</v>
      </c>
      <c r="AC223" s="36">
        <v>16232.080445671894</v>
      </c>
      <c r="AD223" s="36">
        <v>21805.627940859395</v>
      </c>
      <c r="AE223" s="36">
        <v>11627.725000820363</v>
      </c>
      <c r="AF223" s="36">
        <v>28.5271875</v>
      </c>
      <c r="AG223" s="36">
        <v>12561.787810249998</v>
      </c>
      <c r="AH223" s="36">
        <v>25711.562159226909</v>
      </c>
      <c r="AI223" s="36">
        <v>2131.3150878906254</v>
      </c>
      <c r="AJ223" s="36">
        <v>54.404462646485044</v>
      </c>
      <c r="AK223" s="36">
        <v>4173.5226808281304</v>
      </c>
      <c r="AL223" s="36">
        <v>13690.921159671898</v>
      </c>
      <c r="AM223" s="36">
        <v>7443.5795297961349</v>
      </c>
      <c r="AN223" s="36">
        <v>7857.50751179689</v>
      </c>
      <c r="AO223" s="36">
        <v>27824.782255849637</v>
      </c>
      <c r="AP223" s="36">
        <v>571.67213439941406</v>
      </c>
      <c r="AQ223" s="36">
        <v>28604.809838353533</v>
      </c>
      <c r="AR223" s="36">
        <v>31589.776862257826</v>
      </c>
      <c r="AS223" s="36">
        <v>32359.878793953154</v>
      </c>
      <c r="AT223" s="36">
        <v>14731.548386390665</v>
      </c>
      <c r="AU223" s="36">
        <v>32196.138985046931</v>
      </c>
      <c r="AV223" s="36">
        <v>18496.416257593748</v>
      </c>
      <c r="AW223" s="36">
        <v>3833.6480255127053</v>
      </c>
      <c r="AX223" s="36">
        <v>26368.710147957034</v>
      </c>
      <c r="AY223" s="36">
        <v>26900.009419312646</v>
      </c>
    </row>
    <row r="224" spans="1:51" x14ac:dyDescent="0.25">
      <c r="A224" s="34">
        <v>44237</v>
      </c>
      <c r="B224" s="35">
        <v>7</v>
      </c>
      <c r="C224" s="36">
        <v>18616.770238294361</v>
      </c>
      <c r="D224" s="36">
        <v>26420.55450928125</v>
      </c>
      <c r="E224" s="36">
        <v>10581.614365849353</v>
      </c>
      <c r="F224" s="36">
        <v>36738.675438671897</v>
      </c>
      <c r="G224" s="36">
        <v>22770.583260718784</v>
      </c>
      <c r="H224" s="36">
        <v>7662.6739796406355</v>
      </c>
      <c r="I224" s="36">
        <v>19220.366783911162</v>
      </c>
      <c r="J224" s="36">
        <v>94.494739532470703</v>
      </c>
      <c r="K224" s="36">
        <v>11667.659997148457</v>
      </c>
      <c r="L224" s="36">
        <v>5553.2030205703122</v>
      </c>
      <c r="M224" s="36">
        <v>24792.378161750174</v>
      </c>
      <c r="N224" s="36">
        <v>11273.497322265632</v>
      </c>
      <c r="O224" s="36">
        <v>31184.930751421874</v>
      </c>
      <c r="P224" s="36">
        <v>3037.101576843756</v>
      </c>
      <c r="Q224" s="36">
        <v>32.564668999999995</v>
      </c>
      <c r="R224" s="36">
        <v>3979.5550074394532</v>
      </c>
      <c r="S224" s="36">
        <v>31124.847669320337</v>
      </c>
      <c r="T224" s="36">
        <v>10228.623764578155</v>
      </c>
      <c r="U224" s="36">
        <v>5622.4005380859398</v>
      </c>
      <c r="V224" s="36">
        <v>40142.97970107814</v>
      </c>
      <c r="W224" s="36">
        <v>3625.2712402343795</v>
      </c>
      <c r="X224" s="36">
        <v>9007.6376331177726</v>
      </c>
      <c r="Y224" s="36">
        <v>20237.576961440533</v>
      </c>
      <c r="Z224" s="36">
        <v>213.5675579833985</v>
      </c>
      <c r="AA224" s="36">
        <v>10902.087937124994</v>
      </c>
      <c r="AB224" s="36">
        <v>14385.934114484402</v>
      </c>
      <c r="AC224" s="36">
        <v>16658.87449359375</v>
      </c>
      <c r="AD224" s="36">
        <v>23080.696959812511</v>
      </c>
      <c r="AE224" s="36">
        <v>11517.281691382841</v>
      </c>
      <c r="AF224" s="36">
        <v>28.5271875</v>
      </c>
      <c r="AG224" s="36">
        <v>13435.921717781257</v>
      </c>
      <c r="AH224" s="36">
        <v>27318.926408758132</v>
      </c>
      <c r="AI224" s="36">
        <v>2803.6100097656254</v>
      </c>
      <c r="AJ224" s="36">
        <v>53.397275878906953</v>
      </c>
      <c r="AK224" s="36">
        <v>4411.8565441484388</v>
      </c>
      <c r="AL224" s="36">
        <v>14331.740396140638</v>
      </c>
      <c r="AM224" s="36">
        <v>6999.633390882087</v>
      </c>
      <c r="AN224" s="36">
        <v>8777.9720847187618</v>
      </c>
      <c r="AO224" s="36">
        <v>29234.290317349605</v>
      </c>
      <c r="AP224" s="36">
        <v>581.43228149414006</v>
      </c>
      <c r="AQ224" s="36">
        <v>30609.710866681653</v>
      </c>
      <c r="AR224" s="36">
        <v>33122.757715984408</v>
      </c>
      <c r="AS224" s="36">
        <v>34945.414472609409</v>
      </c>
      <c r="AT224" s="36">
        <v>15717.87315931251</v>
      </c>
      <c r="AU224" s="36">
        <v>34259.959437484402</v>
      </c>
      <c r="AV224" s="36">
        <v>17763.70773190627</v>
      </c>
      <c r="AW224" s="36">
        <v>3933.7254333496203</v>
      </c>
      <c r="AX224" s="36">
        <v>27677.560853058592</v>
      </c>
      <c r="AY224" s="36">
        <v>28713.623963062561</v>
      </c>
    </row>
    <row r="225" spans="1:51" x14ac:dyDescent="0.25">
      <c r="A225" s="34">
        <v>44237</v>
      </c>
      <c r="B225" s="35">
        <v>8</v>
      </c>
      <c r="C225" s="36">
        <v>21274.781543528778</v>
      </c>
      <c r="D225" s="36">
        <v>27844.750131281286</v>
      </c>
      <c r="E225" s="36">
        <v>10911.007657544658</v>
      </c>
      <c r="F225" s="36">
        <v>41428.607143468776</v>
      </c>
      <c r="G225" s="36">
        <v>23005.32113005875</v>
      </c>
      <c r="H225" s="36">
        <v>8731.219327234403</v>
      </c>
      <c r="I225" s="36">
        <v>23019.500388645538</v>
      </c>
      <c r="J225" s="36">
        <v>104.57784652709961</v>
      </c>
      <c r="K225" s="36">
        <v>12533.302600812516</v>
      </c>
      <c r="L225" s="36">
        <v>6132.8944273359502</v>
      </c>
      <c r="M225" s="36">
        <v>26930.508288410045</v>
      </c>
      <c r="N225" s="36">
        <v>11238.11143554688</v>
      </c>
      <c r="O225" s="36">
        <v>35052.865501046879</v>
      </c>
      <c r="P225" s="36">
        <v>3111.3756118490705</v>
      </c>
      <c r="Q225" s="36">
        <v>33.229631000000005</v>
      </c>
      <c r="R225" s="36">
        <v>3798.1355591113288</v>
      </c>
      <c r="S225" s="36">
        <v>32172.352933828141</v>
      </c>
      <c r="T225" s="36">
        <v>9893.8958517812662</v>
      </c>
      <c r="U225" s="36">
        <v>5125.4548886718885</v>
      </c>
      <c r="V225" s="36">
        <v>41755.210746046891</v>
      </c>
      <c r="W225" s="36">
        <v>3882.7791015624998</v>
      </c>
      <c r="X225" s="36">
        <v>9948.8233059499271</v>
      </c>
      <c r="Y225" s="36">
        <v>21404.451665157158</v>
      </c>
      <c r="Z225" s="36">
        <v>193.94309997558602</v>
      </c>
      <c r="AA225" s="36">
        <v>12029.167709546839</v>
      </c>
      <c r="AB225" s="36">
        <v>17965.443348921886</v>
      </c>
      <c r="AC225" s="36">
        <v>17517.205282656261</v>
      </c>
      <c r="AD225" s="36">
        <v>22841.357673156243</v>
      </c>
      <c r="AE225" s="36">
        <v>9849.5545057187574</v>
      </c>
      <c r="AF225" s="36">
        <v>28.5271875</v>
      </c>
      <c r="AG225" s="36">
        <v>14404.472008531249</v>
      </c>
      <c r="AH225" s="36">
        <v>25727.304562101846</v>
      </c>
      <c r="AI225" s="36">
        <v>2809.0559814453136</v>
      </c>
      <c r="AJ225" s="36">
        <v>73.841630371094183</v>
      </c>
      <c r="AK225" s="36">
        <v>4503.7545903207501</v>
      </c>
      <c r="AL225" s="36">
        <v>14199.370151671905</v>
      </c>
      <c r="AM225" s="36">
        <v>6746.3778451242624</v>
      </c>
      <c r="AN225" s="36">
        <v>9150.6225089843829</v>
      </c>
      <c r="AO225" s="36">
        <v>31541.981899507839</v>
      </c>
      <c r="AP225" s="36">
        <v>516.94992488623052</v>
      </c>
      <c r="AQ225" s="36">
        <v>35901.819264986283</v>
      </c>
      <c r="AR225" s="36">
        <v>35637.454670742191</v>
      </c>
      <c r="AS225" s="36">
        <v>36231.275984187494</v>
      </c>
      <c r="AT225" s="36">
        <v>17496.646765406269</v>
      </c>
      <c r="AU225" s="36">
        <v>37985.187669250037</v>
      </c>
      <c r="AV225" s="36">
        <v>16930.791028593765</v>
      </c>
      <c r="AW225" s="36">
        <v>3449.4155273437445</v>
      </c>
      <c r="AX225" s="36">
        <v>27186.828054923841</v>
      </c>
      <c r="AY225" s="36">
        <v>34911.282463062482</v>
      </c>
    </row>
    <row r="226" spans="1:51" x14ac:dyDescent="0.25">
      <c r="A226" s="34">
        <v>44237</v>
      </c>
      <c r="B226" s="35">
        <v>9</v>
      </c>
      <c r="C226" s="36">
        <v>25598.964075825661</v>
      </c>
      <c r="D226" s="36">
        <v>32212.283833656249</v>
      </c>
      <c r="E226" s="36">
        <v>12626.750762575924</v>
      </c>
      <c r="F226" s="36">
        <v>48612.753490406249</v>
      </c>
      <c r="G226" s="36">
        <v>28184.565570602859</v>
      </c>
      <c r="H226" s="36">
        <v>10782.312512859397</v>
      </c>
      <c r="I226" s="36">
        <v>28106.74581504006</v>
      </c>
      <c r="J226" s="36">
        <v>120.1574306488037</v>
      </c>
      <c r="K226" s="36">
        <v>14668.102039437535</v>
      </c>
      <c r="L226" s="36">
        <v>7376.4883332031268</v>
      </c>
      <c r="M226" s="36">
        <v>32302.75973433059</v>
      </c>
      <c r="N226" s="36">
        <v>12679.043457031268</v>
      </c>
      <c r="O226" s="36">
        <v>41617.403810218755</v>
      </c>
      <c r="P226" s="36">
        <v>3554.4820548185539</v>
      </c>
      <c r="Q226" s="36">
        <v>34.962464000000004</v>
      </c>
      <c r="R226" s="36">
        <v>4081.3223119726576</v>
      </c>
      <c r="S226" s="36">
        <v>36772.340915921886</v>
      </c>
      <c r="T226" s="36">
        <v>10855.247709406269</v>
      </c>
      <c r="U226" s="36">
        <v>5534.0594931640708</v>
      </c>
      <c r="V226" s="36">
        <v>45832.539167843781</v>
      </c>
      <c r="W226" s="36">
        <v>4675.3533203125107</v>
      </c>
      <c r="X226" s="36">
        <v>12006.538331969919</v>
      </c>
      <c r="Y226" s="36">
        <v>24417.134968665981</v>
      </c>
      <c r="Z226" s="36">
        <v>250.31479598999027</v>
      </c>
      <c r="AA226" s="36">
        <v>15238.02282845319</v>
      </c>
      <c r="AB226" s="36">
        <v>21925.89097962503</v>
      </c>
      <c r="AC226" s="36">
        <v>19719.507086796875</v>
      </c>
      <c r="AD226" s="36">
        <v>24922.263917093762</v>
      </c>
      <c r="AE226" s="36">
        <v>10271.239599671899</v>
      </c>
      <c r="AF226" s="36">
        <v>28.5271875</v>
      </c>
      <c r="AG226" s="36">
        <v>16516.373600937499</v>
      </c>
      <c r="AH226" s="36">
        <v>27699.62046985191</v>
      </c>
      <c r="AI226" s="36">
        <v>2862.4046508789061</v>
      </c>
      <c r="AJ226" s="36">
        <v>110.34949633789117</v>
      </c>
      <c r="AK226" s="36">
        <v>4357.8122510709954</v>
      </c>
      <c r="AL226" s="36">
        <v>14496.075804640637</v>
      </c>
      <c r="AM226" s="36">
        <v>8673.9948841477162</v>
      </c>
      <c r="AN226" s="36">
        <v>9053.5767518750108</v>
      </c>
      <c r="AO226" s="36">
        <v>36623.700850531233</v>
      </c>
      <c r="AP226" s="36">
        <v>527.88995276640321</v>
      </c>
      <c r="AQ226" s="36">
        <v>43642.441042447215</v>
      </c>
      <c r="AR226" s="36">
        <v>43221.030227242161</v>
      </c>
      <c r="AS226" s="36">
        <v>40069.061521187548</v>
      </c>
      <c r="AT226" s="36">
        <v>20987.116695703153</v>
      </c>
      <c r="AU226" s="36">
        <v>44076.446290109387</v>
      </c>
      <c r="AV226" s="36">
        <v>18231.436118125002</v>
      </c>
      <c r="AW226" s="36">
        <v>3330.5650482177707</v>
      </c>
      <c r="AX226" s="36">
        <v>29434.506391224622</v>
      </c>
      <c r="AY226" s="36">
        <v>43655.052824640472</v>
      </c>
    </row>
    <row r="227" spans="1:51" x14ac:dyDescent="0.25">
      <c r="A227" s="34">
        <v>44237</v>
      </c>
      <c r="B227" s="35">
        <v>10</v>
      </c>
      <c r="C227" s="36">
        <v>29611.054758247479</v>
      </c>
      <c r="D227" s="36">
        <v>36533.719905468788</v>
      </c>
      <c r="E227" s="36">
        <v>14147.691670482174</v>
      </c>
      <c r="F227" s="36">
        <v>55162.108421781275</v>
      </c>
      <c r="G227" s="36">
        <v>34105.520356659283</v>
      </c>
      <c r="H227" s="36">
        <v>11196.02946281253</v>
      </c>
      <c r="I227" s="36">
        <v>32560.587882547872</v>
      </c>
      <c r="J227" s="36">
        <v>142.6152229309082</v>
      </c>
      <c r="K227" s="36">
        <v>16575.78768567193</v>
      </c>
      <c r="L227" s="36">
        <v>8571.1042752968933</v>
      </c>
      <c r="M227" s="36">
        <v>35669.098575247015</v>
      </c>
      <c r="N227" s="36">
        <v>14333.132714843752</v>
      </c>
      <c r="O227" s="36">
        <v>47336.773342531269</v>
      </c>
      <c r="P227" s="36">
        <v>4108.1480573460449</v>
      </c>
      <c r="Q227" s="36">
        <v>35.224136000000001</v>
      </c>
      <c r="R227" s="36">
        <v>4662.4620354687513</v>
      </c>
      <c r="S227" s="36">
        <v>41620.889244953141</v>
      </c>
      <c r="T227" s="36">
        <v>12635.491015289073</v>
      </c>
      <c r="U227" s="36">
        <v>6123.7990146484408</v>
      </c>
      <c r="V227" s="36">
        <v>51126.571664125011</v>
      </c>
      <c r="W227" s="36">
        <v>5452.9391845703185</v>
      </c>
      <c r="X227" s="36">
        <v>13934.085363232713</v>
      </c>
      <c r="Y227" s="36">
        <v>26853.089585396476</v>
      </c>
      <c r="Z227" s="36">
        <v>224.56858428955084</v>
      </c>
      <c r="AA227" s="36">
        <v>18624.590723812518</v>
      </c>
      <c r="AB227" s="36">
        <v>24430.857225093765</v>
      </c>
      <c r="AC227" s="36">
        <v>22997.865768109408</v>
      </c>
      <c r="AD227" s="36">
        <v>28090.744292625019</v>
      </c>
      <c r="AE227" s="36">
        <v>11519.648163406273</v>
      </c>
      <c r="AF227" s="36">
        <v>28.5271875</v>
      </c>
      <c r="AG227" s="36">
        <v>18201.841583281242</v>
      </c>
      <c r="AH227" s="36">
        <v>31815.019179695664</v>
      </c>
      <c r="AI227" s="36">
        <v>3157.1046997070316</v>
      </c>
      <c r="AJ227" s="36">
        <v>157.70580615234311</v>
      </c>
      <c r="AK227" s="36">
        <v>3829.8308461505962</v>
      </c>
      <c r="AL227" s="36">
        <v>15862.252419281263</v>
      </c>
      <c r="AM227" s="36">
        <v>10432.362725694597</v>
      </c>
      <c r="AN227" s="36">
        <v>9817.748315703142</v>
      </c>
      <c r="AO227" s="36">
        <v>41912.696086292992</v>
      </c>
      <c r="AP227" s="36">
        <v>676.07854544785414</v>
      </c>
      <c r="AQ227" s="36">
        <v>51760.307727853564</v>
      </c>
      <c r="AR227" s="36">
        <v>49362.966831937541</v>
      </c>
      <c r="AS227" s="36">
        <v>44459.173171218754</v>
      </c>
      <c r="AT227" s="36">
        <v>23680.561999218786</v>
      </c>
      <c r="AU227" s="36">
        <v>49013.426103156256</v>
      </c>
      <c r="AV227" s="36">
        <v>20498.191938843771</v>
      </c>
      <c r="AW227" s="36">
        <v>2533.7191772460974</v>
      </c>
      <c r="AX227" s="36">
        <v>33037.082542875018</v>
      </c>
      <c r="AY227" s="36">
        <v>51558.583343343744</v>
      </c>
    </row>
    <row r="228" spans="1:51" x14ac:dyDescent="0.25">
      <c r="A228" s="34">
        <v>44237</v>
      </c>
      <c r="B228" s="35">
        <v>11</v>
      </c>
      <c r="C228" s="36">
        <v>31490.068024903765</v>
      </c>
      <c r="D228" s="36">
        <v>39168.004685218773</v>
      </c>
      <c r="E228" s="36">
        <v>17181.508528529037</v>
      </c>
      <c r="F228" s="36">
        <v>60467.430325906302</v>
      </c>
      <c r="G228" s="36">
        <v>37798.944931187638</v>
      </c>
      <c r="H228" s="36">
        <v>11779.683237890642</v>
      </c>
      <c r="I228" s="36">
        <v>35765.572603883775</v>
      </c>
      <c r="J228" s="36">
        <v>149.32163238525402</v>
      </c>
      <c r="K228" s="36">
        <v>18125.553744062527</v>
      </c>
      <c r="L228" s="36">
        <v>9424.6509704921846</v>
      </c>
      <c r="M228" s="36">
        <v>39640.601449622838</v>
      </c>
      <c r="N228" s="36">
        <v>14581.91358789064</v>
      </c>
      <c r="O228" s="36">
        <v>50563.516151671887</v>
      </c>
      <c r="P228" s="36">
        <v>4369.8057533291858</v>
      </c>
      <c r="Q228" s="36">
        <v>36.023326000000004</v>
      </c>
      <c r="R228" s="36">
        <v>5103.5368954492196</v>
      </c>
      <c r="S228" s="36">
        <v>44769.513572437485</v>
      </c>
      <c r="T228" s="36">
        <v>14963.462703343781</v>
      </c>
      <c r="U228" s="36">
        <v>7026.427152343761</v>
      </c>
      <c r="V228" s="36">
        <v>57214.873896874953</v>
      </c>
      <c r="W228" s="36">
        <v>5879.9830322265598</v>
      </c>
      <c r="X228" s="36">
        <v>14499.838288772449</v>
      </c>
      <c r="Y228" s="36">
        <v>28614.863155746785</v>
      </c>
      <c r="Z228" s="36">
        <v>200.2765176391602</v>
      </c>
      <c r="AA228" s="36">
        <v>20908.537854828181</v>
      </c>
      <c r="AB228" s="36">
        <v>25839.360997031265</v>
      </c>
      <c r="AC228" s="36">
        <v>25286.837766812499</v>
      </c>
      <c r="AD228" s="36">
        <v>30811.489139187521</v>
      </c>
      <c r="AE228" s="36">
        <v>10404.552108601107</v>
      </c>
      <c r="AF228" s="36">
        <v>28.5271875</v>
      </c>
      <c r="AG228" s="36">
        <v>19453.167954249999</v>
      </c>
      <c r="AH228" s="36">
        <v>34900.651918726857</v>
      </c>
      <c r="AI228" s="36">
        <v>3523.9910522460946</v>
      </c>
      <c r="AJ228" s="36">
        <v>151.82923168945416</v>
      </c>
      <c r="AK228" s="36">
        <v>3758.9144269188864</v>
      </c>
      <c r="AL228" s="36">
        <v>17466.20534770313</v>
      </c>
      <c r="AM228" s="36">
        <v>12150.363107741498</v>
      </c>
      <c r="AN228" s="36">
        <v>10672.189574312511</v>
      </c>
      <c r="AO228" s="36">
        <v>45585.328012956998</v>
      </c>
      <c r="AP228" s="36">
        <v>733.89923083007818</v>
      </c>
      <c r="AQ228" s="36">
        <v>57147.103320572205</v>
      </c>
      <c r="AR228" s="36">
        <v>53687.096203507805</v>
      </c>
      <c r="AS228" s="36">
        <v>48085.393724484376</v>
      </c>
      <c r="AT228" s="36">
        <v>24955.613171437482</v>
      </c>
      <c r="AU228" s="36">
        <v>51951.751367328114</v>
      </c>
      <c r="AV228" s="36">
        <v>21932.004177906249</v>
      </c>
      <c r="AW228" s="36">
        <v>1989.4068908691379</v>
      </c>
      <c r="AX228" s="36">
        <v>36171.578840968774</v>
      </c>
      <c r="AY228" s="36">
        <v>55344.451823968768</v>
      </c>
    </row>
    <row r="229" spans="1:51" x14ac:dyDescent="0.25">
      <c r="A229" s="34">
        <v>44237</v>
      </c>
      <c r="B229" s="35">
        <v>12</v>
      </c>
      <c r="C229" s="36">
        <v>32966.502460622462</v>
      </c>
      <c r="D229" s="36">
        <v>41624.192033687505</v>
      </c>
      <c r="E229" s="36">
        <v>19148.576588622782</v>
      </c>
      <c r="F229" s="36">
        <v>64279.889028187434</v>
      </c>
      <c r="G229" s="36">
        <v>41768.530385009966</v>
      </c>
      <c r="H229" s="36">
        <v>12341.168935500027</v>
      </c>
      <c r="I229" s="36">
        <v>37602.111905415026</v>
      </c>
      <c r="J229" s="36">
        <v>158.46387481689447</v>
      </c>
      <c r="K229" s="36">
        <v>18687.784339015645</v>
      </c>
      <c r="L229" s="36">
        <v>10260.162415085924</v>
      </c>
      <c r="M229" s="36">
        <v>41549.477918541794</v>
      </c>
      <c r="N229" s="36">
        <v>15042.486296875006</v>
      </c>
      <c r="O229" s="36">
        <v>53146.281640406276</v>
      </c>
      <c r="P229" s="36">
        <v>4133.7341922852165</v>
      </c>
      <c r="Q229" s="36">
        <v>36.815047</v>
      </c>
      <c r="R229" s="36">
        <v>5553.3205562851581</v>
      </c>
      <c r="S229" s="36">
        <v>47470.125862734392</v>
      </c>
      <c r="T229" s="36">
        <v>16439.161565046881</v>
      </c>
      <c r="U229" s="36">
        <v>8065.1632480468797</v>
      </c>
      <c r="V229" s="36">
        <v>61194.944329124999</v>
      </c>
      <c r="W229" s="36">
        <v>6029.1386962890692</v>
      </c>
      <c r="X229" s="36">
        <v>14240.185976990739</v>
      </c>
      <c r="Y229" s="36">
        <v>29288.129519893751</v>
      </c>
      <c r="Z229" s="36">
        <v>213.81818664550781</v>
      </c>
      <c r="AA229" s="36">
        <v>22078.257298406254</v>
      </c>
      <c r="AB229" s="36">
        <v>26834.391965265633</v>
      </c>
      <c r="AC229" s="36">
        <v>26828.151046312501</v>
      </c>
      <c r="AD229" s="36">
        <v>33502.61848759374</v>
      </c>
      <c r="AE229" s="36">
        <v>10013.018007437344</v>
      </c>
      <c r="AF229" s="36">
        <v>28.5271875</v>
      </c>
      <c r="AG229" s="36">
        <v>20773.904990374995</v>
      </c>
      <c r="AH229" s="36">
        <v>37689.997569258187</v>
      </c>
      <c r="AI229" s="36">
        <v>3672.1393310546796</v>
      </c>
      <c r="AJ229" s="36">
        <v>149.03088720703192</v>
      </c>
      <c r="AK229" s="36">
        <v>3970.7849469985285</v>
      </c>
      <c r="AL229" s="36">
        <v>18934.759539500021</v>
      </c>
      <c r="AM229" s="36">
        <v>13855.537589085236</v>
      </c>
      <c r="AN229" s="36">
        <v>11255.705245625008</v>
      </c>
      <c r="AO229" s="36">
        <v>49169.033788539047</v>
      </c>
      <c r="AP229" s="36">
        <v>790.883667271484</v>
      </c>
      <c r="AQ229" s="36">
        <v>60337.810585697393</v>
      </c>
      <c r="AR229" s="36">
        <v>56949.660375242136</v>
      </c>
      <c r="AS229" s="36">
        <v>51500.178419671916</v>
      </c>
      <c r="AT229" s="36">
        <v>26098.722533562512</v>
      </c>
      <c r="AU229" s="36">
        <v>54935.402105249967</v>
      </c>
      <c r="AV229" s="36">
        <v>20882.93359774999</v>
      </c>
      <c r="AW229" s="36">
        <v>4794.7665405273583</v>
      </c>
      <c r="AX229" s="36">
        <v>38666.708087925806</v>
      </c>
      <c r="AY229" s="36">
        <v>58474.008244000041</v>
      </c>
    </row>
    <row r="230" spans="1:51" x14ac:dyDescent="0.25">
      <c r="A230" s="34">
        <v>44237</v>
      </c>
      <c r="B230" s="35">
        <v>13</v>
      </c>
      <c r="C230" s="36">
        <v>34738.455397028782</v>
      </c>
      <c r="D230" s="36">
        <v>44177.072380750011</v>
      </c>
      <c r="E230" s="36">
        <v>20292.780927794662</v>
      </c>
      <c r="F230" s="36">
        <v>68122.746025343717</v>
      </c>
      <c r="G230" s="36">
        <v>43947.651379260154</v>
      </c>
      <c r="H230" s="36">
        <v>12268.256867859393</v>
      </c>
      <c r="I230" s="36">
        <v>38926.231560993161</v>
      </c>
      <c r="J230" s="36">
        <v>164.7444229125976</v>
      </c>
      <c r="K230" s="36">
        <v>19719.574914343757</v>
      </c>
      <c r="L230" s="36">
        <v>10634.533727648413</v>
      </c>
      <c r="M230" s="36">
        <v>42491.166416989654</v>
      </c>
      <c r="N230" s="36">
        <v>16449.075167968749</v>
      </c>
      <c r="O230" s="36">
        <v>55517.982595312518</v>
      </c>
      <c r="P230" s="36">
        <v>4449.9010449933157</v>
      </c>
      <c r="Q230" s="36">
        <v>36.546217999999996</v>
      </c>
      <c r="R230" s="36">
        <v>6065.4688716171813</v>
      </c>
      <c r="S230" s="36">
        <v>50211.040492187545</v>
      </c>
      <c r="T230" s="36">
        <v>17660.560205718761</v>
      </c>
      <c r="U230" s="36">
        <v>8850.9060507812592</v>
      </c>
      <c r="V230" s="36">
        <v>66127.097372218719</v>
      </c>
      <c r="W230" s="36">
        <v>6002.1951904296902</v>
      </c>
      <c r="X230" s="36">
        <v>15430.466859854443</v>
      </c>
      <c r="Y230" s="36">
        <v>29065.928287717579</v>
      </c>
      <c r="Z230" s="36">
        <v>209.598588256836</v>
      </c>
      <c r="AA230" s="36">
        <v>22247.912477390608</v>
      </c>
      <c r="AB230" s="36">
        <v>27563.52770220317</v>
      </c>
      <c r="AC230" s="36">
        <v>28185.517949640631</v>
      </c>
      <c r="AD230" s="36">
        <v>36382.055785843753</v>
      </c>
      <c r="AE230" s="36">
        <v>10893.479139955021</v>
      </c>
      <c r="AF230" s="36">
        <v>28.5271875</v>
      </c>
      <c r="AG230" s="36">
        <v>21692.333954656246</v>
      </c>
      <c r="AH230" s="36">
        <v>40194.330297945613</v>
      </c>
      <c r="AI230" s="36">
        <v>4062.50104980469</v>
      </c>
      <c r="AJ230" s="36">
        <v>144.01948242187504</v>
      </c>
      <c r="AK230" s="36">
        <v>4039.8045162916083</v>
      </c>
      <c r="AL230" s="36">
        <v>20424.538122296875</v>
      </c>
      <c r="AM230" s="36">
        <v>15260.308181366461</v>
      </c>
      <c r="AN230" s="36">
        <v>11835.640275109381</v>
      </c>
      <c r="AO230" s="36">
        <v>52639.120858757808</v>
      </c>
      <c r="AP230" s="36">
        <v>810.51083323437422</v>
      </c>
      <c r="AQ230" s="36">
        <v>62143.891126556635</v>
      </c>
      <c r="AR230" s="36">
        <v>59239.980464632819</v>
      </c>
      <c r="AS230" s="36">
        <v>54766.257206125025</v>
      </c>
      <c r="AT230" s="36">
        <v>26777.069204781215</v>
      </c>
      <c r="AU230" s="36">
        <v>58423.517355125026</v>
      </c>
      <c r="AV230" s="36">
        <v>22771.623481406252</v>
      </c>
      <c r="AW230" s="36">
        <v>4148.0828247070276</v>
      </c>
      <c r="AX230" s="36">
        <v>41589.210223589849</v>
      </c>
      <c r="AY230" s="36">
        <v>60828.094789812705</v>
      </c>
    </row>
    <row r="231" spans="1:51" x14ac:dyDescent="0.25">
      <c r="A231" s="34">
        <v>44237</v>
      </c>
      <c r="B231" s="35">
        <v>14</v>
      </c>
      <c r="C231" s="36">
        <v>36052.791267841225</v>
      </c>
      <c r="D231" s="36">
        <v>44564.825956250024</v>
      </c>
      <c r="E231" s="36">
        <v>20303.272266419663</v>
      </c>
      <c r="F231" s="36">
        <v>71519.948918156209</v>
      </c>
      <c r="G231" s="36">
        <v>45029.42713653903</v>
      </c>
      <c r="H231" s="36">
        <v>11907.190949703136</v>
      </c>
      <c r="I231" s="36">
        <v>40362.140079688514</v>
      </c>
      <c r="J231" s="36">
        <v>173.29730606079102</v>
      </c>
      <c r="K231" s="36">
        <v>20228.821841296904</v>
      </c>
      <c r="L231" s="36">
        <v>10738.81607190626</v>
      </c>
      <c r="M231" s="36">
        <v>41962.71810322989</v>
      </c>
      <c r="N231" s="36">
        <v>17408.900218750001</v>
      </c>
      <c r="O231" s="36">
        <v>57343.573843875041</v>
      </c>
      <c r="P231" s="36">
        <v>4514.1267132955636</v>
      </c>
      <c r="Q231" s="36">
        <v>37.861536000000001</v>
      </c>
      <c r="R231" s="36">
        <v>6657.3793631914114</v>
      </c>
      <c r="S231" s="36">
        <v>52011.024069937528</v>
      </c>
      <c r="T231" s="36">
        <v>18116.527865812513</v>
      </c>
      <c r="U231" s="36">
        <v>9013.3537792968928</v>
      </c>
      <c r="V231" s="36">
        <v>69872.33859800006</v>
      </c>
      <c r="W231" s="36">
        <v>5947.603198242191</v>
      </c>
      <c r="X231" s="36">
        <v>15294.826296038118</v>
      </c>
      <c r="Y231" s="36">
        <v>29622.280746316403</v>
      </c>
      <c r="Z231" s="36">
        <v>195.53504318237319</v>
      </c>
      <c r="AA231" s="36">
        <v>23218.867117359394</v>
      </c>
      <c r="AB231" s="36">
        <v>28266.904492015612</v>
      </c>
      <c r="AC231" s="36">
        <v>29129.912110953119</v>
      </c>
      <c r="AD231" s="36">
        <v>39445.902039937486</v>
      </c>
      <c r="AE231" s="36">
        <v>11971.503375521557</v>
      </c>
      <c r="AF231" s="36">
        <v>28.5271875</v>
      </c>
      <c r="AG231" s="36">
        <v>22701.319388937492</v>
      </c>
      <c r="AH231" s="36">
        <v>42476.338297601877</v>
      </c>
      <c r="AI231" s="36">
        <v>4251.5448974609408</v>
      </c>
      <c r="AJ231" s="36">
        <v>129.66724536132827</v>
      </c>
      <c r="AK231" s="36">
        <v>4289.8548985011385</v>
      </c>
      <c r="AL231" s="36">
        <v>22142.149344296897</v>
      </c>
      <c r="AM231" s="36">
        <v>16879.126050663352</v>
      </c>
      <c r="AN231" s="36">
        <v>12245.89019062501</v>
      </c>
      <c r="AO231" s="36">
        <v>54991.60398816409</v>
      </c>
      <c r="AP231" s="36">
        <v>827.47236615136705</v>
      </c>
      <c r="AQ231" s="36">
        <v>63322.378728838026</v>
      </c>
      <c r="AR231" s="36">
        <v>60880.851970054726</v>
      </c>
      <c r="AS231" s="36">
        <v>57096.23919079687</v>
      </c>
      <c r="AT231" s="36">
        <v>27358.726206593739</v>
      </c>
      <c r="AU231" s="36">
        <v>61452.32398031254</v>
      </c>
      <c r="AV231" s="36">
        <v>22475.156883218791</v>
      </c>
      <c r="AW231" s="36">
        <v>6274.7259216308667</v>
      </c>
      <c r="AX231" s="36">
        <v>44993.966102019564</v>
      </c>
      <c r="AY231" s="36">
        <v>62603.444904531112</v>
      </c>
    </row>
    <row r="232" spans="1:51" x14ac:dyDescent="0.25">
      <c r="A232" s="34">
        <v>44237</v>
      </c>
      <c r="B232" s="35">
        <v>15</v>
      </c>
      <c r="C232" s="36">
        <v>35555.648703091305</v>
      </c>
      <c r="D232" s="36">
        <v>46763.568651843743</v>
      </c>
      <c r="E232" s="36">
        <v>20215.647954982167</v>
      </c>
      <c r="F232" s="36">
        <v>70691.67080418751</v>
      </c>
      <c r="G232" s="36">
        <v>47285.318863172914</v>
      </c>
      <c r="H232" s="36">
        <v>12169.425347937515</v>
      </c>
      <c r="I232" s="36">
        <v>40453.083105813501</v>
      </c>
      <c r="J232" s="36">
        <v>169.36370468139651</v>
      </c>
      <c r="K232" s="36">
        <v>20668.382231796888</v>
      </c>
      <c r="L232" s="36">
        <v>11603.003872406289</v>
      </c>
      <c r="M232" s="36">
        <v>43397.409192362509</v>
      </c>
      <c r="N232" s="36">
        <v>17503.133433593757</v>
      </c>
      <c r="O232" s="36">
        <v>57466.051365187559</v>
      </c>
      <c r="P232" s="36">
        <v>4390.9832216555651</v>
      </c>
      <c r="Q232" s="36">
        <v>37.794263000000001</v>
      </c>
      <c r="R232" s="36">
        <v>6798.7434994179766</v>
      </c>
      <c r="S232" s="36">
        <v>53778.239547078127</v>
      </c>
      <c r="T232" s="36">
        <v>18260.919166875006</v>
      </c>
      <c r="U232" s="36">
        <v>8813.0634843750013</v>
      </c>
      <c r="V232" s="36">
        <v>70924.574546093849</v>
      </c>
      <c r="W232" s="36">
        <v>6148.57031250001</v>
      </c>
      <c r="X232" s="36">
        <v>16545.093023204183</v>
      </c>
      <c r="Y232" s="36">
        <v>29972.749360556692</v>
      </c>
      <c r="Z232" s="36">
        <v>184.62434570312499</v>
      </c>
      <c r="AA232" s="36">
        <v>24762.195283312569</v>
      </c>
      <c r="AB232" s="36">
        <v>28285.1906388594</v>
      </c>
      <c r="AC232" s="36">
        <v>29041.722050296932</v>
      </c>
      <c r="AD232" s="36">
        <v>40015.502326406211</v>
      </c>
      <c r="AE232" s="36">
        <v>13003.055446232516</v>
      </c>
      <c r="AF232" s="36">
        <v>28.5271875</v>
      </c>
      <c r="AG232" s="36">
        <v>22995.669453281258</v>
      </c>
      <c r="AH232" s="36">
        <v>43053.658875195695</v>
      </c>
      <c r="AI232" s="36">
        <v>4334.8828857422004</v>
      </c>
      <c r="AJ232" s="36">
        <v>162.04516528320491</v>
      </c>
      <c r="AK232" s="36">
        <v>4639.7495195803449</v>
      </c>
      <c r="AL232" s="36">
        <v>22814.321492203144</v>
      </c>
      <c r="AM232" s="36">
        <v>17400.694743475855</v>
      </c>
      <c r="AN232" s="36">
        <v>12486.802323781261</v>
      </c>
      <c r="AO232" s="36">
        <v>56645.716455296897</v>
      </c>
      <c r="AP232" s="36">
        <v>742.67773522460914</v>
      </c>
      <c r="AQ232" s="36">
        <v>63905.433369072314</v>
      </c>
      <c r="AR232" s="36">
        <v>62065.693597625068</v>
      </c>
      <c r="AS232" s="36">
        <v>58532.030142375006</v>
      </c>
      <c r="AT232" s="36">
        <v>27753.542424125037</v>
      </c>
      <c r="AU232" s="36">
        <v>61377.439926500025</v>
      </c>
      <c r="AV232" s="36">
        <v>22201.094874031209</v>
      </c>
      <c r="AW232" s="36">
        <v>7371.9507702807341</v>
      </c>
      <c r="AX232" s="36">
        <v>46337.28229205864</v>
      </c>
      <c r="AY232" s="36">
        <v>62754.15058106256</v>
      </c>
    </row>
    <row r="233" spans="1:51" x14ac:dyDescent="0.25">
      <c r="A233" s="34">
        <v>44237</v>
      </c>
      <c r="B233" s="35">
        <v>16</v>
      </c>
      <c r="C233" s="36">
        <v>35055.301912591218</v>
      </c>
      <c r="D233" s="36">
        <v>47475.036338281243</v>
      </c>
      <c r="E233" s="36">
        <v>20137.301833107147</v>
      </c>
      <c r="F233" s="36">
        <v>69731.753780250059</v>
      </c>
      <c r="G233" s="36">
        <v>46265.220520321658</v>
      </c>
      <c r="H233" s="36">
        <v>12564.576691718767</v>
      </c>
      <c r="I233" s="36">
        <v>40209.32315906346</v>
      </c>
      <c r="J233" s="36">
        <v>165.1804580688476</v>
      </c>
      <c r="K233" s="36">
        <v>20830.614837578149</v>
      </c>
      <c r="L233" s="36">
        <v>11733.804801367176</v>
      </c>
      <c r="M233" s="36">
        <v>44607.158723296263</v>
      </c>
      <c r="N233" s="36">
        <v>20581.814058593751</v>
      </c>
      <c r="O233" s="36">
        <v>56860.86856953126</v>
      </c>
      <c r="P233" s="36">
        <v>4675.4974415841407</v>
      </c>
      <c r="Q233" s="36">
        <v>38.512322999999995</v>
      </c>
      <c r="R233" s="36">
        <v>6734.7564998671905</v>
      </c>
      <c r="S233" s="36">
        <v>53936.293890156252</v>
      </c>
      <c r="T233" s="36">
        <v>18000.706102937515</v>
      </c>
      <c r="U233" s="36">
        <v>8734.4554589843901</v>
      </c>
      <c r="V233" s="36">
        <v>70662.423432968819</v>
      </c>
      <c r="W233" s="36">
        <v>6212.5950195312489</v>
      </c>
      <c r="X233" s="36">
        <v>17021.380429035304</v>
      </c>
      <c r="Y233" s="36">
        <v>30108.012017304511</v>
      </c>
      <c r="Z233" s="36">
        <v>221.50189086914062</v>
      </c>
      <c r="AA233" s="36">
        <v>25090.707717359386</v>
      </c>
      <c r="AB233" s="36">
        <v>27900.259835671892</v>
      </c>
      <c r="AC233" s="36">
        <v>28619.810845281263</v>
      </c>
      <c r="AD233" s="36">
        <v>39903.679972874976</v>
      </c>
      <c r="AE233" s="36">
        <v>12511.010494161548</v>
      </c>
      <c r="AF233" s="36">
        <v>28.5271875</v>
      </c>
      <c r="AG233" s="36">
        <v>22674.664497968748</v>
      </c>
      <c r="AH233" s="36">
        <v>43129.833443789394</v>
      </c>
      <c r="AI233" s="36">
        <v>4260.4308105468808</v>
      </c>
      <c r="AJ233" s="36">
        <v>167.40703002929683</v>
      </c>
      <c r="AK233" s="36">
        <v>4660.1943801605867</v>
      </c>
      <c r="AL233" s="36">
        <v>23353.457319671899</v>
      </c>
      <c r="AM233" s="36">
        <v>17334.885446147706</v>
      </c>
      <c r="AN233" s="36">
        <v>12801.978775968761</v>
      </c>
      <c r="AO233" s="36">
        <v>57654.060854464857</v>
      </c>
      <c r="AP233" s="36">
        <v>746.62500722082302</v>
      </c>
      <c r="AQ233" s="36">
        <v>64497.304714619226</v>
      </c>
      <c r="AR233" s="36">
        <v>62740.512952937592</v>
      </c>
      <c r="AS233" s="36">
        <v>58432.222610343735</v>
      </c>
      <c r="AT233" s="36">
        <v>27355.479834781218</v>
      </c>
      <c r="AU233" s="36">
        <v>60573.976196125019</v>
      </c>
      <c r="AV233" s="36">
        <v>24808.786927000008</v>
      </c>
      <c r="AW233" s="36">
        <v>5460.6589660644549</v>
      </c>
      <c r="AX233" s="36">
        <v>46493.956760043009</v>
      </c>
      <c r="AY233" s="36">
        <v>62710.243372187513</v>
      </c>
    </row>
    <row r="234" spans="1:51" x14ac:dyDescent="0.25">
      <c r="A234" s="34">
        <v>44237</v>
      </c>
      <c r="B234" s="35">
        <v>17</v>
      </c>
      <c r="C234" s="36">
        <v>34068.349447122491</v>
      </c>
      <c r="D234" s="36">
        <v>46854.433367999918</v>
      </c>
      <c r="E234" s="36">
        <v>20118.031008122798</v>
      </c>
      <c r="F234" s="36">
        <v>68953.227949718756</v>
      </c>
      <c r="G234" s="36">
        <v>45625.400973442236</v>
      </c>
      <c r="H234" s="36">
        <v>12039.698365562503</v>
      </c>
      <c r="I234" s="36">
        <v>39207.382778836902</v>
      </c>
      <c r="J234" s="36">
        <v>159.33665466308591</v>
      </c>
      <c r="K234" s="36">
        <v>20423.18444006253</v>
      </c>
      <c r="L234" s="36">
        <v>11330.885927632809</v>
      </c>
      <c r="M234" s="36">
        <v>42956.876442000241</v>
      </c>
      <c r="N234" s="36">
        <v>20634.020058593738</v>
      </c>
      <c r="O234" s="36">
        <v>55870.662469921903</v>
      </c>
      <c r="P234" s="36">
        <v>4722.0882492485625</v>
      </c>
      <c r="Q234" s="36">
        <v>37.822115999999994</v>
      </c>
      <c r="R234" s="36">
        <v>6823.0037539570376</v>
      </c>
      <c r="S234" s="36">
        <v>53668.617358109397</v>
      </c>
      <c r="T234" s="36">
        <v>17646.719900218777</v>
      </c>
      <c r="U234" s="36">
        <v>8472.4813066406423</v>
      </c>
      <c r="V234" s="36">
        <v>70120.669854218751</v>
      </c>
      <c r="W234" s="36">
        <v>6103.4291503906397</v>
      </c>
      <c r="X234" s="36">
        <v>17346.194754014079</v>
      </c>
      <c r="Y234" s="36">
        <v>29627.59015297997</v>
      </c>
      <c r="Z234" s="36">
        <v>212.91806549072257</v>
      </c>
      <c r="AA234" s="36">
        <v>24457.37779728129</v>
      </c>
      <c r="AB234" s="36">
        <v>26849.203967234382</v>
      </c>
      <c r="AC234" s="36">
        <v>27873.068826453116</v>
      </c>
      <c r="AD234" s="36">
        <v>39545.820300687505</v>
      </c>
      <c r="AE234" s="36">
        <v>13032.822405517956</v>
      </c>
      <c r="AF234" s="36">
        <v>28.5271875</v>
      </c>
      <c r="AG234" s="36">
        <v>22368.75643840625</v>
      </c>
      <c r="AH234" s="36">
        <v>43737.618415539371</v>
      </c>
      <c r="AI234" s="36">
        <v>4247.9687988281303</v>
      </c>
      <c r="AJ234" s="36">
        <v>172.4852397460939</v>
      </c>
      <c r="AK234" s="36">
        <v>4650.8979981491193</v>
      </c>
      <c r="AL234" s="36">
        <v>22726.04219209377</v>
      </c>
      <c r="AM234" s="36">
        <v>18192.586075444578</v>
      </c>
      <c r="AN234" s="36">
        <v>12373.346404578129</v>
      </c>
      <c r="AO234" s="36">
        <v>57499.389859722694</v>
      </c>
      <c r="AP234" s="36">
        <v>669.25802811071401</v>
      </c>
      <c r="AQ234" s="36">
        <v>63671.184969041082</v>
      </c>
      <c r="AR234" s="36">
        <v>62362.877199703085</v>
      </c>
      <c r="AS234" s="36">
        <v>58049.989978156264</v>
      </c>
      <c r="AT234" s="36">
        <v>28096.281523750011</v>
      </c>
      <c r="AU234" s="36">
        <v>59700.542467375009</v>
      </c>
      <c r="AV234" s="36">
        <v>27013.995839531264</v>
      </c>
      <c r="AW234" s="36">
        <v>3388.5556335449269</v>
      </c>
      <c r="AX234" s="36">
        <v>46478.733182320342</v>
      </c>
      <c r="AY234" s="36">
        <v>61995.72745912501</v>
      </c>
    </row>
    <row r="235" spans="1:51" x14ac:dyDescent="0.25">
      <c r="A235" s="34">
        <v>44237</v>
      </c>
      <c r="B235" s="35">
        <v>18</v>
      </c>
      <c r="C235" s="36">
        <v>32557.474933372505</v>
      </c>
      <c r="D235" s="36">
        <v>44210.967998312517</v>
      </c>
      <c r="E235" s="36">
        <v>18945.33889241967</v>
      </c>
      <c r="F235" s="36">
        <v>66731.256392593772</v>
      </c>
      <c r="G235" s="36">
        <v>42430.909573883968</v>
      </c>
      <c r="H235" s="36">
        <v>10047.514695875001</v>
      </c>
      <c r="I235" s="36">
        <v>37031.785464586945</v>
      </c>
      <c r="J235" s="36">
        <v>169.38430023193359</v>
      </c>
      <c r="K235" s="36">
        <v>19579.089274906266</v>
      </c>
      <c r="L235" s="36">
        <v>11031.882578281289</v>
      </c>
      <c r="M235" s="36">
        <v>39382.941076402218</v>
      </c>
      <c r="N235" s="36">
        <v>20011.189082031255</v>
      </c>
      <c r="O235" s="36">
        <v>52970.574747109364</v>
      </c>
      <c r="P235" s="36">
        <v>5091.0993995397776</v>
      </c>
      <c r="Q235" s="36">
        <v>37.162005000000001</v>
      </c>
      <c r="R235" s="36">
        <v>6765.4838257578231</v>
      </c>
      <c r="S235" s="36">
        <v>51799.99643276562</v>
      </c>
      <c r="T235" s="36">
        <v>16838.687505125006</v>
      </c>
      <c r="U235" s="36">
        <v>7817.02853125001</v>
      </c>
      <c r="V235" s="36">
        <v>68028.222745718784</v>
      </c>
      <c r="W235" s="36">
        <v>5741.5072021484402</v>
      </c>
      <c r="X235" s="36">
        <v>15809.430501671806</v>
      </c>
      <c r="Y235" s="36">
        <v>28709.485899405518</v>
      </c>
      <c r="Z235" s="36">
        <v>312.71021636962899</v>
      </c>
      <c r="AA235" s="36">
        <v>22418.594199203144</v>
      </c>
      <c r="AB235" s="36">
        <v>25115.049661281264</v>
      </c>
      <c r="AC235" s="36">
        <v>26819.675278390638</v>
      </c>
      <c r="AD235" s="36">
        <v>38778.961167250018</v>
      </c>
      <c r="AE235" s="36">
        <v>12750.408397530146</v>
      </c>
      <c r="AF235" s="36">
        <v>28.5271875</v>
      </c>
      <c r="AG235" s="36">
        <v>21871.227080156244</v>
      </c>
      <c r="AH235" s="36">
        <v>44612.132884883133</v>
      </c>
      <c r="AI235" s="36">
        <v>4366.0856201171891</v>
      </c>
      <c r="AJ235" s="36">
        <v>116.96357641601614</v>
      </c>
      <c r="AK235" s="36">
        <v>4467.4162789625161</v>
      </c>
      <c r="AL235" s="36">
        <v>22725.309591843772</v>
      </c>
      <c r="AM235" s="36">
        <v>17108.238065038342</v>
      </c>
      <c r="AN235" s="36">
        <v>12646.754126109381</v>
      </c>
      <c r="AO235" s="36">
        <v>54882.17050565625</v>
      </c>
      <c r="AP235" s="36">
        <v>662.8125632188719</v>
      </c>
      <c r="AQ235" s="36">
        <v>59836.29045730667</v>
      </c>
      <c r="AR235" s="36">
        <v>58571.125509343736</v>
      </c>
      <c r="AS235" s="36">
        <v>56923.284619859369</v>
      </c>
      <c r="AT235" s="36">
        <v>26878.834132406279</v>
      </c>
      <c r="AU235" s="36">
        <v>57279.483383968756</v>
      </c>
      <c r="AV235" s="36">
        <v>29291.9040799375</v>
      </c>
      <c r="AW235" s="36">
        <v>2051.1499633789099</v>
      </c>
      <c r="AX235" s="36">
        <v>45736.992564019551</v>
      </c>
      <c r="AY235" s="36">
        <v>58423.876635000001</v>
      </c>
    </row>
    <row r="236" spans="1:51" x14ac:dyDescent="0.25">
      <c r="A236" s="34">
        <v>44237</v>
      </c>
      <c r="B236" s="35">
        <v>19</v>
      </c>
      <c r="C236" s="36">
        <v>30059.956692997515</v>
      </c>
      <c r="D236" s="36">
        <v>39912.564270968745</v>
      </c>
      <c r="E236" s="36">
        <v>17342.972163888408</v>
      </c>
      <c r="F236" s="36">
        <v>62465.908546656196</v>
      </c>
      <c r="G236" s="36">
        <v>38782.82471127747</v>
      </c>
      <c r="H236" s="36">
        <v>8498.6192526718969</v>
      </c>
      <c r="I236" s="36">
        <v>33429.559667586967</v>
      </c>
      <c r="J236" s="36">
        <v>171.82912063598619</v>
      </c>
      <c r="K236" s="36">
        <v>18249.830470609399</v>
      </c>
      <c r="L236" s="36">
        <v>9767.8286722265257</v>
      </c>
      <c r="M236" s="36">
        <v>35092.448586838589</v>
      </c>
      <c r="N236" s="36">
        <v>18363.255718749999</v>
      </c>
      <c r="O236" s="36">
        <v>48782.207940562505</v>
      </c>
      <c r="P236" s="36">
        <v>4804.7361011522289</v>
      </c>
      <c r="Q236" s="36">
        <v>37.718636999999994</v>
      </c>
      <c r="R236" s="36">
        <v>6688.0236821328199</v>
      </c>
      <c r="S236" s="36">
        <v>49668.656129374991</v>
      </c>
      <c r="T236" s="36">
        <v>15711.768370500011</v>
      </c>
      <c r="U236" s="36">
        <v>6815.5584638671908</v>
      </c>
      <c r="V236" s="36">
        <v>65771.829540156294</v>
      </c>
      <c r="W236" s="36">
        <v>5299.3684082031205</v>
      </c>
      <c r="X236" s="36">
        <v>14135.057176049544</v>
      </c>
      <c r="Y236" s="36">
        <v>26196.512772322141</v>
      </c>
      <c r="Z236" s="36">
        <v>356.66262634277354</v>
      </c>
      <c r="AA236" s="36">
        <v>20722.821941953189</v>
      </c>
      <c r="AB236" s="36">
        <v>22323.036548484401</v>
      </c>
      <c r="AC236" s="36">
        <v>24565.554911718762</v>
      </c>
      <c r="AD236" s="36">
        <v>37619.739338968786</v>
      </c>
      <c r="AE236" s="36">
        <v>12085.873234597102</v>
      </c>
      <c r="AF236" s="36">
        <v>28.5271875</v>
      </c>
      <c r="AG236" s="36">
        <v>21219.36024843749</v>
      </c>
      <c r="AH236" s="36">
        <v>45199.207460383142</v>
      </c>
      <c r="AI236" s="36">
        <v>4514.6117431640696</v>
      </c>
      <c r="AJ236" s="36">
        <v>66.570933837889953</v>
      </c>
      <c r="AK236" s="36">
        <v>4422.348984508415</v>
      </c>
      <c r="AL236" s="36">
        <v>23242.936852906252</v>
      </c>
      <c r="AM236" s="36">
        <v>15970.020226897737</v>
      </c>
      <c r="AN236" s="36">
        <v>12201.966324953131</v>
      </c>
      <c r="AO236" s="36">
        <v>50125.004784757846</v>
      </c>
      <c r="AP236" s="36">
        <v>605.12529044921871</v>
      </c>
      <c r="AQ236" s="36">
        <v>53191.18011563483</v>
      </c>
      <c r="AR236" s="36">
        <v>52809.596396132831</v>
      </c>
      <c r="AS236" s="36">
        <v>56000.476358312539</v>
      </c>
      <c r="AT236" s="36">
        <v>23979.441807671879</v>
      </c>
      <c r="AU236" s="36">
        <v>54526.255932109343</v>
      </c>
      <c r="AV236" s="36">
        <v>30043.748146812526</v>
      </c>
      <c r="AW236" s="36">
        <v>2293.8496398925781</v>
      </c>
      <c r="AX236" s="36">
        <v>45385.523472800793</v>
      </c>
      <c r="AY236" s="36">
        <v>51779.20592093758</v>
      </c>
    </row>
    <row r="237" spans="1:51" x14ac:dyDescent="0.25">
      <c r="A237" s="34">
        <v>44237</v>
      </c>
      <c r="B237" s="35">
        <v>20</v>
      </c>
      <c r="C237" s="36">
        <v>27178.067168325648</v>
      </c>
      <c r="D237" s="36">
        <v>39375.413724812504</v>
      </c>
      <c r="E237" s="36">
        <v>16420.997822560301</v>
      </c>
      <c r="F237" s="36">
        <v>57546.493717999998</v>
      </c>
      <c r="G237" s="36">
        <v>37025.45067990831</v>
      </c>
      <c r="H237" s="36">
        <v>7461.5803806718841</v>
      </c>
      <c r="I237" s="36">
        <v>30017.331353235386</v>
      </c>
      <c r="J237" s="36">
        <v>173.6785202026368</v>
      </c>
      <c r="K237" s="36">
        <v>17517.966750343781</v>
      </c>
      <c r="L237" s="36">
        <v>8182.1532665937366</v>
      </c>
      <c r="M237" s="36">
        <v>33205.094022115882</v>
      </c>
      <c r="N237" s="36">
        <v>16920.415757812494</v>
      </c>
      <c r="O237" s="36">
        <v>45519.160355609398</v>
      </c>
      <c r="P237" s="36">
        <v>4285.1635508710579</v>
      </c>
      <c r="Q237" s="36">
        <v>37.763471000000003</v>
      </c>
      <c r="R237" s="36">
        <v>6637.0483393984523</v>
      </c>
      <c r="S237" s="36">
        <v>49088.748615421886</v>
      </c>
      <c r="T237" s="36">
        <v>14164.551543437507</v>
      </c>
      <c r="U237" s="36">
        <v>6086.3873076171994</v>
      </c>
      <c r="V237" s="36">
        <v>64205.081326781219</v>
      </c>
      <c r="W237" s="36">
        <v>4934.7604980468905</v>
      </c>
      <c r="X237" s="36">
        <v>12661.615714659909</v>
      </c>
      <c r="Y237" s="36">
        <v>25130.475084704205</v>
      </c>
      <c r="Z237" s="36">
        <v>277.02736114501965</v>
      </c>
      <c r="AA237" s="36">
        <v>19920.928398562552</v>
      </c>
      <c r="AB237" s="36">
        <v>19773.72498548439</v>
      </c>
      <c r="AC237" s="36">
        <v>23062.968933380751</v>
      </c>
      <c r="AD237" s="36">
        <v>37245.698744156231</v>
      </c>
      <c r="AE237" s="36">
        <v>12163.692816609399</v>
      </c>
      <c r="AF237" s="36">
        <v>28.5271875</v>
      </c>
      <c r="AG237" s="36">
        <v>21108.798329218738</v>
      </c>
      <c r="AH237" s="36">
        <v>44689.29924713308</v>
      </c>
      <c r="AI237" s="36">
        <v>4720.4242187500095</v>
      </c>
      <c r="AJ237" s="36">
        <v>48.622149169922864</v>
      </c>
      <c r="AK237" s="36">
        <v>5327.2597422477902</v>
      </c>
      <c r="AL237" s="36">
        <v>23728.960934546874</v>
      </c>
      <c r="AM237" s="36">
        <v>15189.314568647718</v>
      </c>
      <c r="AN237" s="36">
        <v>12562.49956529689</v>
      </c>
      <c r="AO237" s="36">
        <v>47835.487241332055</v>
      </c>
      <c r="AP237" s="36">
        <v>615.65938163769579</v>
      </c>
      <c r="AQ237" s="36">
        <v>45363.534887041023</v>
      </c>
      <c r="AR237" s="36">
        <v>50354.349270937557</v>
      </c>
      <c r="AS237" s="36">
        <v>56409.429148812502</v>
      </c>
      <c r="AT237" s="36">
        <v>21712.737217718815</v>
      </c>
      <c r="AU237" s="36">
        <v>52374.375375984375</v>
      </c>
      <c r="AV237" s="36">
        <v>29357.271476437516</v>
      </c>
      <c r="AW237" s="36">
        <v>3812.9046630859498</v>
      </c>
      <c r="AX237" s="36">
        <v>45723.339147507846</v>
      </c>
      <c r="AY237" s="36">
        <v>44473.219678765643</v>
      </c>
    </row>
    <row r="238" spans="1:51" x14ac:dyDescent="0.25">
      <c r="A238" s="34">
        <v>44237</v>
      </c>
      <c r="B238" s="35">
        <v>21</v>
      </c>
      <c r="C238" s="36">
        <v>26348.298101310043</v>
      </c>
      <c r="D238" s="36">
        <v>39737.328629281226</v>
      </c>
      <c r="E238" s="36">
        <v>16521.85395274781</v>
      </c>
      <c r="F238" s="36">
        <v>55309.557026624992</v>
      </c>
      <c r="G238" s="36">
        <v>37401.036509616526</v>
      </c>
      <c r="H238" s="36">
        <v>6717.4310478125208</v>
      </c>
      <c r="I238" s="36">
        <v>28152.055370200233</v>
      </c>
      <c r="J238" s="36">
        <v>171.9220237731933</v>
      </c>
      <c r="K238" s="36">
        <v>17679.539114968775</v>
      </c>
      <c r="L238" s="36">
        <v>7432.9229043359292</v>
      </c>
      <c r="M238" s="36">
        <v>33150.258046156581</v>
      </c>
      <c r="N238" s="36">
        <v>16135.165359374992</v>
      </c>
      <c r="O238" s="36">
        <v>44995.835753507818</v>
      </c>
      <c r="P238" s="36">
        <v>4371.1985049221703</v>
      </c>
      <c r="Q238" s="36">
        <v>36.873328999999998</v>
      </c>
      <c r="R238" s="36">
        <v>6734.8067936367161</v>
      </c>
      <c r="S238" s="36">
        <v>50238.739773328125</v>
      </c>
      <c r="T238" s="36">
        <v>13416.566038117211</v>
      </c>
      <c r="U238" s="36">
        <v>6593.7235869140595</v>
      </c>
      <c r="V238" s="36">
        <v>65229.649104406228</v>
      </c>
      <c r="W238" s="36">
        <v>4899.8513427734515</v>
      </c>
      <c r="X238" s="36">
        <v>12654.968582160571</v>
      </c>
      <c r="Y238" s="36">
        <v>24952.406904636708</v>
      </c>
      <c r="Z238" s="36">
        <v>265.12702301025377</v>
      </c>
      <c r="AA238" s="36">
        <v>21047.118311328148</v>
      </c>
      <c r="AB238" s="36">
        <v>18194.533649984405</v>
      </c>
      <c r="AC238" s="36">
        <v>22270.054704326467</v>
      </c>
      <c r="AD238" s="36">
        <v>37894.559033281294</v>
      </c>
      <c r="AE238" s="36">
        <v>12750.067114062527</v>
      </c>
      <c r="AF238" s="36">
        <v>28.5271875</v>
      </c>
      <c r="AG238" s="36">
        <v>21955.656802781254</v>
      </c>
      <c r="AH238" s="36">
        <v>45992.793676820627</v>
      </c>
      <c r="AI238" s="36">
        <v>4971.4218017578205</v>
      </c>
      <c r="AJ238" s="36">
        <v>54.693625000000054</v>
      </c>
      <c r="AK238" s="36">
        <v>5602.2806253145809</v>
      </c>
      <c r="AL238" s="36">
        <v>24581.42833678126</v>
      </c>
      <c r="AM238" s="36">
        <v>15020.130027694599</v>
      </c>
      <c r="AN238" s="36">
        <v>12798.280480187501</v>
      </c>
      <c r="AO238" s="36">
        <v>47564.629123777362</v>
      </c>
      <c r="AP238" s="36">
        <v>586.94993116064393</v>
      </c>
      <c r="AQ238" s="36">
        <v>41381.928294197234</v>
      </c>
      <c r="AR238" s="36">
        <v>50469.302921007853</v>
      </c>
      <c r="AS238" s="36">
        <v>58728.461030375031</v>
      </c>
      <c r="AT238" s="36">
        <v>19991.342386500055</v>
      </c>
      <c r="AU238" s="36">
        <v>52045.815107937495</v>
      </c>
      <c r="AV238" s="36">
        <v>30144.3567745</v>
      </c>
      <c r="AW238" s="36">
        <v>5347.9888916015698</v>
      </c>
      <c r="AX238" s="36">
        <v>46631.973862328152</v>
      </c>
      <c r="AY238" s="36">
        <v>40022.244241593755</v>
      </c>
    </row>
    <row r="239" spans="1:51" x14ac:dyDescent="0.25">
      <c r="A239" s="34">
        <v>44237</v>
      </c>
      <c r="B239" s="35">
        <v>22</v>
      </c>
      <c r="C239" s="36">
        <v>28236.64294084124</v>
      </c>
      <c r="D239" s="36">
        <v>43368.586674374972</v>
      </c>
      <c r="E239" s="36">
        <v>18305.59427032591</v>
      </c>
      <c r="F239" s="36">
        <v>59310.530012031209</v>
      </c>
      <c r="G239" s="36">
        <v>41888.794393375021</v>
      </c>
      <c r="H239" s="36">
        <v>6868.9853239062759</v>
      </c>
      <c r="I239" s="36">
        <v>28033.491826372083</v>
      </c>
      <c r="J239" s="36">
        <v>186.15402221679682</v>
      </c>
      <c r="K239" s="36">
        <v>19345.648178109393</v>
      </c>
      <c r="L239" s="36">
        <v>8396.2357667812394</v>
      </c>
      <c r="M239" s="36">
        <v>35284.943634406452</v>
      </c>
      <c r="N239" s="36">
        <v>18419.975238281248</v>
      </c>
      <c r="O239" s="36">
        <v>47001.268457765662</v>
      </c>
      <c r="P239" s="36">
        <v>4735.204399394539</v>
      </c>
      <c r="Q239" s="36">
        <v>36.409527999999995</v>
      </c>
      <c r="R239" s="36">
        <v>7745.6838680976662</v>
      </c>
      <c r="S239" s="36">
        <v>55872.209879171882</v>
      </c>
      <c r="T239" s="36">
        <v>15433.364521804691</v>
      </c>
      <c r="U239" s="36">
        <v>8308.3801132812605</v>
      </c>
      <c r="V239" s="36">
        <v>72343.266332624975</v>
      </c>
      <c r="W239" s="36">
        <v>5549.1603515624984</v>
      </c>
      <c r="X239" s="36">
        <v>14227.247949881279</v>
      </c>
      <c r="Y239" s="36">
        <v>26029.3693633154</v>
      </c>
      <c r="Z239" s="36">
        <v>272.87436737060546</v>
      </c>
      <c r="AA239" s="36">
        <v>24690.574689468769</v>
      </c>
      <c r="AB239" s="36">
        <v>17897.814609453137</v>
      </c>
      <c r="AC239" s="36">
        <v>24607.106252887632</v>
      </c>
      <c r="AD239" s="36">
        <v>43443.782614281241</v>
      </c>
      <c r="AE239" s="36">
        <v>14475.97569392187</v>
      </c>
      <c r="AF239" s="36">
        <v>28.5271875</v>
      </c>
      <c r="AG239" s="36">
        <v>24557.563541156243</v>
      </c>
      <c r="AH239" s="36">
        <v>52304.685003539373</v>
      </c>
      <c r="AI239" s="36">
        <v>6822.6913085937495</v>
      </c>
      <c r="AJ239" s="36">
        <v>68.776298583986019</v>
      </c>
      <c r="AK239" s="36">
        <v>5893.4579599921917</v>
      </c>
      <c r="AL239" s="36">
        <v>27187.843035312511</v>
      </c>
      <c r="AM239" s="36">
        <v>17528.540924694589</v>
      </c>
      <c r="AN239" s="36">
        <v>13301.593033546884</v>
      </c>
      <c r="AO239" s="36">
        <v>52255.214484816403</v>
      </c>
      <c r="AP239" s="36">
        <v>758.350341796875</v>
      </c>
      <c r="AQ239" s="36">
        <v>41098.021874267608</v>
      </c>
      <c r="AR239" s="36">
        <v>54920.672204257819</v>
      </c>
      <c r="AS239" s="36">
        <v>56897.773268025267</v>
      </c>
      <c r="AT239" s="36">
        <v>20384.893930953109</v>
      </c>
      <c r="AU239" s="36">
        <v>55470.515912968745</v>
      </c>
      <c r="AV239" s="36">
        <v>34714.035317531248</v>
      </c>
      <c r="AW239" s="36">
        <v>6139.440032958988</v>
      </c>
      <c r="AX239" s="36">
        <v>53503.148854808634</v>
      </c>
      <c r="AY239" s="36">
        <v>39490.400348093804</v>
      </c>
    </row>
    <row r="240" spans="1:51" x14ac:dyDescent="0.25">
      <c r="A240" s="34">
        <v>44237</v>
      </c>
      <c r="B240" s="35">
        <v>23</v>
      </c>
      <c r="C240" s="36">
        <v>26328.875124560054</v>
      </c>
      <c r="D240" s="36">
        <v>41328.675912437473</v>
      </c>
      <c r="E240" s="36">
        <v>17467.765073607156</v>
      </c>
      <c r="F240" s="36">
        <v>55606.831921312529</v>
      </c>
      <c r="G240" s="36">
        <v>39621.031311015635</v>
      </c>
      <c r="H240" s="36">
        <v>7754.5294143828442</v>
      </c>
      <c r="I240" s="36">
        <v>26146.803665297895</v>
      </c>
      <c r="J240" s="36">
        <v>165.4464111328125</v>
      </c>
      <c r="K240" s="36">
        <v>18414.725817812505</v>
      </c>
      <c r="L240" s="36">
        <v>8279.2514289453084</v>
      </c>
      <c r="M240" s="36">
        <v>35071.520355527209</v>
      </c>
      <c r="N240" s="36">
        <v>17712.362003906252</v>
      </c>
      <c r="O240" s="36">
        <v>43976.367498734369</v>
      </c>
      <c r="P240" s="36">
        <v>4603.8262289492322</v>
      </c>
      <c r="Q240" s="36">
        <v>36.484010999999995</v>
      </c>
      <c r="R240" s="36">
        <v>7461.3364264257971</v>
      </c>
      <c r="S240" s="36">
        <v>53592.827408468751</v>
      </c>
      <c r="T240" s="36">
        <v>14485.023824054693</v>
      </c>
      <c r="U240" s="36">
        <v>8023.692117187511</v>
      </c>
      <c r="V240" s="36">
        <v>69346.704104562537</v>
      </c>
      <c r="W240" s="36">
        <v>5307.7318115234402</v>
      </c>
      <c r="X240" s="36">
        <v>14352.421571875297</v>
      </c>
      <c r="Y240" s="36">
        <v>24830.795313219573</v>
      </c>
      <c r="Z240" s="36">
        <v>261.95531860351571</v>
      </c>
      <c r="AA240" s="36">
        <v>23219.655290296909</v>
      </c>
      <c r="AB240" s="36">
        <v>16956.643878828159</v>
      </c>
      <c r="AC240" s="36">
        <v>23850.986944618395</v>
      </c>
      <c r="AD240" s="36">
        <v>41642.075528781228</v>
      </c>
      <c r="AE240" s="36">
        <v>14774.392871812528</v>
      </c>
      <c r="AF240" s="36">
        <v>28.5271875</v>
      </c>
      <c r="AG240" s="36">
        <v>23229.898718781253</v>
      </c>
      <c r="AH240" s="36">
        <v>50959.610828101926</v>
      </c>
      <c r="AI240" s="36">
        <v>7035.29670410157</v>
      </c>
      <c r="AJ240" s="36">
        <v>62.375354980469197</v>
      </c>
      <c r="AK240" s="36">
        <v>5550.7910211015587</v>
      </c>
      <c r="AL240" s="36">
        <v>26204.23348081252</v>
      </c>
      <c r="AM240" s="36">
        <v>16613.901976475845</v>
      </c>
      <c r="AN240" s="36">
        <v>12839.327346562508</v>
      </c>
      <c r="AO240" s="36">
        <v>50792.994144210956</v>
      </c>
      <c r="AP240" s="36">
        <v>769.307861328125</v>
      </c>
      <c r="AQ240" s="36">
        <v>38567.188426455083</v>
      </c>
      <c r="AR240" s="36">
        <v>52323.67160174223</v>
      </c>
      <c r="AS240" s="36">
        <v>44457.186103018605</v>
      </c>
      <c r="AT240" s="36">
        <v>19387.537659343772</v>
      </c>
      <c r="AU240" s="36">
        <v>52089.439398171919</v>
      </c>
      <c r="AV240" s="36">
        <v>30988.666924656267</v>
      </c>
      <c r="AW240" s="36">
        <v>8670.4276123047039</v>
      </c>
      <c r="AX240" s="36">
        <v>51461.400687273468</v>
      </c>
      <c r="AY240" s="36">
        <v>36795.239553453139</v>
      </c>
    </row>
    <row r="241" spans="1:51" x14ac:dyDescent="0.25">
      <c r="A241" s="34">
        <v>44237</v>
      </c>
      <c r="B241" s="35">
        <v>24</v>
      </c>
      <c r="C241" s="36">
        <v>23612.012693497501</v>
      </c>
      <c r="D241" s="36">
        <v>37480.439299968733</v>
      </c>
      <c r="E241" s="36">
        <v>15618.313460325899</v>
      </c>
      <c r="F241" s="36">
        <v>49799.692693125035</v>
      </c>
      <c r="G241" s="36">
        <v>34600.307501921816</v>
      </c>
      <c r="H241" s="36">
        <v>7653.2544359531412</v>
      </c>
      <c r="I241" s="36">
        <v>23747.44502716896</v>
      </c>
      <c r="J241" s="36">
        <v>143.97172546386722</v>
      </c>
      <c r="K241" s="36">
        <v>16647.767410312532</v>
      </c>
      <c r="L241" s="36">
        <v>7525.3669760859602</v>
      </c>
      <c r="M241" s="36">
        <v>33278.385162233018</v>
      </c>
      <c r="N241" s="36">
        <v>16237.83702734375</v>
      </c>
      <c r="O241" s="36">
        <v>39583.554139226544</v>
      </c>
      <c r="P241" s="36">
        <v>4122.8338973515683</v>
      </c>
      <c r="Q241" s="36">
        <v>35.786506000000003</v>
      </c>
      <c r="R241" s="36">
        <v>6746.1797337343751</v>
      </c>
      <c r="S241" s="36">
        <v>49044.206253765667</v>
      </c>
      <c r="T241" s="36">
        <v>13139.972343156278</v>
      </c>
      <c r="U241" s="36">
        <v>7395.0327246093802</v>
      </c>
      <c r="V241" s="36">
        <v>63967.372865781253</v>
      </c>
      <c r="W241" s="36">
        <v>4945.1008544921915</v>
      </c>
      <c r="X241" s="36">
        <v>13175.382865155621</v>
      </c>
      <c r="Y241" s="36">
        <v>24100.544085872043</v>
      </c>
      <c r="Z241" s="36">
        <v>236.49614562988279</v>
      </c>
      <c r="AA241" s="36">
        <v>20058.627690171896</v>
      </c>
      <c r="AB241" s="36">
        <v>15640.159333703146</v>
      </c>
      <c r="AC241" s="36">
        <v>22237.652963324348</v>
      </c>
      <c r="AD241" s="36">
        <v>37516.172248531257</v>
      </c>
      <c r="AE241" s="36">
        <v>13728.406428906281</v>
      </c>
      <c r="AF241" s="36">
        <v>28.5271875</v>
      </c>
      <c r="AG241" s="36">
        <v>20984.838947249991</v>
      </c>
      <c r="AH241" s="36">
        <v>42135.445716351896</v>
      </c>
      <c r="AI241" s="36">
        <v>6280.7399658203303</v>
      </c>
      <c r="AJ241" s="36">
        <v>60.572556396484799</v>
      </c>
      <c r="AK241" s="36">
        <v>5131.1134267656298</v>
      </c>
      <c r="AL241" s="36">
        <v>23702.370276250018</v>
      </c>
      <c r="AM241" s="36">
        <v>14640.345771366474</v>
      </c>
      <c r="AN241" s="36">
        <v>11941.386992265632</v>
      </c>
      <c r="AO241" s="36">
        <v>46535.958391777363</v>
      </c>
      <c r="AP241" s="36">
        <v>741.09490966796795</v>
      </c>
      <c r="AQ241" s="36">
        <v>35983.6801910332</v>
      </c>
      <c r="AR241" s="36">
        <v>47251.31976946877</v>
      </c>
      <c r="AS241" s="36">
        <v>39667.059236414818</v>
      </c>
      <c r="AT241" s="36">
        <v>18307.365706390625</v>
      </c>
      <c r="AU241" s="36">
        <v>46945.350981359377</v>
      </c>
      <c r="AV241" s="36">
        <v>18498.213583718723</v>
      </c>
      <c r="AW241" s="36">
        <v>20829.0146484375</v>
      </c>
      <c r="AX241" s="36">
        <v>46925.246983761746</v>
      </c>
      <c r="AY241" s="36">
        <v>33772.008318046894</v>
      </c>
    </row>
    <row r="242" spans="1:51" x14ac:dyDescent="0.25">
      <c r="A242" s="34">
        <v>44238</v>
      </c>
      <c r="B242" s="35">
        <v>1</v>
      </c>
      <c r="C242" s="36">
        <v>21683.622438513154</v>
      </c>
      <c r="D242" s="36">
        <v>33335.255032656234</v>
      </c>
      <c r="E242" s="36">
        <v>13190.029653310283</v>
      </c>
      <c r="F242" s="36">
        <v>44886.638675062532</v>
      </c>
      <c r="G242" s="36">
        <v>29770.232710359363</v>
      </c>
      <c r="H242" s="36">
        <v>8166.620606335935</v>
      </c>
      <c r="I242" s="36">
        <v>22120.62202902052</v>
      </c>
      <c r="J242" s="36">
        <v>122.79641914367679</v>
      </c>
      <c r="K242" s="36">
        <v>14780.693315476583</v>
      </c>
      <c r="L242" s="36">
        <v>9759.0399186874984</v>
      </c>
      <c r="M242" s="36">
        <v>36471.751162919129</v>
      </c>
      <c r="N242" s="36">
        <v>15017.844443359378</v>
      </c>
      <c r="O242" s="36">
        <v>35446.157016179692</v>
      </c>
      <c r="P242" s="36">
        <v>4724.661953726556</v>
      </c>
      <c r="Q242" s="36">
        <v>35.219884999999998</v>
      </c>
      <c r="R242" s="36">
        <v>5766.9336388906268</v>
      </c>
      <c r="S242" s="36">
        <v>44622.044250234409</v>
      </c>
      <c r="T242" s="36">
        <v>12547.759880414063</v>
      </c>
      <c r="U242" s="36">
        <v>6593.5619248046896</v>
      </c>
      <c r="V242" s="36">
        <v>55987.575892000015</v>
      </c>
      <c r="W242" s="36">
        <v>4735.1584472656305</v>
      </c>
      <c r="X242" s="36">
        <v>14855.31109896061</v>
      </c>
      <c r="Y242" s="36">
        <v>22216.544208640098</v>
      </c>
      <c r="Z242" s="36">
        <v>179.40659255981438</v>
      </c>
      <c r="AA242" s="36">
        <v>19775.216028968771</v>
      </c>
      <c r="AB242" s="36">
        <v>14506.509838281261</v>
      </c>
      <c r="AC242" s="36">
        <v>20562.116572656003</v>
      </c>
      <c r="AD242" s="36">
        <v>32408.943769374975</v>
      </c>
      <c r="AE242" s="36">
        <v>15189.207609656271</v>
      </c>
      <c r="AF242" s="36">
        <v>28.5271875</v>
      </c>
      <c r="AG242" s="36">
        <v>18293.3212159375</v>
      </c>
      <c r="AH242" s="36">
        <v>35915.3125078831</v>
      </c>
      <c r="AI242" s="36">
        <v>5168.3370849609501</v>
      </c>
      <c r="AJ242" s="36">
        <v>181.04194873047004</v>
      </c>
      <c r="AK242" s="36">
        <v>4998.6034548593798</v>
      </c>
      <c r="AL242" s="36">
        <v>20490.626249781275</v>
      </c>
      <c r="AM242" s="36">
        <v>13045.400454952416</v>
      </c>
      <c r="AN242" s="36">
        <v>10434.366187875021</v>
      </c>
      <c r="AO242" s="36">
        <v>41616.44899670309</v>
      </c>
      <c r="AP242" s="36">
        <v>693.16487121581997</v>
      </c>
      <c r="AQ242" s="36">
        <v>34101.040361181615</v>
      </c>
      <c r="AR242" s="36">
        <v>39864.42584939846</v>
      </c>
      <c r="AS242" s="36">
        <v>34316.658457662197</v>
      </c>
      <c r="AT242" s="36">
        <v>18019.22493521879</v>
      </c>
      <c r="AU242" s="36">
        <v>41758.243434859389</v>
      </c>
      <c r="AV242" s="36">
        <v>16169.577743281248</v>
      </c>
      <c r="AW242" s="36">
        <v>18537.451675415039</v>
      </c>
      <c r="AX242" s="36">
        <v>40898.859931738298</v>
      </c>
      <c r="AY242" s="36">
        <v>31693.354664828254</v>
      </c>
    </row>
    <row r="243" spans="1:51" x14ac:dyDescent="0.25">
      <c r="A243" s="34">
        <v>44238</v>
      </c>
      <c r="B243" s="35">
        <v>2</v>
      </c>
      <c r="C243" s="36">
        <v>19511.315401653806</v>
      </c>
      <c r="D243" s="36">
        <v>28743.631592062502</v>
      </c>
      <c r="E243" s="36">
        <v>11244.645543513412</v>
      </c>
      <c r="F243" s="36">
        <v>39864.279847375015</v>
      </c>
      <c r="G243" s="36">
        <v>24040.148367750055</v>
      </c>
      <c r="H243" s="36">
        <v>7217.9573149375274</v>
      </c>
      <c r="I243" s="36">
        <v>19285.453756454139</v>
      </c>
      <c r="J243" s="36">
        <v>113.1739959716797</v>
      </c>
      <c r="K243" s="36">
        <v>12604.554668875006</v>
      </c>
      <c r="L243" s="36">
        <v>5581.8097115859327</v>
      </c>
      <c r="M243" s="36">
        <v>29436.546003085925</v>
      </c>
      <c r="N243" s="36">
        <v>13169.149746093761</v>
      </c>
      <c r="O243" s="36">
        <v>31956.58288434377</v>
      </c>
      <c r="P243" s="36">
        <v>3482.6726337460955</v>
      </c>
      <c r="Q243" s="36">
        <v>35.111635</v>
      </c>
      <c r="R243" s="36">
        <v>4870.4078516445306</v>
      </c>
      <c r="S243" s="36">
        <v>37116.652588343779</v>
      </c>
      <c r="T243" s="36">
        <v>11155.12102889063</v>
      </c>
      <c r="U243" s="36">
        <v>6037.5842714843902</v>
      </c>
      <c r="V243" s="36">
        <v>48713.735135453149</v>
      </c>
      <c r="W243" s="36">
        <v>4111.2185058593905</v>
      </c>
      <c r="X243" s="36">
        <v>10676.654465989595</v>
      </c>
      <c r="Y243" s="36">
        <v>20814.849808139541</v>
      </c>
      <c r="Z243" s="36">
        <v>183.71348327636736</v>
      </c>
      <c r="AA243" s="36">
        <v>13983.266418750001</v>
      </c>
      <c r="AB243" s="36">
        <v>13626.346026304695</v>
      </c>
      <c r="AC243" s="36">
        <v>18066.309535508117</v>
      </c>
      <c r="AD243" s="36">
        <v>27412.716332312506</v>
      </c>
      <c r="AE243" s="36">
        <v>11658.709427750033</v>
      </c>
      <c r="AF243" s="36">
        <v>28.5271875</v>
      </c>
      <c r="AG243" s="36">
        <v>15300.409563093737</v>
      </c>
      <c r="AH243" s="36">
        <v>29964.478340570666</v>
      </c>
      <c r="AI243" s="36">
        <v>4241.7931640624993</v>
      </c>
      <c r="AJ243" s="36">
        <v>58.887684326172945</v>
      </c>
      <c r="AK243" s="36">
        <v>4536.3025938124993</v>
      </c>
      <c r="AL243" s="36">
        <v>17111.191793484399</v>
      </c>
      <c r="AM243" s="36">
        <v>9828.6408749992825</v>
      </c>
      <c r="AN243" s="36">
        <v>9649.9054371406419</v>
      </c>
      <c r="AO243" s="36">
        <v>36144.022756410144</v>
      </c>
      <c r="AP243" s="36">
        <v>626.73596191406295</v>
      </c>
      <c r="AQ243" s="36">
        <v>31023.217643080094</v>
      </c>
      <c r="AR243" s="36">
        <v>35136.14493230472</v>
      </c>
      <c r="AS243" s="36">
        <v>28644.894556469375</v>
      </c>
      <c r="AT243" s="36">
        <v>16269.208810031263</v>
      </c>
      <c r="AU243" s="36">
        <v>37635.494995156245</v>
      </c>
      <c r="AV243" s="36">
        <v>16672.355760437487</v>
      </c>
      <c r="AW243" s="36">
        <v>13192.304641723633</v>
      </c>
      <c r="AX243" s="36">
        <v>34006.432571666046</v>
      </c>
      <c r="AY243" s="36">
        <v>28993.602672375127</v>
      </c>
    </row>
    <row r="244" spans="1:51" x14ac:dyDescent="0.25">
      <c r="A244" s="34">
        <v>44238</v>
      </c>
      <c r="B244" s="35">
        <v>3</v>
      </c>
      <c r="C244" s="36">
        <v>18570.69509287256</v>
      </c>
      <c r="D244" s="36">
        <v>26247.587526624971</v>
      </c>
      <c r="E244" s="36">
        <v>11082.588813927487</v>
      </c>
      <c r="F244" s="36">
        <v>37226.231700625038</v>
      </c>
      <c r="G244" s="36">
        <v>21500.311931796896</v>
      </c>
      <c r="H244" s="36">
        <v>7147.4040424843761</v>
      </c>
      <c r="I244" s="36">
        <v>18050.892070829108</v>
      </c>
      <c r="J244" s="36">
        <v>110.5395011901855</v>
      </c>
      <c r="K244" s="36">
        <v>11542.222354320333</v>
      </c>
      <c r="L244" s="36">
        <v>5085.1655899531552</v>
      </c>
      <c r="M244" s="36">
        <v>28516.786902446827</v>
      </c>
      <c r="N244" s="36">
        <v>12205.358998046879</v>
      </c>
      <c r="O244" s="36">
        <v>29897.526847476565</v>
      </c>
      <c r="P244" s="36">
        <v>3274.0935231562576</v>
      </c>
      <c r="Q244" s="36">
        <v>33.990260999999997</v>
      </c>
      <c r="R244" s="36">
        <v>4362.3179316484375</v>
      </c>
      <c r="S244" s="36">
        <v>32582.796291328166</v>
      </c>
      <c r="T244" s="36">
        <v>10566.580689296896</v>
      </c>
      <c r="U244" s="36">
        <v>5777.723833007818</v>
      </c>
      <c r="V244" s="36">
        <v>44354.306121578164</v>
      </c>
      <c r="W244" s="36">
        <v>3644.893627929689</v>
      </c>
      <c r="X244" s="36">
        <v>9907.9580938378112</v>
      </c>
      <c r="Y244" s="36">
        <v>20096.46985631236</v>
      </c>
      <c r="Z244" s="36">
        <v>184.04543167114258</v>
      </c>
      <c r="AA244" s="36">
        <v>11877.917161421929</v>
      </c>
      <c r="AB244" s="36">
        <v>13074.505055757827</v>
      </c>
      <c r="AC244" s="36">
        <v>16886.338380840447</v>
      </c>
      <c r="AD244" s="36">
        <v>24200.064000953131</v>
      </c>
      <c r="AE244" s="36">
        <v>11163.501146875029</v>
      </c>
      <c r="AF244" s="36">
        <v>28.5271875</v>
      </c>
      <c r="AG244" s="36">
        <v>13569.790526687499</v>
      </c>
      <c r="AH244" s="36">
        <v>27771.771802726886</v>
      </c>
      <c r="AI244" s="36">
        <v>3680.2969970703307</v>
      </c>
      <c r="AJ244" s="36">
        <v>52.903284423828168</v>
      </c>
      <c r="AK244" s="36">
        <v>4421.1080008750105</v>
      </c>
      <c r="AL244" s="36">
        <v>15318.780672828156</v>
      </c>
      <c r="AM244" s="36">
        <v>8201.0541479367785</v>
      </c>
      <c r="AN244" s="36">
        <v>9326.2072758437625</v>
      </c>
      <c r="AO244" s="36">
        <v>32715.851188140616</v>
      </c>
      <c r="AP244" s="36">
        <v>618.49232482910202</v>
      </c>
      <c r="AQ244" s="36">
        <v>29790.456121416039</v>
      </c>
      <c r="AR244" s="36">
        <v>32238.279545585923</v>
      </c>
      <c r="AS244" s="36">
        <v>25560.130862463131</v>
      </c>
      <c r="AT244" s="36">
        <v>15715.987574671926</v>
      </c>
      <c r="AU244" s="36">
        <v>36628.74642170313</v>
      </c>
      <c r="AV244" s="36">
        <v>13856.39747975001</v>
      </c>
      <c r="AW244" s="36">
        <v>12282.165481567388</v>
      </c>
      <c r="AX244" s="36">
        <v>29896.035314949244</v>
      </c>
      <c r="AY244" s="36">
        <v>27873.921213843871</v>
      </c>
    </row>
    <row r="245" spans="1:51" x14ac:dyDescent="0.25">
      <c r="A245" s="34">
        <v>44238</v>
      </c>
      <c r="B245" s="35">
        <v>4</v>
      </c>
      <c r="C245" s="36">
        <v>18023.391740622559</v>
      </c>
      <c r="D245" s="36">
        <v>25224.947468843704</v>
      </c>
      <c r="E245" s="36">
        <v>10599.957897560302</v>
      </c>
      <c r="F245" s="36">
        <v>35913.840507640605</v>
      </c>
      <c r="G245" s="36">
        <v>20718.563933015674</v>
      </c>
      <c r="H245" s="36">
        <v>6875.8101930000448</v>
      </c>
      <c r="I245" s="36">
        <v>17529.272115821343</v>
      </c>
      <c r="J245" s="36">
        <v>99.341785430908104</v>
      </c>
      <c r="K245" s="36">
        <v>11140.440472234375</v>
      </c>
      <c r="L245" s="36">
        <v>4892.3071436718892</v>
      </c>
      <c r="M245" s="36">
        <v>27576.312001096954</v>
      </c>
      <c r="N245" s="36">
        <v>11673.426808593762</v>
      </c>
      <c r="O245" s="36">
        <v>28822.964047781246</v>
      </c>
      <c r="P245" s="36">
        <v>3048.0404529882817</v>
      </c>
      <c r="Q245" s="36">
        <v>33.558774</v>
      </c>
      <c r="R245" s="36">
        <v>4048.5157475976575</v>
      </c>
      <c r="S245" s="36">
        <v>30299.029658062485</v>
      </c>
      <c r="T245" s="36">
        <v>10310.911038250006</v>
      </c>
      <c r="U245" s="36">
        <v>5634.4052353515608</v>
      </c>
      <c r="V245" s="36">
        <v>40899.19390114065</v>
      </c>
      <c r="W245" s="36">
        <v>3636.2570312500006</v>
      </c>
      <c r="X245" s="36">
        <v>9408.6430439896103</v>
      </c>
      <c r="Y245" s="36">
        <v>19736.39593631657</v>
      </c>
      <c r="Z245" s="36">
        <v>160.90339813232418</v>
      </c>
      <c r="AA245" s="36">
        <v>10445.358114531276</v>
      </c>
      <c r="AB245" s="36">
        <v>12845.166724000022</v>
      </c>
      <c r="AC245" s="36">
        <v>16493.274244716889</v>
      </c>
      <c r="AD245" s="36">
        <v>22563.766136765629</v>
      </c>
      <c r="AE245" s="36">
        <v>11810.667435562533</v>
      </c>
      <c r="AF245" s="36">
        <v>28.5271875</v>
      </c>
      <c r="AG245" s="36">
        <v>12682.556891781245</v>
      </c>
      <c r="AH245" s="36">
        <v>25830.654933945607</v>
      </c>
      <c r="AI245" s="36">
        <v>3385.7535156249996</v>
      </c>
      <c r="AJ245" s="36">
        <v>48.560660888671876</v>
      </c>
      <c r="AK245" s="36">
        <v>4397.9255052343906</v>
      </c>
      <c r="AL245" s="36">
        <v>14254.101622781276</v>
      </c>
      <c r="AM245" s="36">
        <v>7917.7738476242603</v>
      </c>
      <c r="AN245" s="36">
        <v>8414.6098659687632</v>
      </c>
      <c r="AO245" s="36">
        <v>30304.808098386737</v>
      </c>
      <c r="AP245" s="36">
        <v>579.76988220214901</v>
      </c>
      <c r="AQ245" s="36">
        <v>28947.209369408254</v>
      </c>
      <c r="AR245" s="36">
        <v>30476.337328328151</v>
      </c>
      <c r="AS245" s="36">
        <v>23849.411912293661</v>
      </c>
      <c r="AT245" s="36">
        <v>15150.073564281311</v>
      </c>
      <c r="AU245" s="36">
        <v>35141.962535671904</v>
      </c>
      <c r="AV245" s="36">
        <v>14372.014786875015</v>
      </c>
      <c r="AW245" s="36">
        <v>8500.0823364257958</v>
      </c>
      <c r="AX245" s="36">
        <v>27902.793838078127</v>
      </c>
      <c r="AY245" s="36">
        <v>27256.337879546871</v>
      </c>
    </row>
    <row r="246" spans="1:51" x14ac:dyDescent="0.25">
      <c r="A246" s="34">
        <v>44238</v>
      </c>
      <c r="B246" s="35">
        <v>5</v>
      </c>
      <c r="C246" s="36">
        <v>17709.702989528811</v>
      </c>
      <c r="D246" s="36">
        <v>24673.227103687506</v>
      </c>
      <c r="E246" s="36">
        <v>9555.7999022087224</v>
      </c>
      <c r="F246" s="36">
        <v>35137.502165875034</v>
      </c>
      <c r="G246" s="36">
        <v>20587.1928155469</v>
      </c>
      <c r="H246" s="36">
        <v>6925.1679302578286</v>
      </c>
      <c r="I246" s="36">
        <v>17189.38912536818</v>
      </c>
      <c r="J246" s="36">
        <v>98.371831893920898</v>
      </c>
      <c r="K246" s="36">
        <v>10923.360542500015</v>
      </c>
      <c r="L246" s="36">
        <v>4799.4084874062437</v>
      </c>
      <c r="M246" s="36">
        <v>26788.024076731948</v>
      </c>
      <c r="N246" s="36">
        <v>11195.783500000001</v>
      </c>
      <c r="O246" s="36">
        <v>28332.70228153907</v>
      </c>
      <c r="P246" s="36">
        <v>3135.6017022539168</v>
      </c>
      <c r="Q246" s="36">
        <v>32.964022</v>
      </c>
      <c r="R246" s="36">
        <v>3865.2624054335947</v>
      </c>
      <c r="S246" s="36">
        <v>29108.03635832814</v>
      </c>
      <c r="T246" s="36">
        <v>10214.398151609381</v>
      </c>
      <c r="U246" s="36">
        <v>5481.0272871093812</v>
      </c>
      <c r="V246" s="36">
        <v>38490.44401295315</v>
      </c>
      <c r="W246" s="36">
        <v>3495.1297363281305</v>
      </c>
      <c r="X246" s="36">
        <v>9466.8638901023642</v>
      </c>
      <c r="Y246" s="36">
        <v>19154.899999123296</v>
      </c>
      <c r="Z246" s="36">
        <v>190.52770111083984</v>
      </c>
      <c r="AA246" s="36">
        <v>10012.598162046927</v>
      </c>
      <c r="AB246" s="36">
        <v>12827.078555937504</v>
      </c>
      <c r="AC246" s="36">
        <v>16555.526444948951</v>
      </c>
      <c r="AD246" s="36">
        <v>21995.951640187508</v>
      </c>
      <c r="AE246" s="36">
        <v>11427.557974226578</v>
      </c>
      <c r="AF246" s="36">
        <v>28.5271875</v>
      </c>
      <c r="AG246" s="36">
        <v>12292.137280625002</v>
      </c>
      <c r="AH246" s="36">
        <v>25581.371880195649</v>
      </c>
      <c r="AI246" s="36">
        <v>3263.0307373046871</v>
      </c>
      <c r="AJ246" s="36">
        <v>45.960915039063025</v>
      </c>
      <c r="AK246" s="36">
        <v>4362.7977656796911</v>
      </c>
      <c r="AL246" s="36">
        <v>13423.649868437513</v>
      </c>
      <c r="AM246" s="36">
        <v>7787.9251175304962</v>
      </c>
      <c r="AN246" s="36">
        <v>7960.1399335781289</v>
      </c>
      <c r="AO246" s="36">
        <v>29350.047858433634</v>
      </c>
      <c r="AP246" s="36">
        <v>588.06488037109409</v>
      </c>
      <c r="AQ246" s="36">
        <v>28466.960319033227</v>
      </c>
      <c r="AR246" s="36">
        <v>29726.975834976551</v>
      </c>
      <c r="AS246" s="36">
        <v>23006.766313556058</v>
      </c>
      <c r="AT246" s="36">
        <v>15179.924096171877</v>
      </c>
      <c r="AU246" s="36">
        <v>34501.945870734402</v>
      </c>
      <c r="AV246" s="36">
        <v>18300.415542375024</v>
      </c>
      <c r="AW246" s="36">
        <v>4607.9662933349737</v>
      </c>
      <c r="AX246" s="36">
        <v>26763.392471033192</v>
      </c>
      <c r="AY246" s="36">
        <v>26912.961471031351</v>
      </c>
    </row>
    <row r="247" spans="1:51" x14ac:dyDescent="0.25">
      <c r="A247" s="34">
        <v>44238</v>
      </c>
      <c r="B247" s="35">
        <v>6</v>
      </c>
      <c r="C247" s="36">
        <v>17804.779611810016</v>
      </c>
      <c r="D247" s="36">
        <v>25115.44618099997</v>
      </c>
      <c r="E247" s="36">
        <v>9738.2216897946655</v>
      </c>
      <c r="F247" s="36">
        <v>35314.045580234364</v>
      </c>
      <c r="G247" s="36">
        <v>21642.211100359349</v>
      </c>
      <c r="H247" s="36">
        <v>6607.338861562519</v>
      </c>
      <c r="I247" s="36">
        <v>17437.640666442421</v>
      </c>
      <c r="J247" s="36">
        <v>100.57168769836431</v>
      </c>
      <c r="K247" s="36">
        <v>10957.890350117203</v>
      </c>
      <c r="L247" s="36">
        <v>4947.4111197421817</v>
      </c>
      <c r="M247" s="36">
        <v>25706.967241396251</v>
      </c>
      <c r="N247" s="36">
        <v>11019.389199218762</v>
      </c>
      <c r="O247" s="36">
        <v>28942.078759695334</v>
      </c>
      <c r="P247" s="36">
        <v>3173.5819508164109</v>
      </c>
      <c r="Q247" s="36">
        <v>32.402657999999995</v>
      </c>
      <c r="R247" s="36">
        <v>3832.409316654298</v>
      </c>
      <c r="S247" s="36">
        <v>29270.096424609408</v>
      </c>
      <c r="T247" s="36">
        <v>10223.626603343759</v>
      </c>
      <c r="U247" s="36">
        <v>5456.4803398437489</v>
      </c>
      <c r="V247" s="36">
        <v>38194.620565796889</v>
      </c>
      <c r="W247" s="36">
        <v>3409.2033447265694</v>
      </c>
      <c r="X247" s="36">
        <v>9655.5141395943538</v>
      </c>
      <c r="Y247" s="36">
        <v>19208.248085312047</v>
      </c>
      <c r="Z247" s="36">
        <v>220.85139953613296</v>
      </c>
      <c r="AA247" s="36">
        <v>9894.5226657734675</v>
      </c>
      <c r="AB247" s="36">
        <v>13177.502885835938</v>
      </c>
      <c r="AC247" s="36">
        <v>16105.078440757321</v>
      </c>
      <c r="AD247" s="36">
        <v>22019.165403343777</v>
      </c>
      <c r="AE247" s="36">
        <v>11026.300967718791</v>
      </c>
      <c r="AF247" s="36">
        <v>28.5271875</v>
      </c>
      <c r="AG247" s="36">
        <v>12455.064668656247</v>
      </c>
      <c r="AH247" s="36">
        <v>25607.849539226881</v>
      </c>
      <c r="AI247" s="36">
        <v>3330.5348022461026</v>
      </c>
      <c r="AJ247" s="36">
        <v>48.458370849609764</v>
      </c>
      <c r="AK247" s="36">
        <v>4252.97290146876</v>
      </c>
      <c r="AL247" s="36">
        <v>13409.824479726589</v>
      </c>
      <c r="AM247" s="36">
        <v>7535.9248589836225</v>
      </c>
      <c r="AN247" s="36">
        <v>8044.2083932812639</v>
      </c>
      <c r="AO247" s="36">
        <v>29325.742865960969</v>
      </c>
      <c r="AP247" s="36">
        <v>583.33737182617199</v>
      </c>
      <c r="AQ247" s="36">
        <v>28760.520480798888</v>
      </c>
      <c r="AR247" s="36">
        <v>29501.779782937538</v>
      </c>
      <c r="AS247" s="36">
        <v>23604.235502504431</v>
      </c>
      <c r="AT247" s="36">
        <v>14908.568189296893</v>
      </c>
      <c r="AU247" s="36">
        <v>34718.237608468778</v>
      </c>
      <c r="AV247" s="36">
        <v>18871.023843781251</v>
      </c>
      <c r="AW247" s="36">
        <v>3919.0591888427825</v>
      </c>
      <c r="AX247" s="36">
        <v>26683.499023250006</v>
      </c>
      <c r="AY247" s="36">
        <v>27110.293388828159</v>
      </c>
    </row>
    <row r="248" spans="1:51" x14ac:dyDescent="0.25">
      <c r="A248" s="34">
        <v>44238</v>
      </c>
      <c r="B248" s="35">
        <v>7</v>
      </c>
      <c r="C248" s="36">
        <v>18828.27798790377</v>
      </c>
      <c r="D248" s="36">
        <v>26536.591842437512</v>
      </c>
      <c r="E248" s="36">
        <v>9960.1865201540277</v>
      </c>
      <c r="F248" s="36">
        <v>37310.76758295318</v>
      </c>
      <c r="G248" s="36">
        <v>22430.864323078127</v>
      </c>
      <c r="H248" s="36">
        <v>7395.3913664296979</v>
      </c>
      <c r="I248" s="36">
        <v>19233.647786641635</v>
      </c>
      <c r="J248" s="36">
        <v>101.26120185852049</v>
      </c>
      <c r="K248" s="36">
        <v>11627.298700640646</v>
      </c>
      <c r="L248" s="36">
        <v>5545.9938680234372</v>
      </c>
      <c r="M248" s="36">
        <v>25765.143849411208</v>
      </c>
      <c r="N248" s="36">
        <v>11327.524789062505</v>
      </c>
      <c r="O248" s="36">
        <v>31736.302449992207</v>
      </c>
      <c r="P248" s="36">
        <v>3346.0227624804788</v>
      </c>
      <c r="Q248" s="36">
        <v>32.664049999999996</v>
      </c>
      <c r="R248" s="36">
        <v>3977.2765041425787</v>
      </c>
      <c r="S248" s="36">
        <v>30932.937314140618</v>
      </c>
      <c r="T248" s="36">
        <v>10168.337352468763</v>
      </c>
      <c r="U248" s="36">
        <v>5539.8928701171799</v>
      </c>
      <c r="V248" s="36">
        <v>40471.775756218762</v>
      </c>
      <c r="W248" s="36">
        <v>3357.1769653320289</v>
      </c>
      <c r="X248" s="36">
        <v>10332.224241107751</v>
      </c>
      <c r="Y248" s="36">
        <v>19564.162765041769</v>
      </c>
      <c r="Z248" s="36">
        <v>238.35254425048831</v>
      </c>
      <c r="AA248" s="36">
        <v>11220.055390171876</v>
      </c>
      <c r="AB248" s="36">
        <v>14311.66238592188</v>
      </c>
      <c r="AC248" s="36">
        <v>16842.158724973404</v>
      </c>
      <c r="AD248" s="36">
        <v>23420.354391296853</v>
      </c>
      <c r="AE248" s="36">
        <v>10674.946318000055</v>
      </c>
      <c r="AF248" s="36">
        <v>28.5271875</v>
      </c>
      <c r="AG248" s="36">
        <v>13308.652235874993</v>
      </c>
      <c r="AH248" s="36">
        <v>27238.445092570644</v>
      </c>
      <c r="AI248" s="36">
        <v>3572.8261474609403</v>
      </c>
      <c r="AJ248" s="36">
        <v>50.785288330077989</v>
      </c>
      <c r="AK248" s="36">
        <v>4655.5270138359392</v>
      </c>
      <c r="AL248" s="36">
        <v>14037.063653781275</v>
      </c>
      <c r="AM248" s="36">
        <v>8577.7028699367766</v>
      </c>
      <c r="AN248" s="36">
        <v>8032.4292862343918</v>
      </c>
      <c r="AO248" s="36">
        <v>30658.333365281243</v>
      </c>
      <c r="AP248" s="36">
        <v>616.75372314453102</v>
      </c>
      <c r="AQ248" s="36">
        <v>30687.496280017607</v>
      </c>
      <c r="AR248" s="36">
        <v>31293.798504320297</v>
      </c>
      <c r="AS248" s="36">
        <v>34768.685024281272</v>
      </c>
      <c r="AT248" s="36">
        <v>15630.824887484414</v>
      </c>
      <c r="AU248" s="36">
        <v>36709.229885406239</v>
      </c>
      <c r="AV248" s="36">
        <v>18481.567694156241</v>
      </c>
      <c r="AW248" s="36">
        <v>3717.0263977050831</v>
      </c>
      <c r="AX248" s="36">
        <v>27951.333766375006</v>
      </c>
      <c r="AY248" s="36">
        <v>28817.223180812602</v>
      </c>
    </row>
    <row r="249" spans="1:51" x14ac:dyDescent="0.25">
      <c r="A249" s="34">
        <v>44238</v>
      </c>
      <c r="B249" s="35">
        <v>8</v>
      </c>
      <c r="C249" s="36">
        <v>21366.563248872571</v>
      </c>
      <c r="D249" s="36">
        <v>28575.364935812475</v>
      </c>
      <c r="E249" s="36">
        <v>11300.063842747782</v>
      </c>
      <c r="F249" s="36">
        <v>41688.196463124979</v>
      </c>
      <c r="G249" s="36">
        <v>23805.594915591406</v>
      </c>
      <c r="H249" s="36">
        <v>8575.7219023124981</v>
      </c>
      <c r="I249" s="36">
        <v>23029.09973995807</v>
      </c>
      <c r="J249" s="36">
        <v>109.0512256622315</v>
      </c>
      <c r="K249" s="36">
        <v>12665.168131007818</v>
      </c>
      <c r="L249" s="36">
        <v>6363.3035580781161</v>
      </c>
      <c r="M249" s="36">
        <v>27538.451679740625</v>
      </c>
      <c r="N249" s="36">
        <v>11269.772996093758</v>
      </c>
      <c r="O249" s="36">
        <v>35753.358639218764</v>
      </c>
      <c r="P249" s="36">
        <v>3259.7380886471251</v>
      </c>
      <c r="Q249" s="36">
        <v>33.462378000000001</v>
      </c>
      <c r="R249" s="36">
        <v>3898.2085120664083</v>
      </c>
      <c r="S249" s="36">
        <v>32478.692439109414</v>
      </c>
      <c r="T249" s="36">
        <v>9987.5725759843917</v>
      </c>
      <c r="U249" s="36">
        <v>5310.4578437500104</v>
      </c>
      <c r="V249" s="36">
        <v>42445.00523200001</v>
      </c>
      <c r="W249" s="36">
        <v>3719.0281982421902</v>
      </c>
      <c r="X249" s="36">
        <v>11573.032591692792</v>
      </c>
      <c r="Y249" s="36">
        <v>21030.976384417387</v>
      </c>
      <c r="Z249" s="36">
        <v>219.73499603271495</v>
      </c>
      <c r="AA249" s="36">
        <v>12760.5687081797</v>
      </c>
      <c r="AB249" s="36">
        <v>17903.490548859394</v>
      </c>
      <c r="AC249" s="36">
        <v>17671.827430729536</v>
      </c>
      <c r="AD249" s="36">
        <v>23458.806401374975</v>
      </c>
      <c r="AE249" s="36">
        <v>11025.985399656274</v>
      </c>
      <c r="AF249" s="36">
        <v>28.5271875</v>
      </c>
      <c r="AG249" s="36">
        <v>14595.981624843753</v>
      </c>
      <c r="AH249" s="36">
        <v>27273.416158164382</v>
      </c>
      <c r="AI249" s="36">
        <v>3659.2961463743363</v>
      </c>
      <c r="AJ249" s="36">
        <v>80.885541503905785</v>
      </c>
      <c r="AK249" s="36">
        <v>4769.3770720020893</v>
      </c>
      <c r="AL249" s="36">
        <v>14444.732247484406</v>
      </c>
      <c r="AM249" s="36">
        <v>8624.889069772702</v>
      </c>
      <c r="AN249" s="36">
        <v>8512.269068796888</v>
      </c>
      <c r="AO249" s="36">
        <v>33542.019857625033</v>
      </c>
      <c r="AP249" s="36">
        <v>533.71724293310695</v>
      </c>
      <c r="AQ249" s="36">
        <v>35763.510371275384</v>
      </c>
      <c r="AR249" s="36">
        <v>34401.98968980473</v>
      </c>
      <c r="AS249" s="36">
        <v>37076.771858234431</v>
      </c>
      <c r="AT249" s="36">
        <v>17475.937395546891</v>
      </c>
      <c r="AU249" s="36">
        <v>40945.419472124988</v>
      </c>
      <c r="AV249" s="36">
        <v>18173.517690406243</v>
      </c>
      <c r="AW249" s="36">
        <v>3395.5328979492233</v>
      </c>
      <c r="AX249" s="36">
        <v>28133.017435705093</v>
      </c>
      <c r="AY249" s="36">
        <v>35077.241315359432</v>
      </c>
    </row>
    <row r="250" spans="1:51" x14ac:dyDescent="0.25">
      <c r="A250" s="34">
        <v>44238</v>
      </c>
      <c r="B250" s="35">
        <v>9</v>
      </c>
      <c r="C250" s="36">
        <v>25518.146006372564</v>
      </c>
      <c r="D250" s="36">
        <v>31995.697927093752</v>
      </c>
      <c r="E250" s="36">
        <v>12630.848800841546</v>
      </c>
      <c r="F250" s="36">
        <v>48333.767646749984</v>
      </c>
      <c r="G250" s="36">
        <v>28177.617426545839</v>
      </c>
      <c r="H250" s="36">
        <v>10533.964347625026</v>
      </c>
      <c r="I250" s="36">
        <v>27604.512849735416</v>
      </c>
      <c r="J250" s="36">
        <v>133.1239223480224</v>
      </c>
      <c r="K250" s="36">
        <v>14591.482738109386</v>
      </c>
      <c r="L250" s="36">
        <v>7265.687845789068</v>
      </c>
      <c r="M250" s="36">
        <v>33666.863578278047</v>
      </c>
      <c r="N250" s="36">
        <v>12277.065941406265</v>
      </c>
      <c r="O250" s="36">
        <v>41136.198941546871</v>
      </c>
      <c r="P250" s="36">
        <v>3642.0023960780477</v>
      </c>
      <c r="Q250" s="36">
        <v>34.647936000000001</v>
      </c>
      <c r="R250" s="36">
        <v>4155.7381904062504</v>
      </c>
      <c r="S250" s="36">
        <v>36538.381283624985</v>
      </c>
      <c r="T250" s="36">
        <v>11011.897537742187</v>
      </c>
      <c r="U250" s="36">
        <v>5695.2910556640709</v>
      </c>
      <c r="V250" s="36">
        <v>46422.035813125025</v>
      </c>
      <c r="W250" s="36">
        <v>4429.6275390624905</v>
      </c>
      <c r="X250" s="36">
        <v>13262.490069933143</v>
      </c>
      <c r="Y250" s="36">
        <v>24495.675071452668</v>
      </c>
      <c r="Z250" s="36">
        <v>248.09321701049811</v>
      </c>
      <c r="AA250" s="36">
        <v>15172.418495609409</v>
      </c>
      <c r="AB250" s="36">
        <v>21240.669221125027</v>
      </c>
      <c r="AC250" s="36">
        <v>19841.353356675249</v>
      </c>
      <c r="AD250" s="36">
        <v>25253.130777812472</v>
      </c>
      <c r="AE250" s="36">
        <v>10697.559994515661</v>
      </c>
      <c r="AF250" s="36">
        <v>28.5271875</v>
      </c>
      <c r="AG250" s="36">
        <v>16454.469328625</v>
      </c>
      <c r="AH250" s="36">
        <v>28400.87987150815</v>
      </c>
      <c r="AI250" s="36">
        <v>4393.8592154191556</v>
      </c>
      <c r="AJ250" s="36">
        <v>118.12993994140717</v>
      </c>
      <c r="AK250" s="36">
        <v>5057.6060705076015</v>
      </c>
      <c r="AL250" s="36">
        <v>14527.421361125025</v>
      </c>
      <c r="AM250" s="36">
        <v>10229.922177413337</v>
      </c>
      <c r="AN250" s="36">
        <v>8637.1166082343807</v>
      </c>
      <c r="AO250" s="36">
        <v>38338.669270644539</v>
      </c>
      <c r="AP250" s="36">
        <v>519.77886435225867</v>
      </c>
      <c r="AQ250" s="36">
        <v>42820.923821236291</v>
      </c>
      <c r="AR250" s="36">
        <v>40792.045476148422</v>
      </c>
      <c r="AS250" s="36">
        <v>40301.400659562496</v>
      </c>
      <c r="AT250" s="36">
        <v>21236.411299703155</v>
      </c>
      <c r="AU250" s="36">
        <v>46454.759427875026</v>
      </c>
      <c r="AV250" s="36">
        <v>19145.645675906224</v>
      </c>
      <c r="AW250" s="36">
        <v>3348.7462768554778</v>
      </c>
      <c r="AX250" s="36">
        <v>29416.77805459571</v>
      </c>
      <c r="AY250" s="36">
        <v>42608.17390451581</v>
      </c>
    </row>
    <row r="251" spans="1:51" x14ac:dyDescent="0.25">
      <c r="A251" s="34">
        <v>44238</v>
      </c>
      <c r="B251" s="35">
        <v>10</v>
      </c>
      <c r="C251" s="36">
        <v>28809.541019747568</v>
      </c>
      <c r="D251" s="36">
        <v>36070.179512437491</v>
      </c>
      <c r="E251" s="36">
        <v>14229.336067122802</v>
      </c>
      <c r="F251" s="36">
        <v>54340.9849408437</v>
      </c>
      <c r="G251" s="36">
        <v>33763.881993108138</v>
      </c>
      <c r="H251" s="36">
        <v>11288.082940484397</v>
      </c>
      <c r="I251" s="36">
        <v>31429.9931024619</v>
      </c>
      <c r="J251" s="36">
        <v>154.92589569091803</v>
      </c>
      <c r="K251" s="36">
        <v>16389.303264046899</v>
      </c>
      <c r="L251" s="36">
        <v>8658.6339237265802</v>
      </c>
      <c r="M251" s="36">
        <v>35874.535825084495</v>
      </c>
      <c r="N251" s="36">
        <v>13912.172744140633</v>
      </c>
      <c r="O251" s="36">
        <v>45947.376326453115</v>
      </c>
      <c r="P251" s="36">
        <v>4150.4081884637053</v>
      </c>
      <c r="Q251" s="36">
        <v>35.114891</v>
      </c>
      <c r="R251" s="36">
        <v>4599.9918822382806</v>
      </c>
      <c r="S251" s="36">
        <v>40865.888859265622</v>
      </c>
      <c r="T251" s="36">
        <v>12927.637319437519</v>
      </c>
      <c r="U251" s="36">
        <v>6138.1384179687602</v>
      </c>
      <c r="V251" s="36">
        <v>50685.745974468766</v>
      </c>
      <c r="W251" s="36">
        <v>5326.9835205078089</v>
      </c>
      <c r="X251" s="36">
        <v>15250.46994167919</v>
      </c>
      <c r="Y251" s="36">
        <v>26519.201756327649</v>
      </c>
      <c r="Z251" s="36">
        <v>192.34468566894537</v>
      </c>
      <c r="AA251" s="36">
        <v>18089.548567562535</v>
      </c>
      <c r="AB251" s="36">
        <v>23422.903960015658</v>
      </c>
      <c r="AC251" s="36">
        <v>22457.074931392926</v>
      </c>
      <c r="AD251" s="36">
        <v>27920.261689000028</v>
      </c>
      <c r="AE251" s="36">
        <v>11725.186481984409</v>
      </c>
      <c r="AF251" s="36">
        <v>28.5271875</v>
      </c>
      <c r="AG251" s="36">
        <v>18397.281848250004</v>
      </c>
      <c r="AH251" s="36">
        <v>32375.602564945664</v>
      </c>
      <c r="AI251" s="36">
        <v>4942.4980392919397</v>
      </c>
      <c r="AJ251" s="36">
        <v>151.8402956542979</v>
      </c>
      <c r="AK251" s="36">
        <v>5310.1617831574868</v>
      </c>
      <c r="AL251" s="36">
        <v>15672.084387062529</v>
      </c>
      <c r="AM251" s="36">
        <v>11499.346368694587</v>
      </c>
      <c r="AN251" s="36">
        <v>8951.8409896562625</v>
      </c>
      <c r="AO251" s="36">
        <v>42719.181118921872</v>
      </c>
      <c r="AP251" s="36">
        <v>632.39315326330575</v>
      </c>
      <c r="AQ251" s="36">
        <v>49640.712791775375</v>
      </c>
      <c r="AR251" s="36">
        <v>46377.673247109429</v>
      </c>
      <c r="AS251" s="36">
        <v>44504.663236109394</v>
      </c>
      <c r="AT251" s="36">
        <v>23788.713049703132</v>
      </c>
      <c r="AU251" s="36">
        <v>50922.693844828136</v>
      </c>
      <c r="AV251" s="36">
        <v>20364.902160812493</v>
      </c>
      <c r="AW251" s="36">
        <v>4933.1656188964807</v>
      </c>
      <c r="AX251" s="36">
        <v>32568.285549841825</v>
      </c>
      <c r="AY251" s="36">
        <v>48998.118344531351</v>
      </c>
    </row>
    <row r="252" spans="1:51" x14ac:dyDescent="0.25">
      <c r="A252" s="34">
        <v>44238</v>
      </c>
      <c r="B252" s="35">
        <v>11</v>
      </c>
      <c r="C252" s="36">
        <v>30384.546779622498</v>
      </c>
      <c r="D252" s="36">
        <v>38368.679183999971</v>
      </c>
      <c r="E252" s="36">
        <v>15693.227855841555</v>
      </c>
      <c r="F252" s="36">
        <v>58727.366161406251</v>
      </c>
      <c r="G252" s="36">
        <v>36504.91783766888</v>
      </c>
      <c r="H252" s="36">
        <v>11185.956961796897</v>
      </c>
      <c r="I252" s="36">
        <v>33917.293909891639</v>
      </c>
      <c r="J252" s="36">
        <v>157.1195068359375</v>
      </c>
      <c r="K252" s="36">
        <v>17306.555377062516</v>
      </c>
      <c r="L252" s="36">
        <v>9085.7370044374802</v>
      </c>
      <c r="M252" s="36">
        <v>36855.553328231515</v>
      </c>
      <c r="N252" s="36">
        <v>15352.297769531251</v>
      </c>
      <c r="O252" s="36">
        <v>48578.040456453127</v>
      </c>
      <c r="P252" s="36">
        <v>4222.8875798022782</v>
      </c>
      <c r="Q252" s="36">
        <v>35.092821000000001</v>
      </c>
      <c r="R252" s="36">
        <v>4971.1444239140619</v>
      </c>
      <c r="S252" s="36">
        <v>43343.414573109367</v>
      </c>
      <c r="T252" s="36">
        <v>14893.939979046883</v>
      </c>
      <c r="U252" s="36">
        <v>7132.3919199218808</v>
      </c>
      <c r="V252" s="36">
        <v>55456.953909750075</v>
      </c>
      <c r="W252" s="36">
        <v>5719.9904541015685</v>
      </c>
      <c r="X252" s="36">
        <v>15102.50070005134</v>
      </c>
      <c r="Y252" s="36">
        <v>27787.901812093714</v>
      </c>
      <c r="Z252" s="36">
        <v>185.04568130493155</v>
      </c>
      <c r="AA252" s="36">
        <v>19395.454603718812</v>
      </c>
      <c r="AB252" s="36">
        <v>24415.838664203122</v>
      </c>
      <c r="AC252" s="36">
        <v>24285.003883536614</v>
      </c>
      <c r="AD252" s="36">
        <v>30118.678285593756</v>
      </c>
      <c r="AE252" s="36">
        <v>12426.395056359408</v>
      </c>
      <c r="AF252" s="36">
        <v>28.5271875</v>
      </c>
      <c r="AG252" s="36">
        <v>19486.761067781244</v>
      </c>
      <c r="AH252" s="36">
        <v>34469.779304445627</v>
      </c>
      <c r="AI252" s="36">
        <v>5166.8590651940503</v>
      </c>
      <c r="AJ252" s="36">
        <v>175.88233422851701</v>
      </c>
      <c r="AK252" s="36">
        <v>3820.7844186206003</v>
      </c>
      <c r="AL252" s="36">
        <v>16969.355037468769</v>
      </c>
      <c r="AM252" s="36">
        <v>12439.192519460206</v>
      </c>
      <c r="AN252" s="36">
        <v>9440.423293531263</v>
      </c>
      <c r="AO252" s="36">
        <v>45150.466865093804</v>
      </c>
      <c r="AP252" s="36">
        <v>683.39743125195287</v>
      </c>
      <c r="AQ252" s="36">
        <v>53517.938276119196</v>
      </c>
      <c r="AR252" s="36">
        <v>51294.821294007837</v>
      </c>
      <c r="AS252" s="36">
        <v>47127.617656718772</v>
      </c>
      <c r="AT252" s="36">
        <v>24576.120891375005</v>
      </c>
      <c r="AU252" s="36">
        <v>50981.3405451406</v>
      </c>
      <c r="AV252" s="36">
        <v>18557.96149465624</v>
      </c>
      <c r="AW252" s="36">
        <v>7861.7554931640643</v>
      </c>
      <c r="AX252" s="36">
        <v>34895.431137455096</v>
      </c>
      <c r="AY252" s="36">
        <v>52301.658464875036</v>
      </c>
    </row>
    <row r="253" spans="1:51" x14ac:dyDescent="0.25">
      <c r="A253" s="34">
        <v>44238</v>
      </c>
      <c r="B253" s="35">
        <v>12</v>
      </c>
      <c r="C253" s="36">
        <v>31631.802050935046</v>
      </c>
      <c r="D253" s="36">
        <v>39371.658788468805</v>
      </c>
      <c r="E253" s="36">
        <v>17182.675307404046</v>
      </c>
      <c r="F253" s="36">
        <v>61745.432996187512</v>
      </c>
      <c r="G253" s="36">
        <v>37679.556323472141</v>
      </c>
      <c r="H253" s="36">
        <v>11547.745774375002</v>
      </c>
      <c r="I253" s="36">
        <v>34955.171128469738</v>
      </c>
      <c r="J253" s="36">
        <v>163.14171218872067</v>
      </c>
      <c r="K253" s="36">
        <v>18175.5190147344</v>
      </c>
      <c r="L253" s="36">
        <v>9676.1829797422088</v>
      </c>
      <c r="M253" s="36">
        <v>37413.813447968023</v>
      </c>
      <c r="N253" s="36">
        <v>17063.974621093741</v>
      </c>
      <c r="O253" s="36">
        <v>49665.003927187492</v>
      </c>
      <c r="P253" s="36">
        <v>3983.3718629109153</v>
      </c>
      <c r="Q253" s="36">
        <v>35.470267999999997</v>
      </c>
      <c r="R253" s="36">
        <v>5296.6271652734385</v>
      </c>
      <c r="S253" s="36">
        <v>45426.067131968739</v>
      </c>
      <c r="T253" s="36">
        <v>16054.964276828134</v>
      </c>
      <c r="U253" s="36">
        <v>8160.2820898437622</v>
      </c>
      <c r="V253" s="36">
        <v>59128.580345906186</v>
      </c>
      <c r="W253" s="36">
        <v>5873.3540283203092</v>
      </c>
      <c r="X253" s="36">
        <v>15023.699923116725</v>
      </c>
      <c r="Y253" s="36">
        <v>27999.343635147648</v>
      </c>
      <c r="Z253" s="36">
        <v>209.01895889282235</v>
      </c>
      <c r="AA253" s="36">
        <v>20375.349020156256</v>
      </c>
      <c r="AB253" s="36">
        <v>24659.141761859399</v>
      </c>
      <c r="AC253" s="36">
        <v>25984.201162064055</v>
      </c>
      <c r="AD253" s="36">
        <v>31856.39382446876</v>
      </c>
      <c r="AE253" s="36">
        <v>11350.930060843802</v>
      </c>
      <c r="AF253" s="36">
        <v>28.5271875</v>
      </c>
      <c r="AG253" s="36">
        <v>20056.348839437509</v>
      </c>
      <c r="AH253" s="36">
        <v>36313.714464351899</v>
      </c>
      <c r="AI253" s="36">
        <v>5385.9204073986275</v>
      </c>
      <c r="AJ253" s="36">
        <v>181.09100292968691</v>
      </c>
      <c r="AK253" s="36">
        <v>3755.9142082154171</v>
      </c>
      <c r="AL253" s="36">
        <v>17837.556071859417</v>
      </c>
      <c r="AM253" s="36">
        <v>12736.05146789772</v>
      </c>
      <c r="AN253" s="36">
        <v>10123.896516187509</v>
      </c>
      <c r="AO253" s="36">
        <v>47488.520587695348</v>
      </c>
      <c r="AP253" s="36">
        <v>696.22233662597591</v>
      </c>
      <c r="AQ253" s="36">
        <v>54819.824201931602</v>
      </c>
      <c r="AR253" s="36">
        <v>53829.353037375069</v>
      </c>
      <c r="AS253" s="36">
        <v>49376.623901703118</v>
      </c>
      <c r="AT253" s="36">
        <v>24257.803503312498</v>
      </c>
      <c r="AU253" s="36">
        <v>51587.265796734391</v>
      </c>
      <c r="AV253" s="36">
        <v>19224.745770374993</v>
      </c>
      <c r="AW253" s="36">
        <v>7881.2848205566461</v>
      </c>
      <c r="AX253" s="36">
        <v>36640.011151542974</v>
      </c>
      <c r="AY253" s="36">
        <v>53726.585876718753</v>
      </c>
    </row>
    <row r="254" spans="1:51" x14ac:dyDescent="0.25">
      <c r="A254" s="34">
        <v>44238</v>
      </c>
      <c r="B254" s="35">
        <v>13</v>
      </c>
      <c r="C254" s="36">
        <v>33023.502771872569</v>
      </c>
      <c r="D254" s="36">
        <v>40071.542785562473</v>
      </c>
      <c r="E254" s="36">
        <v>18715.201192716569</v>
      </c>
      <c r="F254" s="36">
        <v>64226.741116968791</v>
      </c>
      <c r="G254" s="36">
        <v>39295.284323127213</v>
      </c>
      <c r="H254" s="36">
        <v>11441.819904562508</v>
      </c>
      <c r="I254" s="36">
        <v>35788.180721407225</v>
      </c>
      <c r="J254" s="36">
        <v>176.22358322143558</v>
      </c>
      <c r="K254" s="36">
        <v>18519.099122921889</v>
      </c>
      <c r="L254" s="36">
        <v>9397.4131029531472</v>
      </c>
      <c r="M254" s="36">
        <v>37479.421584610951</v>
      </c>
      <c r="N254" s="36">
        <v>18322.59985937499</v>
      </c>
      <c r="O254" s="36">
        <v>51957.950920296877</v>
      </c>
      <c r="P254" s="36">
        <v>4104.9392608111239</v>
      </c>
      <c r="Q254" s="36">
        <v>36.778363999999996</v>
      </c>
      <c r="R254" s="36">
        <v>5660.7737123789111</v>
      </c>
      <c r="S254" s="36">
        <v>46827.804270890651</v>
      </c>
      <c r="T254" s="36">
        <v>17328.603007234397</v>
      </c>
      <c r="U254" s="36">
        <v>8904.3454199218886</v>
      </c>
      <c r="V254" s="36">
        <v>62483.624779281265</v>
      </c>
      <c r="W254" s="36">
        <v>5734.5321533203096</v>
      </c>
      <c r="X254" s="36">
        <v>15036.253015353519</v>
      </c>
      <c r="Y254" s="36">
        <v>27861.208276413417</v>
      </c>
      <c r="Z254" s="36">
        <v>178.89511657714837</v>
      </c>
      <c r="AA254" s="36">
        <v>20629.045341187553</v>
      </c>
      <c r="AB254" s="36">
        <v>25132.220796484395</v>
      </c>
      <c r="AC254" s="36">
        <v>27676.773693331947</v>
      </c>
      <c r="AD254" s="36">
        <v>34193.854889968788</v>
      </c>
      <c r="AE254" s="36">
        <v>11772.997422218779</v>
      </c>
      <c r="AF254" s="36">
        <v>28.5271875</v>
      </c>
      <c r="AG254" s="36">
        <v>20790.793560937502</v>
      </c>
      <c r="AH254" s="36">
        <v>37134.41317272689</v>
      </c>
      <c r="AI254" s="36">
        <v>5785.2017616852263</v>
      </c>
      <c r="AJ254" s="36">
        <v>185.53783959960893</v>
      </c>
      <c r="AK254" s="36">
        <v>3646.403609522029</v>
      </c>
      <c r="AL254" s="36">
        <v>18710.704155734406</v>
      </c>
      <c r="AM254" s="36">
        <v>13868.535967538342</v>
      </c>
      <c r="AN254" s="36">
        <v>10497.557380765644</v>
      </c>
      <c r="AO254" s="36">
        <v>49498.062127218735</v>
      </c>
      <c r="AP254" s="36">
        <v>714.51284819140596</v>
      </c>
      <c r="AQ254" s="36">
        <v>55429.457361697328</v>
      </c>
      <c r="AR254" s="36">
        <v>55806.209604476586</v>
      </c>
      <c r="AS254" s="36">
        <v>51879.472843875054</v>
      </c>
      <c r="AT254" s="36">
        <v>24656.243517624996</v>
      </c>
      <c r="AU254" s="36">
        <v>53809.747446421869</v>
      </c>
      <c r="AV254" s="36">
        <v>21304.598327343763</v>
      </c>
      <c r="AW254" s="36">
        <v>6910.0039062499918</v>
      </c>
      <c r="AX254" s="36">
        <v>38625.998460210954</v>
      </c>
      <c r="AY254" s="36">
        <v>55259.349512125038</v>
      </c>
    </row>
    <row r="255" spans="1:51" x14ac:dyDescent="0.25">
      <c r="A255" s="34">
        <v>44238</v>
      </c>
      <c r="B255" s="35">
        <v>14</v>
      </c>
      <c r="C255" s="36">
        <v>33652.101565028861</v>
      </c>
      <c r="D255" s="36">
        <v>40574.94439328125</v>
      </c>
      <c r="E255" s="36">
        <v>19050.976097154045</v>
      </c>
      <c r="F255" s="36">
        <v>66424.975963656194</v>
      </c>
      <c r="G255" s="36">
        <v>39274.467021910699</v>
      </c>
      <c r="H255" s="36">
        <v>10839.950369078131</v>
      </c>
      <c r="I255" s="36">
        <v>36845.784894610348</v>
      </c>
      <c r="J255" s="36">
        <v>178.77235412597662</v>
      </c>
      <c r="K255" s="36">
        <v>18626.949928421876</v>
      </c>
      <c r="L255" s="36">
        <v>9305.6187537656569</v>
      </c>
      <c r="M255" s="36">
        <v>37632.194063196621</v>
      </c>
      <c r="N255" s="36">
        <v>18799.037515624994</v>
      </c>
      <c r="O255" s="36">
        <v>53037.542562437506</v>
      </c>
      <c r="P255" s="36">
        <v>4274.0737292382228</v>
      </c>
      <c r="Q255" s="36">
        <v>37.187136000000002</v>
      </c>
      <c r="R255" s="36">
        <v>5949.9125972109441</v>
      </c>
      <c r="S255" s="36">
        <v>48015.783886609388</v>
      </c>
      <c r="T255" s="36">
        <v>17674.729730328127</v>
      </c>
      <c r="U255" s="36">
        <v>9125.3227558593826</v>
      </c>
      <c r="V255" s="36">
        <v>65458.540698593701</v>
      </c>
      <c r="W255" s="36">
        <v>5742.5336181640696</v>
      </c>
      <c r="X255" s="36">
        <v>14169.861997974533</v>
      </c>
      <c r="Y255" s="36">
        <v>27427.41197418364</v>
      </c>
      <c r="Z255" s="36">
        <v>162.64210418701182</v>
      </c>
      <c r="AA255" s="36">
        <v>20942.868000031271</v>
      </c>
      <c r="AB255" s="36">
        <v>25495.874846562507</v>
      </c>
      <c r="AC255" s="36">
        <v>28343.850340231784</v>
      </c>
      <c r="AD255" s="36">
        <v>35571.112031937511</v>
      </c>
      <c r="AE255" s="36">
        <v>14088.272254812526</v>
      </c>
      <c r="AF255" s="36">
        <v>28.5271875</v>
      </c>
      <c r="AG255" s="36">
        <v>21456.860887843752</v>
      </c>
      <c r="AH255" s="36">
        <v>38732.873812820661</v>
      </c>
      <c r="AI255" s="36">
        <v>5471.5363932933033</v>
      </c>
      <c r="AJ255" s="36">
        <v>134.39630249023381</v>
      </c>
      <c r="AK255" s="36">
        <v>3613.3339699874264</v>
      </c>
      <c r="AL255" s="36">
        <v>20016.593866953146</v>
      </c>
      <c r="AM255" s="36">
        <v>14856.171767022694</v>
      </c>
      <c r="AN255" s="36">
        <v>10786.41590262502</v>
      </c>
      <c r="AO255" s="36">
        <v>51124.590878148432</v>
      </c>
      <c r="AP255" s="36">
        <v>755.86476136230408</v>
      </c>
      <c r="AQ255" s="36">
        <v>56174.365588915934</v>
      </c>
      <c r="AR255" s="36">
        <v>55812.63325707816</v>
      </c>
      <c r="AS255" s="36">
        <v>53112.840912578147</v>
      </c>
      <c r="AT255" s="36">
        <v>24879.288848625012</v>
      </c>
      <c r="AU255" s="36">
        <v>55898.112357890648</v>
      </c>
      <c r="AV255" s="36">
        <v>21484.253926531241</v>
      </c>
      <c r="AW255" s="36">
        <v>7050.9598388671993</v>
      </c>
      <c r="AX255" s="36">
        <v>40641.724939937521</v>
      </c>
      <c r="AY255" s="36">
        <v>56611.059677500016</v>
      </c>
    </row>
    <row r="256" spans="1:51" x14ac:dyDescent="0.25">
      <c r="A256" s="34">
        <v>44238</v>
      </c>
      <c r="B256" s="35">
        <v>15</v>
      </c>
      <c r="C256" s="36">
        <v>32908.150128309935</v>
      </c>
      <c r="D256" s="36">
        <v>41483.338427250012</v>
      </c>
      <c r="E256" s="36">
        <v>18555.152262044678</v>
      </c>
      <c r="F256" s="36">
        <v>65281.442172937503</v>
      </c>
      <c r="G256" s="36">
        <v>41014.958256786442</v>
      </c>
      <c r="H256" s="36">
        <v>11069.990804906267</v>
      </c>
      <c r="I256" s="36">
        <v>36853.386812141594</v>
      </c>
      <c r="J256" s="36">
        <v>162.62655258178711</v>
      </c>
      <c r="K256" s="36">
        <v>18850.441553843757</v>
      </c>
      <c r="L256" s="36">
        <v>9721.8196531796839</v>
      </c>
      <c r="M256" s="36">
        <v>37703.745028345991</v>
      </c>
      <c r="N256" s="36">
        <v>18615.49525781249</v>
      </c>
      <c r="O256" s="36">
        <v>52618.585916515629</v>
      </c>
      <c r="P256" s="36">
        <v>4233.9665635707524</v>
      </c>
      <c r="Q256" s="36">
        <v>36.190531</v>
      </c>
      <c r="R256" s="36">
        <v>5903.7201527109446</v>
      </c>
      <c r="S256" s="36">
        <v>49068.747543890604</v>
      </c>
      <c r="T256" s="36">
        <v>17361.46785781252</v>
      </c>
      <c r="U256" s="36">
        <v>8821.1487636718812</v>
      </c>
      <c r="V256" s="36">
        <v>64951.441656281189</v>
      </c>
      <c r="W256" s="36">
        <v>6136.6854980468697</v>
      </c>
      <c r="X256" s="36">
        <v>15411.682477261988</v>
      </c>
      <c r="Y256" s="36">
        <v>27939.602001218373</v>
      </c>
      <c r="Z256" s="36">
        <v>167.11672256469717</v>
      </c>
      <c r="AA256" s="36">
        <v>21807.603772375056</v>
      </c>
      <c r="AB256" s="36">
        <v>25469.592712906284</v>
      </c>
      <c r="AC256" s="36">
        <v>27698.710273585239</v>
      </c>
      <c r="AD256" s="36">
        <v>35429.497678062464</v>
      </c>
      <c r="AE256" s="36">
        <v>13956.705090323341</v>
      </c>
      <c r="AF256" s="36">
        <v>28.5271875</v>
      </c>
      <c r="AG256" s="36">
        <v>21575.375343843756</v>
      </c>
      <c r="AH256" s="36">
        <v>39223.855723133158</v>
      </c>
      <c r="AI256" s="36">
        <v>5993.4481436607693</v>
      </c>
      <c r="AJ256" s="36">
        <v>178.22684863281191</v>
      </c>
      <c r="AK256" s="36">
        <v>3815.4989694385713</v>
      </c>
      <c r="AL256" s="36">
        <v>20572.169516328137</v>
      </c>
      <c r="AM256" s="36">
        <v>15599.87819421024</v>
      </c>
      <c r="AN256" s="36">
        <v>10751.392945078134</v>
      </c>
      <c r="AO256" s="36">
        <v>51854.090070757818</v>
      </c>
      <c r="AP256" s="36">
        <v>729.98432870800696</v>
      </c>
      <c r="AQ256" s="36">
        <v>56298.905967775514</v>
      </c>
      <c r="AR256" s="36">
        <v>56339.676354874966</v>
      </c>
      <c r="AS256" s="36">
        <v>53854.962078343779</v>
      </c>
      <c r="AT256" s="36">
        <v>25244.556511531242</v>
      </c>
      <c r="AU256" s="36">
        <v>55086.278701656272</v>
      </c>
      <c r="AV256" s="36">
        <v>22485.521559781264</v>
      </c>
      <c r="AW256" s="36">
        <v>7114.966125488284</v>
      </c>
      <c r="AX256" s="36">
        <v>40867.549495839856</v>
      </c>
      <c r="AY256" s="36">
        <v>56081.471065312478</v>
      </c>
    </row>
    <row r="257" spans="1:51" x14ac:dyDescent="0.25">
      <c r="A257" s="34">
        <v>44238</v>
      </c>
      <c r="B257" s="35">
        <v>16</v>
      </c>
      <c r="C257" s="36">
        <v>31940.741714278862</v>
      </c>
      <c r="D257" s="36">
        <v>41383.677619187481</v>
      </c>
      <c r="E257" s="36">
        <v>18328.864105482171</v>
      </c>
      <c r="F257" s="36">
        <v>63267.937089656152</v>
      </c>
      <c r="G257" s="36">
        <v>42176.006562027498</v>
      </c>
      <c r="H257" s="36">
        <v>10947.343691625008</v>
      </c>
      <c r="I257" s="36">
        <v>36188.271965336957</v>
      </c>
      <c r="J257" s="36">
        <v>160.45089721679699</v>
      </c>
      <c r="K257" s="36">
        <v>18837.267946031276</v>
      </c>
      <c r="L257" s="36">
        <v>9620.456629679702</v>
      </c>
      <c r="M257" s="36">
        <v>38384.277233035085</v>
      </c>
      <c r="N257" s="36">
        <v>18580.744132812502</v>
      </c>
      <c r="O257" s="36">
        <v>51796.31382009379</v>
      </c>
      <c r="P257" s="36">
        <v>4393.1879963705214</v>
      </c>
      <c r="Q257" s="36">
        <v>37.261471</v>
      </c>
      <c r="R257" s="36">
        <v>5729.6724230195323</v>
      </c>
      <c r="S257" s="36">
        <v>48693.185444531227</v>
      </c>
      <c r="T257" s="36">
        <v>16874.188979421888</v>
      </c>
      <c r="U257" s="36">
        <v>8510.8476621093905</v>
      </c>
      <c r="V257" s="36">
        <v>63107.997432906232</v>
      </c>
      <c r="W257" s="36">
        <v>6102.2697265624993</v>
      </c>
      <c r="X257" s="36">
        <v>16273.199115627531</v>
      </c>
      <c r="Y257" s="36">
        <v>27820.216440278829</v>
      </c>
      <c r="Z257" s="36">
        <v>187.21059539794922</v>
      </c>
      <c r="AA257" s="36">
        <v>21872.265942750022</v>
      </c>
      <c r="AB257" s="36">
        <v>24816.211178609396</v>
      </c>
      <c r="AC257" s="36">
        <v>27212.244673449968</v>
      </c>
      <c r="AD257" s="36">
        <v>34399.477568218768</v>
      </c>
      <c r="AE257" s="36">
        <v>13251.365386406729</v>
      </c>
      <c r="AF257" s="36">
        <v>28.5271875</v>
      </c>
      <c r="AG257" s="36">
        <v>21089.348838093749</v>
      </c>
      <c r="AH257" s="36">
        <v>38472.969365008124</v>
      </c>
      <c r="AI257" s="36">
        <v>6187.3284700694985</v>
      </c>
      <c r="AJ257" s="36">
        <v>187.08824169921982</v>
      </c>
      <c r="AK257" s="36">
        <v>3873.760392653593</v>
      </c>
      <c r="AL257" s="36">
        <v>20177.303685218769</v>
      </c>
      <c r="AM257" s="36">
        <v>14556.910764850853</v>
      </c>
      <c r="AN257" s="36">
        <v>11602.643294546879</v>
      </c>
      <c r="AO257" s="36">
        <v>51930.41143386723</v>
      </c>
      <c r="AP257" s="36">
        <v>705.57605703564423</v>
      </c>
      <c r="AQ257" s="36">
        <v>56097.588398697197</v>
      </c>
      <c r="AR257" s="36">
        <v>56095.227889640708</v>
      </c>
      <c r="AS257" s="36">
        <v>53192.020373328145</v>
      </c>
      <c r="AT257" s="36">
        <v>25080.277146687549</v>
      </c>
      <c r="AU257" s="36">
        <v>53633.917456624979</v>
      </c>
      <c r="AV257" s="36">
        <v>23185.38366449999</v>
      </c>
      <c r="AW257" s="36">
        <v>5988.3581848144631</v>
      </c>
      <c r="AX257" s="36">
        <v>40274.838827168009</v>
      </c>
      <c r="AY257" s="36">
        <v>55539.908889312435</v>
      </c>
    </row>
    <row r="258" spans="1:51" x14ac:dyDescent="0.25">
      <c r="A258" s="34">
        <v>44238</v>
      </c>
      <c r="B258" s="35">
        <v>17</v>
      </c>
      <c r="C258" s="36">
        <v>30990.82185362258</v>
      </c>
      <c r="D258" s="36">
        <v>40856.519276624982</v>
      </c>
      <c r="E258" s="36">
        <v>17913.107294779045</v>
      </c>
      <c r="F258" s="36">
        <v>61898.305795624983</v>
      </c>
      <c r="G258" s="36">
        <v>42481.60169925708</v>
      </c>
      <c r="H258" s="36">
        <v>10825.320441031263</v>
      </c>
      <c r="I258" s="36">
        <v>35435.838132930672</v>
      </c>
      <c r="J258" s="36">
        <v>158.1171798706055</v>
      </c>
      <c r="K258" s="36">
        <v>18450.713615171873</v>
      </c>
      <c r="L258" s="36">
        <v>9372.2182018515432</v>
      </c>
      <c r="M258" s="36">
        <v>35500.668627532272</v>
      </c>
      <c r="N258" s="36">
        <v>18467.168519531257</v>
      </c>
      <c r="O258" s="36">
        <v>50905.443698968753</v>
      </c>
      <c r="P258" s="36">
        <v>4326.1757892111254</v>
      </c>
      <c r="Q258" s="36">
        <v>36.697967000000006</v>
      </c>
      <c r="R258" s="36">
        <v>5603.5195308085949</v>
      </c>
      <c r="S258" s="36">
        <v>47861.400985328131</v>
      </c>
      <c r="T258" s="36">
        <v>16407.399168796888</v>
      </c>
      <c r="U258" s="36">
        <v>8116.1946953125116</v>
      </c>
      <c r="V258" s="36">
        <v>61758.127618406223</v>
      </c>
      <c r="W258" s="36">
        <v>5892.6572998046913</v>
      </c>
      <c r="X258" s="36">
        <v>16731.532107516297</v>
      </c>
      <c r="Y258" s="36">
        <v>26825.61306627989</v>
      </c>
      <c r="Z258" s="36">
        <v>206.35688842773448</v>
      </c>
      <c r="AA258" s="36">
        <v>20778.765817968742</v>
      </c>
      <c r="AB258" s="36">
        <v>24223.334740812516</v>
      </c>
      <c r="AC258" s="36">
        <v>26504.341792660343</v>
      </c>
      <c r="AD258" s="36">
        <v>33608.141125312482</v>
      </c>
      <c r="AE258" s="36">
        <v>12547.442428583428</v>
      </c>
      <c r="AF258" s="36">
        <v>28.5271875</v>
      </c>
      <c r="AG258" s="36">
        <v>20522.44655709375</v>
      </c>
      <c r="AH258" s="36">
        <v>38064.460839414409</v>
      </c>
      <c r="AI258" s="36">
        <v>2013.8312094213111</v>
      </c>
      <c r="AJ258" s="36">
        <v>154.92480859375002</v>
      </c>
      <c r="AK258" s="36">
        <v>4016.3344763170135</v>
      </c>
      <c r="AL258" s="36">
        <v>19901.46694443751</v>
      </c>
      <c r="AM258" s="36">
        <v>14674.689925663366</v>
      </c>
      <c r="AN258" s="36">
        <v>11042.905089656258</v>
      </c>
      <c r="AO258" s="36">
        <v>51563.757324101527</v>
      </c>
      <c r="AP258" s="36">
        <v>611.43183331896216</v>
      </c>
      <c r="AQ258" s="36">
        <v>55176.438550619161</v>
      </c>
      <c r="AR258" s="36">
        <v>55477.550886515637</v>
      </c>
      <c r="AS258" s="36">
        <v>52549.203736609372</v>
      </c>
      <c r="AT258" s="36">
        <v>24875.020959874964</v>
      </c>
      <c r="AU258" s="36">
        <v>52419.691032765644</v>
      </c>
      <c r="AV258" s="36">
        <v>24646.52954153125</v>
      </c>
      <c r="AW258" s="36">
        <v>5768.8492431640625</v>
      </c>
      <c r="AX258" s="36">
        <v>39599.334394285157</v>
      </c>
      <c r="AY258" s="36">
        <v>54794.116346906259</v>
      </c>
    </row>
    <row r="259" spans="1:51" x14ac:dyDescent="0.25">
      <c r="A259" s="34">
        <v>44238</v>
      </c>
      <c r="B259" s="35">
        <v>18</v>
      </c>
      <c r="C259" s="36">
        <v>29707.27867462247</v>
      </c>
      <c r="D259" s="36">
        <v>39484.064016437493</v>
      </c>
      <c r="E259" s="36">
        <v>16601.212257763429</v>
      </c>
      <c r="F259" s="36">
        <v>60622.893740749991</v>
      </c>
      <c r="G259" s="36">
        <v>39029.493341110974</v>
      </c>
      <c r="H259" s="36">
        <v>9665.8708352500016</v>
      </c>
      <c r="I259" s="36">
        <v>33863.123499016612</v>
      </c>
      <c r="J259" s="36">
        <v>158.71776962280271</v>
      </c>
      <c r="K259" s="36">
        <v>17845.310382265634</v>
      </c>
      <c r="L259" s="36">
        <v>8686.9256598672091</v>
      </c>
      <c r="M259" s="36">
        <v>32227.833146771747</v>
      </c>
      <c r="N259" s="36">
        <v>17552.929886718754</v>
      </c>
      <c r="O259" s="36">
        <v>48660.639587312486</v>
      </c>
      <c r="P259" s="36">
        <v>4432.5608440039068</v>
      </c>
      <c r="Q259" s="36">
        <v>36.331119999999999</v>
      </c>
      <c r="R259" s="36">
        <v>5663.2096872851571</v>
      </c>
      <c r="S259" s="36">
        <v>46809.695249796903</v>
      </c>
      <c r="T259" s="36">
        <v>15668.321966109401</v>
      </c>
      <c r="U259" s="36">
        <v>7458.8531015625113</v>
      </c>
      <c r="V259" s="36">
        <v>60040.995237656272</v>
      </c>
      <c r="W259" s="36">
        <v>5557.5199951171908</v>
      </c>
      <c r="X259" s="36">
        <v>14912.051598835225</v>
      </c>
      <c r="Y259" s="36">
        <v>25511.605074939202</v>
      </c>
      <c r="Z259" s="36">
        <v>213.49110412597639</v>
      </c>
      <c r="AA259" s="36">
        <v>19603.748356999982</v>
      </c>
      <c r="AB259" s="36">
        <v>23198.502826281285</v>
      </c>
      <c r="AC259" s="36">
        <v>25315.496667909825</v>
      </c>
      <c r="AD259" s="36">
        <v>33123.741974625009</v>
      </c>
      <c r="AE259" s="36">
        <v>12238.013483106028</v>
      </c>
      <c r="AF259" s="36">
        <v>28.5271875</v>
      </c>
      <c r="AG259" s="36">
        <v>19803.747860343738</v>
      </c>
      <c r="AH259" s="36">
        <v>38325.682713039358</v>
      </c>
      <c r="AI259" s="36">
        <v>-25.513006192445289</v>
      </c>
      <c r="AJ259" s="36">
        <v>107.14487133789086</v>
      </c>
      <c r="AK259" s="36">
        <v>3872.6965061190594</v>
      </c>
      <c r="AL259" s="36">
        <v>20085.969741343775</v>
      </c>
      <c r="AM259" s="36">
        <v>13556.333610553975</v>
      </c>
      <c r="AN259" s="36">
        <v>11331.69267276563</v>
      </c>
      <c r="AO259" s="36">
        <v>49782.586038195324</v>
      </c>
      <c r="AP259" s="36">
        <v>631.70586391845711</v>
      </c>
      <c r="AQ259" s="36">
        <v>52898.927476431614</v>
      </c>
      <c r="AR259" s="36">
        <v>52234.807142429687</v>
      </c>
      <c r="AS259" s="36">
        <v>51482.81444231252</v>
      </c>
      <c r="AT259" s="36">
        <v>23758.758588500041</v>
      </c>
      <c r="AU259" s="36">
        <v>50996.275450937523</v>
      </c>
      <c r="AV259" s="36">
        <v>26021.506717500022</v>
      </c>
      <c r="AW259" s="36">
        <v>7119.2890319824246</v>
      </c>
      <c r="AX259" s="36">
        <v>39455.605319636714</v>
      </c>
      <c r="AY259" s="36">
        <v>52397.703924968671</v>
      </c>
    </row>
    <row r="260" spans="1:51" x14ac:dyDescent="0.25">
      <c r="A260" s="34">
        <v>44238</v>
      </c>
      <c r="B260" s="35">
        <v>19</v>
      </c>
      <c r="C260" s="36">
        <v>27431.864452966191</v>
      </c>
      <c r="D260" s="36">
        <v>36825.020763468783</v>
      </c>
      <c r="E260" s="36">
        <v>15101.081930669663</v>
      </c>
      <c r="F260" s="36">
        <v>57353.279515624978</v>
      </c>
      <c r="G260" s="36">
        <v>36144.599826155994</v>
      </c>
      <c r="H260" s="36">
        <v>7784.3140786953154</v>
      </c>
      <c r="I260" s="36">
        <v>30871.991193461927</v>
      </c>
      <c r="J260" s="36">
        <v>163.38183975219718</v>
      </c>
      <c r="K260" s="36">
        <v>16819.412360828159</v>
      </c>
      <c r="L260" s="36">
        <v>8195.5475265156601</v>
      </c>
      <c r="M260" s="36">
        <v>28441.321709666179</v>
      </c>
      <c r="N260" s="36">
        <v>16075.944914062498</v>
      </c>
      <c r="O260" s="36">
        <v>44739.621256624981</v>
      </c>
      <c r="P260" s="36">
        <v>4194.7591252062593</v>
      </c>
      <c r="Q260" s="36">
        <v>36.358754000000005</v>
      </c>
      <c r="R260" s="36">
        <v>5643.7727368554697</v>
      </c>
      <c r="S260" s="36">
        <v>45067.379888187505</v>
      </c>
      <c r="T260" s="36">
        <v>14781.437650343769</v>
      </c>
      <c r="U260" s="36">
        <v>6570.7648935547004</v>
      </c>
      <c r="V260" s="36">
        <v>58582.528936562558</v>
      </c>
      <c r="W260" s="36">
        <v>5064.2828125000115</v>
      </c>
      <c r="X260" s="36">
        <v>12319.444286305548</v>
      </c>
      <c r="Y260" s="36">
        <v>23686.117068652147</v>
      </c>
      <c r="Z260" s="36">
        <v>236.34957489013669</v>
      </c>
      <c r="AA260" s="36">
        <v>18461.863596093783</v>
      </c>
      <c r="AB260" s="36">
        <v>20765.32356190628</v>
      </c>
      <c r="AC260" s="36">
        <v>23152.400261410006</v>
      </c>
      <c r="AD260" s="36">
        <v>32492.113119218742</v>
      </c>
      <c r="AE260" s="36">
        <v>12102.522784112523</v>
      </c>
      <c r="AF260" s="36">
        <v>28.5271875</v>
      </c>
      <c r="AG260" s="36">
        <v>19467.752352781252</v>
      </c>
      <c r="AH260" s="36">
        <v>39026.211556570612</v>
      </c>
      <c r="AI260" s="36">
        <v>5062.3115966796995</v>
      </c>
      <c r="AJ260" s="36">
        <v>61.114935058593886</v>
      </c>
      <c r="AK260" s="36">
        <v>3858.7107446066507</v>
      </c>
      <c r="AL260" s="36">
        <v>20672.446638046891</v>
      </c>
      <c r="AM260" s="36">
        <v>13111.044142366489</v>
      </c>
      <c r="AN260" s="36">
        <v>10971.804970125011</v>
      </c>
      <c r="AO260" s="36">
        <v>45841.467057507798</v>
      </c>
      <c r="AP260" s="36">
        <v>579.60403062304704</v>
      </c>
      <c r="AQ260" s="36">
        <v>47462.076049197232</v>
      </c>
      <c r="AR260" s="36">
        <v>47760.925301953132</v>
      </c>
      <c r="AS260" s="36">
        <v>50854.284501906295</v>
      </c>
      <c r="AT260" s="36">
        <v>21583.335263265646</v>
      </c>
      <c r="AU260" s="36">
        <v>48983.86138185938</v>
      </c>
      <c r="AV260" s="36">
        <v>26257.573530281254</v>
      </c>
      <c r="AW260" s="36">
        <v>3757.7895812988381</v>
      </c>
      <c r="AX260" s="36">
        <v>39256.854048386733</v>
      </c>
      <c r="AY260" s="36">
        <v>46777.523743609396</v>
      </c>
    </row>
    <row r="261" spans="1:51" x14ac:dyDescent="0.25">
      <c r="A261" s="34">
        <v>44238</v>
      </c>
      <c r="B261" s="35">
        <v>20</v>
      </c>
      <c r="C261" s="36">
        <v>25317.765562419361</v>
      </c>
      <c r="D261" s="36">
        <v>36165.549885906235</v>
      </c>
      <c r="E261" s="36">
        <v>14246.06758581029</v>
      </c>
      <c r="F261" s="36">
        <v>53381.67066312502</v>
      </c>
      <c r="G261" s="36">
        <v>36751.067972467645</v>
      </c>
      <c r="H261" s="36">
        <v>6978.1637181328333</v>
      </c>
      <c r="I261" s="36">
        <v>28159.298935532213</v>
      </c>
      <c r="J261" s="36">
        <v>166.86506652832043</v>
      </c>
      <c r="K261" s="36">
        <v>16306.853874406281</v>
      </c>
      <c r="L261" s="36">
        <v>7284.4305931796634</v>
      </c>
      <c r="M261" s="36">
        <v>26812.012159437563</v>
      </c>
      <c r="N261" s="36">
        <v>14714.980550781249</v>
      </c>
      <c r="O261" s="36">
        <v>42179.908696781225</v>
      </c>
      <c r="P261" s="36">
        <v>3934.666836285885</v>
      </c>
      <c r="Q261" s="36">
        <v>36.285934999999995</v>
      </c>
      <c r="R261" s="36">
        <v>5804.9640506953147</v>
      </c>
      <c r="S261" s="36">
        <v>45877.345083343738</v>
      </c>
      <c r="T261" s="36">
        <v>13566.491572671895</v>
      </c>
      <c r="U261" s="36">
        <v>5897.9871650390705</v>
      </c>
      <c r="V261" s="36">
        <v>58512.836706531256</v>
      </c>
      <c r="W261" s="36">
        <v>4568.6248046874989</v>
      </c>
      <c r="X261" s="36">
        <v>11440.710086429215</v>
      </c>
      <c r="Y261" s="36">
        <v>22781.97745166875</v>
      </c>
      <c r="Z261" s="36">
        <v>245.00444427490243</v>
      </c>
      <c r="AA261" s="36">
        <v>18116.133477640662</v>
      </c>
      <c r="AB261" s="36">
        <v>18765.488745984374</v>
      </c>
      <c r="AC261" s="36">
        <v>21367.375262896716</v>
      </c>
      <c r="AD261" s="36">
        <v>33240.760455874944</v>
      </c>
      <c r="AE261" s="36">
        <v>11288.939507500034</v>
      </c>
      <c r="AF261" s="36">
        <v>28.5271875</v>
      </c>
      <c r="AG261" s="36">
        <v>19803.442591687508</v>
      </c>
      <c r="AH261" s="36">
        <v>40505.876010726883</v>
      </c>
      <c r="AI261" s="36">
        <v>5480.0915771484397</v>
      </c>
      <c r="AJ261" s="36">
        <v>48.512978759764763</v>
      </c>
      <c r="AK261" s="36">
        <v>4769.8366022830778</v>
      </c>
      <c r="AL261" s="36">
        <v>21587.08177159377</v>
      </c>
      <c r="AM261" s="36">
        <v>12495.825155116498</v>
      </c>
      <c r="AN261" s="36">
        <v>11153.41055459376</v>
      </c>
      <c r="AO261" s="36">
        <v>44132.895890738298</v>
      </c>
      <c r="AP261" s="36">
        <v>534.57757988867195</v>
      </c>
      <c r="AQ261" s="36">
        <v>41799.632950627012</v>
      </c>
      <c r="AR261" s="36">
        <v>46406.897066234356</v>
      </c>
      <c r="AS261" s="36">
        <v>52494.757020421879</v>
      </c>
      <c r="AT261" s="36">
        <v>19751.787886500049</v>
      </c>
      <c r="AU261" s="36">
        <v>48800.980530906236</v>
      </c>
      <c r="AV261" s="36">
        <v>27395.477946156236</v>
      </c>
      <c r="AW261" s="36">
        <v>5130.8569641113399</v>
      </c>
      <c r="AX261" s="36">
        <v>40945.323767574242</v>
      </c>
      <c r="AY261" s="36">
        <v>40989.568218718763</v>
      </c>
    </row>
    <row r="262" spans="1:51" x14ac:dyDescent="0.25">
      <c r="A262" s="34">
        <v>44238</v>
      </c>
      <c r="B262" s="35">
        <v>21</v>
      </c>
      <c r="C262" s="36">
        <v>25173.449179325686</v>
      </c>
      <c r="D262" s="36">
        <v>37244.977142499985</v>
      </c>
      <c r="E262" s="36">
        <v>15497.090887794673</v>
      </c>
      <c r="F262" s="36">
        <v>52757.540561781258</v>
      </c>
      <c r="G262" s="36">
        <v>38031.03934141701</v>
      </c>
      <c r="H262" s="36">
        <v>7033.0072820546884</v>
      </c>
      <c r="I262" s="36">
        <v>26730.621963961948</v>
      </c>
      <c r="J262" s="36">
        <v>178.36235809326172</v>
      </c>
      <c r="K262" s="36">
        <v>16802.594727968772</v>
      </c>
      <c r="L262" s="36">
        <v>7260.0343820781063</v>
      </c>
      <c r="M262" s="36">
        <v>27001.332020143866</v>
      </c>
      <c r="N262" s="36">
        <v>14491.431167968765</v>
      </c>
      <c r="O262" s="36">
        <v>42896.76194161718</v>
      </c>
      <c r="P262" s="36">
        <v>4165.949844740303</v>
      </c>
      <c r="Q262" s="36">
        <v>35.941015</v>
      </c>
      <c r="R262" s="36">
        <v>6160.0729365703155</v>
      </c>
      <c r="S262" s="36">
        <v>48480.160191312512</v>
      </c>
      <c r="T262" s="36">
        <v>13258.3219597969</v>
      </c>
      <c r="U262" s="36">
        <v>6636.1744941406205</v>
      </c>
      <c r="V262" s="36">
        <v>61449.370041531307</v>
      </c>
      <c r="W262" s="36">
        <v>4716.5438476562504</v>
      </c>
      <c r="X262" s="36">
        <v>12512.338093874805</v>
      </c>
      <c r="Y262" s="36">
        <v>22875.788206992747</v>
      </c>
      <c r="Z262" s="36">
        <v>295.60915679931639</v>
      </c>
      <c r="AA262" s="36">
        <v>19894.627265828149</v>
      </c>
      <c r="AB262" s="36">
        <v>17563.573928078153</v>
      </c>
      <c r="AC262" s="36">
        <v>21569.146599256863</v>
      </c>
      <c r="AD262" s="36">
        <v>35388.544985750013</v>
      </c>
      <c r="AE262" s="36">
        <v>11889.674069953173</v>
      </c>
      <c r="AF262" s="36">
        <v>28.5271875</v>
      </c>
      <c r="AG262" s="36">
        <v>21302.652151531245</v>
      </c>
      <c r="AH262" s="36">
        <v>43715.3759825081</v>
      </c>
      <c r="AI262" s="36">
        <v>6098.1528320312509</v>
      </c>
      <c r="AJ262" s="36">
        <v>58.834599365233899</v>
      </c>
      <c r="AK262" s="36">
        <v>5294.5722131183174</v>
      </c>
      <c r="AL262" s="36">
        <v>23277.507042828158</v>
      </c>
      <c r="AM262" s="36">
        <v>13982.510978968034</v>
      </c>
      <c r="AN262" s="36">
        <v>11318.578056859391</v>
      </c>
      <c r="AO262" s="36">
        <v>44904.711732828153</v>
      </c>
      <c r="AP262" s="36">
        <v>584.60801972704996</v>
      </c>
      <c r="AQ262" s="36">
        <v>38712.250301626977</v>
      </c>
      <c r="AR262" s="36">
        <v>47699.45665588283</v>
      </c>
      <c r="AS262" s="36">
        <v>55952.787006031263</v>
      </c>
      <c r="AT262" s="36">
        <v>18796.854240921908</v>
      </c>
      <c r="AU262" s="36">
        <v>49936.994739734357</v>
      </c>
      <c r="AV262" s="36">
        <v>29524.372059906273</v>
      </c>
      <c r="AW262" s="36">
        <v>6260.6550598144577</v>
      </c>
      <c r="AX262" s="36">
        <v>44072.626869085965</v>
      </c>
      <c r="AY262" s="36">
        <v>37473.370725937501</v>
      </c>
    </row>
    <row r="263" spans="1:51" x14ac:dyDescent="0.25">
      <c r="A263" s="34">
        <v>44238</v>
      </c>
      <c r="B263" s="35">
        <v>22</v>
      </c>
      <c r="C263" s="36">
        <v>26740.160862169367</v>
      </c>
      <c r="D263" s="36">
        <v>40621.412868781234</v>
      </c>
      <c r="E263" s="36">
        <v>16913.913089013404</v>
      </c>
      <c r="F263" s="36">
        <v>56225.758044062539</v>
      </c>
      <c r="G263" s="36">
        <v>42447.270906234393</v>
      </c>
      <c r="H263" s="36">
        <v>7385.2766093437658</v>
      </c>
      <c r="I263" s="36">
        <v>26675.405046829132</v>
      </c>
      <c r="J263" s="36">
        <v>190.94498443603521</v>
      </c>
      <c r="K263" s="36">
        <v>18237.792600109398</v>
      </c>
      <c r="L263" s="36">
        <v>8050.8607776328126</v>
      </c>
      <c r="M263" s="36">
        <v>29146.783168808492</v>
      </c>
      <c r="N263" s="36">
        <v>16434.204847656249</v>
      </c>
      <c r="O263" s="36">
        <v>44811.110548054683</v>
      </c>
      <c r="P263" s="36">
        <v>4402.5013159570362</v>
      </c>
      <c r="Q263" s="36">
        <v>35.781253</v>
      </c>
      <c r="R263" s="36">
        <v>7104.1434774140716</v>
      </c>
      <c r="S263" s="36">
        <v>53655.622518000011</v>
      </c>
      <c r="T263" s="36">
        <v>14826.736000695337</v>
      </c>
      <c r="U263" s="36">
        <v>8217.187734375013</v>
      </c>
      <c r="V263" s="36">
        <v>68474.857053249958</v>
      </c>
      <c r="W263" s="36">
        <v>5373.153344726571</v>
      </c>
      <c r="X263" s="36">
        <v>14059.769236153836</v>
      </c>
      <c r="Y263" s="36">
        <v>24471.731272699049</v>
      </c>
      <c r="Z263" s="36">
        <v>273.36044357299812</v>
      </c>
      <c r="AA263" s="36">
        <v>22948.433420718829</v>
      </c>
      <c r="AB263" s="36">
        <v>17261.123112750025</v>
      </c>
      <c r="AC263" s="36">
        <v>24230.326572908332</v>
      </c>
      <c r="AD263" s="36">
        <v>40539.158921468734</v>
      </c>
      <c r="AE263" s="36">
        <v>12754.669993843767</v>
      </c>
      <c r="AF263" s="36">
        <v>28.5271875</v>
      </c>
      <c r="AG263" s="36">
        <v>23509.193945406267</v>
      </c>
      <c r="AH263" s="36">
        <v>49743.51815582066</v>
      </c>
      <c r="AI263" s="36">
        <v>7134.9714355468905</v>
      </c>
      <c r="AJ263" s="36">
        <v>68.882771484374899</v>
      </c>
      <c r="AK263" s="36">
        <v>5566.6298206953088</v>
      </c>
      <c r="AL263" s="36">
        <v>25932.970947515634</v>
      </c>
      <c r="AM263" s="36">
        <v>16832.851664085221</v>
      </c>
      <c r="AN263" s="36">
        <v>11298.598647250021</v>
      </c>
      <c r="AO263" s="36">
        <v>48962.304529093737</v>
      </c>
      <c r="AP263" s="36">
        <v>753.69477844238202</v>
      </c>
      <c r="AQ263" s="36">
        <v>38716.939559978469</v>
      </c>
      <c r="AR263" s="36">
        <v>51968.35632862505</v>
      </c>
      <c r="AS263" s="36">
        <v>61264.991055765597</v>
      </c>
      <c r="AT263" s="36">
        <v>19388.056798828151</v>
      </c>
      <c r="AU263" s="36">
        <v>52708.7416380781</v>
      </c>
      <c r="AV263" s="36">
        <v>33075.599505093756</v>
      </c>
      <c r="AW263" s="36">
        <v>6798.1428527832031</v>
      </c>
      <c r="AX263" s="36">
        <v>50317.747574625049</v>
      </c>
      <c r="AY263" s="36">
        <v>37140.57728651572</v>
      </c>
    </row>
    <row r="264" spans="1:51" x14ac:dyDescent="0.25">
      <c r="A264" s="34">
        <v>44238</v>
      </c>
      <c r="B264" s="35">
        <v>23</v>
      </c>
      <c r="C264" s="36">
        <v>25128.197364716318</v>
      </c>
      <c r="D264" s="36">
        <v>38885.691513000012</v>
      </c>
      <c r="E264" s="36">
        <v>15669.118799950884</v>
      </c>
      <c r="F264" s="36">
        <v>52534.700903437486</v>
      </c>
      <c r="G264" s="36">
        <v>40347.757030046967</v>
      </c>
      <c r="H264" s="36">
        <v>8271.928456265623</v>
      </c>
      <c r="I264" s="36">
        <v>25059.959976993221</v>
      </c>
      <c r="J264" s="36">
        <v>174.87326049804682</v>
      </c>
      <c r="K264" s="36">
        <v>17485.930297937521</v>
      </c>
      <c r="L264" s="36">
        <v>7628.8496299999842</v>
      </c>
      <c r="M264" s="36">
        <v>29250.494982015687</v>
      </c>
      <c r="N264" s="36">
        <v>15688.485667968751</v>
      </c>
      <c r="O264" s="36">
        <v>42102.625576359365</v>
      </c>
      <c r="P264" s="36">
        <v>4290.7164513828184</v>
      </c>
      <c r="Q264" s="36">
        <v>35.684847000000005</v>
      </c>
      <c r="R264" s="36">
        <v>6777.8866269375076</v>
      </c>
      <c r="S264" s="36">
        <v>51073.277460687495</v>
      </c>
      <c r="T264" s="36">
        <v>13808.453391031264</v>
      </c>
      <c r="U264" s="36">
        <v>7885.30195507813</v>
      </c>
      <c r="V264" s="36">
        <v>64910.988569406203</v>
      </c>
      <c r="W264" s="36">
        <v>5156.14550781251</v>
      </c>
      <c r="X264" s="36">
        <v>14286.711269312178</v>
      </c>
      <c r="Y264" s="36">
        <v>22988.346514688645</v>
      </c>
      <c r="Z264" s="36">
        <v>231.26499816894543</v>
      </c>
      <c r="AA264" s="36">
        <v>21672.264368046926</v>
      </c>
      <c r="AB264" s="36">
        <v>16378.395815828149</v>
      </c>
      <c r="AC264" s="36">
        <v>23449.033907767593</v>
      </c>
      <c r="AD264" s="36">
        <v>38657.846284687512</v>
      </c>
      <c r="AE264" s="36">
        <v>13580.174364078148</v>
      </c>
      <c r="AF264" s="36">
        <v>28.5271875</v>
      </c>
      <c r="AG264" s="36">
        <v>22383.447332562493</v>
      </c>
      <c r="AH264" s="36">
        <v>48789.08525085188</v>
      </c>
      <c r="AI264" s="36">
        <v>6800.58300781251</v>
      </c>
      <c r="AJ264" s="36">
        <v>65.194648437500064</v>
      </c>
      <c r="AK264" s="36">
        <v>5305.9414400625092</v>
      </c>
      <c r="AL264" s="36">
        <v>24932.430872718771</v>
      </c>
      <c r="AM264" s="36">
        <v>16144.068123991463</v>
      </c>
      <c r="AN264" s="36">
        <v>10927.78312598439</v>
      </c>
      <c r="AO264" s="36">
        <v>47290.745362722679</v>
      </c>
      <c r="AP264" s="36">
        <v>719.10020446777298</v>
      </c>
      <c r="AQ264" s="36">
        <v>36663.746222361326</v>
      </c>
      <c r="AR264" s="36">
        <v>49868.685826078166</v>
      </c>
      <c r="AS264" s="36">
        <v>58243.445141156262</v>
      </c>
      <c r="AT264" s="36">
        <v>18371.335437640664</v>
      </c>
      <c r="AU264" s="36">
        <v>49490.190199515615</v>
      </c>
      <c r="AV264" s="36">
        <v>29562.846964874978</v>
      </c>
      <c r="AW264" s="36">
        <v>8617.1657104492224</v>
      </c>
      <c r="AX264" s="36">
        <v>48126.450845773434</v>
      </c>
      <c r="AY264" s="36">
        <v>34747.344188375064</v>
      </c>
    </row>
    <row r="265" spans="1:51" x14ac:dyDescent="0.25">
      <c r="A265" s="34">
        <v>44238</v>
      </c>
      <c r="B265" s="35">
        <v>24</v>
      </c>
      <c r="C265" s="36">
        <v>22593.820716341292</v>
      </c>
      <c r="D265" s="36">
        <v>35510.402073062476</v>
      </c>
      <c r="E265" s="36">
        <v>14784.53247784154</v>
      </c>
      <c r="F265" s="36">
        <v>47297.393824937521</v>
      </c>
      <c r="G265" s="36">
        <v>35900.127462796867</v>
      </c>
      <c r="H265" s="36">
        <v>8222.4272727187854</v>
      </c>
      <c r="I265" s="36">
        <v>22684.30793233306</v>
      </c>
      <c r="J265" s="36">
        <v>155.15158843994141</v>
      </c>
      <c r="K265" s="36">
        <v>15881.77837373442</v>
      </c>
      <c r="L265" s="36">
        <v>6983.9308481953112</v>
      </c>
      <c r="M265" s="36">
        <v>28083.019857674873</v>
      </c>
      <c r="N265" s="36">
        <v>14701.884214843752</v>
      </c>
      <c r="O265" s="36">
        <v>37833.297437359397</v>
      </c>
      <c r="P265" s="36">
        <v>3911.0695271171871</v>
      </c>
      <c r="Q265" s="36">
        <v>35.384498999999998</v>
      </c>
      <c r="R265" s="36">
        <v>6190.4771721757788</v>
      </c>
      <c r="S265" s="36">
        <v>46011.191832328142</v>
      </c>
      <c r="T265" s="36">
        <v>12861.593784890654</v>
      </c>
      <c r="U265" s="36">
        <v>7280.433054687509</v>
      </c>
      <c r="V265" s="36">
        <v>59958.185881906262</v>
      </c>
      <c r="W265" s="36">
        <v>4469.5658447265705</v>
      </c>
      <c r="X265" s="36">
        <v>12825.847056102648</v>
      </c>
      <c r="Y265" s="36">
        <v>21948.631081692056</v>
      </c>
      <c r="Z265" s="36">
        <v>199.17492538452146</v>
      </c>
      <c r="AA265" s="36">
        <v>18736.501994578128</v>
      </c>
      <c r="AB265" s="36">
        <v>15247.715324054701</v>
      </c>
      <c r="AC265" s="36">
        <v>21475.641974519727</v>
      </c>
      <c r="AD265" s="36">
        <v>34933.437051374953</v>
      </c>
      <c r="AE265" s="36">
        <v>12950.869342312504</v>
      </c>
      <c r="AF265" s="36">
        <v>28.5271875</v>
      </c>
      <c r="AG265" s="36">
        <v>19865.183427062493</v>
      </c>
      <c r="AH265" s="36">
        <v>39752.729626383116</v>
      </c>
      <c r="AI265" s="36">
        <v>6000.0129150390694</v>
      </c>
      <c r="AJ265" s="36">
        <v>62.076542236328024</v>
      </c>
      <c r="AK265" s="36">
        <v>4941.54032491407</v>
      </c>
      <c r="AL265" s="36">
        <v>22401.635236343755</v>
      </c>
      <c r="AM265" s="36">
        <v>13645.015735514908</v>
      </c>
      <c r="AN265" s="36">
        <v>10697.036248296881</v>
      </c>
      <c r="AO265" s="36">
        <v>43518.142630984396</v>
      </c>
      <c r="AP265" s="36">
        <v>681.49832153320301</v>
      </c>
      <c r="AQ265" s="36">
        <v>34372.857531384703</v>
      </c>
      <c r="AR265" s="36">
        <v>45652.493818562507</v>
      </c>
      <c r="AS265" s="36">
        <v>51863.586863140648</v>
      </c>
      <c r="AT265" s="36">
        <v>17481.879858234373</v>
      </c>
      <c r="AU265" s="36">
        <v>44472.968511687533</v>
      </c>
      <c r="AV265" s="36">
        <v>17944.93124390622</v>
      </c>
      <c r="AW265" s="36">
        <v>20611.511688232422</v>
      </c>
      <c r="AX265" s="36">
        <v>43229.976915582061</v>
      </c>
      <c r="AY265" s="36">
        <v>32081.82034026568</v>
      </c>
    </row>
    <row r="266" spans="1:51" x14ac:dyDescent="0.25">
      <c r="A266" s="34">
        <v>44239</v>
      </c>
      <c r="B266" s="35">
        <v>1</v>
      </c>
      <c r="C266" s="36">
        <v>20188.044670747524</v>
      </c>
      <c r="D266" s="36">
        <v>31062.321061874998</v>
      </c>
      <c r="E266" s="36">
        <v>13408.634854607168</v>
      </c>
      <c r="F266" s="36">
        <v>41804.154571406216</v>
      </c>
      <c r="G266" s="36">
        <v>31106.930949406265</v>
      </c>
      <c r="H266" s="36">
        <v>7856.1703796250185</v>
      </c>
      <c r="I266" s="36">
        <v>20490.303515860371</v>
      </c>
      <c r="J266" s="36">
        <v>123.9663257598877</v>
      </c>
      <c r="K266" s="36">
        <v>14097.957456703149</v>
      </c>
      <c r="L266" s="36">
        <v>6406.6225505078219</v>
      </c>
      <c r="M266" s="36">
        <v>26214.44909952757</v>
      </c>
      <c r="N266" s="36">
        <v>13590.733212890642</v>
      </c>
      <c r="O266" s="36">
        <v>33799.623184148433</v>
      </c>
      <c r="P266" s="36">
        <v>3418.7371826796934</v>
      </c>
      <c r="Q266" s="36">
        <v>35.077226000000003</v>
      </c>
      <c r="R266" s="36">
        <v>5350.598770062501</v>
      </c>
      <c r="S266" s="36">
        <v>40016.772864609418</v>
      </c>
      <c r="T266" s="36">
        <v>11841.744369062511</v>
      </c>
      <c r="U266" s="36">
        <v>6580.3981123047006</v>
      </c>
      <c r="V266" s="36">
        <v>52409.310569468777</v>
      </c>
      <c r="W266" s="36">
        <v>4266.2856201172008</v>
      </c>
      <c r="X266" s="36">
        <v>12481.110801955851</v>
      </c>
      <c r="Y266" s="36">
        <v>21404.36854774156</v>
      </c>
      <c r="Z266" s="36">
        <v>151.69966690063467</v>
      </c>
      <c r="AA266" s="36">
        <v>15767.461223765626</v>
      </c>
      <c r="AB266" s="36">
        <v>13993.779939937518</v>
      </c>
      <c r="AC266" s="36">
        <v>19098.107594172096</v>
      </c>
      <c r="AD266" s="36">
        <v>29902.149573499966</v>
      </c>
      <c r="AE266" s="36">
        <v>12035.907903976584</v>
      </c>
      <c r="AF266" s="36">
        <v>28.5271875</v>
      </c>
      <c r="AG266" s="36">
        <v>17170.313601062498</v>
      </c>
      <c r="AH266" s="36">
        <v>33200.114808976876</v>
      </c>
      <c r="AI266" s="36">
        <v>5083.8060791015705</v>
      </c>
      <c r="AJ266" s="36">
        <v>57.819295166016119</v>
      </c>
      <c r="AK266" s="36">
        <v>4548.6581127187601</v>
      </c>
      <c r="AL266" s="36">
        <v>19296.750888500006</v>
      </c>
      <c r="AM266" s="36">
        <v>11407.539698124283</v>
      </c>
      <c r="AN266" s="36">
        <v>9763.2253998437609</v>
      </c>
      <c r="AO266" s="36">
        <v>38623.199218972652</v>
      </c>
      <c r="AP266" s="36">
        <v>621.08323669433594</v>
      </c>
      <c r="AQ266" s="36">
        <v>31724.195354275391</v>
      </c>
      <c r="AR266" s="36">
        <v>39990.65153112504</v>
      </c>
      <c r="AS266" s="36">
        <v>44595.554496359393</v>
      </c>
      <c r="AT266" s="36">
        <v>16369.007854171918</v>
      </c>
      <c r="AU266" s="36">
        <v>39461.723836328129</v>
      </c>
      <c r="AV266" s="36">
        <v>13379.712298656243</v>
      </c>
      <c r="AW266" s="36">
        <v>18968.063629150391</v>
      </c>
      <c r="AX266" s="36">
        <v>37196.990753906241</v>
      </c>
      <c r="AY266" s="36">
        <v>29817.074296015682</v>
      </c>
    </row>
    <row r="267" spans="1:51" x14ac:dyDescent="0.25">
      <c r="A267" s="34">
        <v>44239</v>
      </c>
      <c r="B267" s="35">
        <v>2</v>
      </c>
      <c r="C267" s="36">
        <v>18731.756528356924</v>
      </c>
      <c r="D267" s="36">
        <v>27829.692603593725</v>
      </c>
      <c r="E267" s="36">
        <v>11909.145661060291</v>
      </c>
      <c r="F267" s="36">
        <v>38392.084888671874</v>
      </c>
      <c r="G267" s="36">
        <v>27142.670032578084</v>
      </c>
      <c r="H267" s="36">
        <v>7579.0528449453268</v>
      </c>
      <c r="I267" s="36">
        <v>18853.044065895549</v>
      </c>
      <c r="J267" s="36">
        <v>112.8214702606202</v>
      </c>
      <c r="K267" s="36">
        <v>12227.660144757827</v>
      </c>
      <c r="L267" s="36">
        <v>5793.683800320322</v>
      </c>
      <c r="M267" s="36">
        <v>24890.047813362071</v>
      </c>
      <c r="N267" s="36">
        <v>12455.816281249994</v>
      </c>
      <c r="O267" s="36">
        <v>30764.742554968787</v>
      </c>
      <c r="P267" s="36">
        <v>3195.4158071484458</v>
      </c>
      <c r="Q267" s="36">
        <v>34.624929999999999</v>
      </c>
      <c r="R267" s="36">
        <v>4627.0793926992201</v>
      </c>
      <c r="S267" s="36">
        <v>34947.221918374991</v>
      </c>
      <c r="T267" s="36">
        <v>10891.386345039089</v>
      </c>
      <c r="U267" s="36">
        <v>6085.4878652343805</v>
      </c>
      <c r="V267" s="36">
        <v>46399.21090495315</v>
      </c>
      <c r="W267" s="36">
        <v>4002.6660400390683</v>
      </c>
      <c r="X267" s="36">
        <v>11532.368807920948</v>
      </c>
      <c r="Y267" s="36">
        <v>20746.492048452681</v>
      </c>
      <c r="Z267" s="36">
        <v>143.75165939331046</v>
      </c>
      <c r="AA267" s="36">
        <v>13136.923556789097</v>
      </c>
      <c r="AB267" s="36">
        <v>13155.519649890635</v>
      </c>
      <c r="AC267" s="36">
        <v>17878.661047673675</v>
      </c>
      <c r="AD267" s="36">
        <v>26013.084339781246</v>
      </c>
      <c r="AE267" s="36">
        <v>10825.278540500029</v>
      </c>
      <c r="AF267" s="36">
        <v>28.5271875</v>
      </c>
      <c r="AG267" s="36">
        <v>14763.325106656241</v>
      </c>
      <c r="AH267" s="36">
        <v>29736.267973883136</v>
      </c>
      <c r="AI267" s="36">
        <v>4303.7858886718695</v>
      </c>
      <c r="AJ267" s="36">
        <v>57.712366455077969</v>
      </c>
      <c r="AK267" s="36">
        <v>4372.8484264921908</v>
      </c>
      <c r="AL267" s="36">
        <v>16479.55194892189</v>
      </c>
      <c r="AM267" s="36">
        <v>9518.1390191008377</v>
      </c>
      <c r="AN267" s="36">
        <v>8716.3349921718909</v>
      </c>
      <c r="AO267" s="36">
        <v>34211.516884371165</v>
      </c>
      <c r="AP267" s="36">
        <v>588.30166625976597</v>
      </c>
      <c r="AQ267" s="36">
        <v>29843.939095150363</v>
      </c>
      <c r="AR267" s="36">
        <v>35831.662472078075</v>
      </c>
      <c r="AS267" s="36">
        <v>38437.900439453158</v>
      </c>
      <c r="AT267" s="36">
        <v>15729.801017921933</v>
      </c>
      <c r="AU267" s="36">
        <v>35411.31154468748</v>
      </c>
      <c r="AV267" s="36">
        <v>15823.224335093773</v>
      </c>
      <c r="AW267" s="36">
        <v>12053.144714355469</v>
      </c>
      <c r="AX267" s="36">
        <v>31639.445870775409</v>
      </c>
      <c r="AY267" s="36">
        <v>28130.625391609388</v>
      </c>
    </row>
    <row r="268" spans="1:51" x14ac:dyDescent="0.25">
      <c r="A268" s="34">
        <v>44239</v>
      </c>
      <c r="B268" s="35">
        <v>3</v>
      </c>
      <c r="C268" s="36">
        <v>18028.802640341284</v>
      </c>
      <c r="D268" s="36">
        <v>25071.059280625017</v>
      </c>
      <c r="E268" s="36">
        <v>10695.895473607177</v>
      </c>
      <c r="F268" s="36">
        <v>36209.288774718763</v>
      </c>
      <c r="G268" s="36">
        <v>24916.305129359407</v>
      </c>
      <c r="H268" s="36">
        <v>7362.7638469297117</v>
      </c>
      <c r="I268" s="36">
        <v>17816.250364833024</v>
      </c>
      <c r="J268" s="36">
        <v>107.6308994293213</v>
      </c>
      <c r="K268" s="36">
        <v>11320.003180093763</v>
      </c>
      <c r="L268" s="36">
        <v>5367.0058553828176</v>
      </c>
      <c r="M268" s="36">
        <v>23957.46521927731</v>
      </c>
      <c r="N268" s="36">
        <v>11674.209191406264</v>
      </c>
      <c r="O268" s="36">
        <v>28858.403286289064</v>
      </c>
      <c r="P268" s="36">
        <v>3048.9848616171976</v>
      </c>
      <c r="Q268" s="36">
        <v>33.693829999999998</v>
      </c>
      <c r="R268" s="36">
        <v>4185.567259535158</v>
      </c>
      <c r="S268" s="36">
        <v>31713.88032326565</v>
      </c>
      <c r="T268" s="36">
        <v>10473.131622453118</v>
      </c>
      <c r="U268" s="36">
        <v>5755.3642607421898</v>
      </c>
      <c r="V268" s="36">
        <v>42983.958523296904</v>
      </c>
      <c r="W268" s="36">
        <v>3844.4393798828196</v>
      </c>
      <c r="X268" s="36">
        <v>10620.234756536052</v>
      </c>
      <c r="Y268" s="36">
        <v>20005.903300097823</v>
      </c>
      <c r="Z268" s="36">
        <v>140.73642562866215</v>
      </c>
      <c r="AA268" s="36">
        <v>11023.439444296906</v>
      </c>
      <c r="AB268" s="36">
        <v>12794.053374781277</v>
      </c>
      <c r="AC268" s="36">
        <v>16859.840650494363</v>
      </c>
      <c r="AD268" s="36">
        <v>23382.575873593778</v>
      </c>
      <c r="AE268" s="36">
        <v>11039.162557945345</v>
      </c>
      <c r="AF268" s="36">
        <v>28.5271875</v>
      </c>
      <c r="AG268" s="36">
        <v>13368.197964187502</v>
      </c>
      <c r="AH268" s="36">
        <v>26143.915207414415</v>
      </c>
      <c r="AI268" s="36">
        <v>3843.2719238281306</v>
      </c>
      <c r="AJ268" s="36">
        <v>49.622561523438165</v>
      </c>
      <c r="AK268" s="36">
        <v>4219.9972290156302</v>
      </c>
      <c r="AL268" s="36">
        <v>14889.954244000015</v>
      </c>
      <c r="AM268" s="36">
        <v>8367.673528194613</v>
      </c>
      <c r="AN268" s="36">
        <v>8468.20754217188</v>
      </c>
      <c r="AO268" s="36">
        <v>31492.461288285194</v>
      </c>
      <c r="AP268" s="36">
        <v>572.46195983886707</v>
      </c>
      <c r="AQ268" s="36">
        <v>28737.99518166604</v>
      </c>
      <c r="AR268" s="36">
        <v>33089.515250835932</v>
      </c>
      <c r="AS268" s="36">
        <v>34852.771952781266</v>
      </c>
      <c r="AT268" s="36">
        <v>15404.263166750035</v>
      </c>
      <c r="AU268" s="36">
        <v>33164.063101156215</v>
      </c>
      <c r="AV268" s="36">
        <v>12712.754577999984</v>
      </c>
      <c r="AW268" s="36">
        <v>13487.368621826177</v>
      </c>
      <c r="AX268" s="36">
        <v>28347.120999652339</v>
      </c>
      <c r="AY268" s="36">
        <v>27182.920269031318</v>
      </c>
    </row>
    <row r="269" spans="1:51" x14ac:dyDescent="0.25">
      <c r="A269" s="34">
        <v>44239</v>
      </c>
      <c r="B269" s="35">
        <v>4</v>
      </c>
      <c r="C269" s="36">
        <v>17509.817957528747</v>
      </c>
      <c r="D269" s="36">
        <v>24452.126120687473</v>
      </c>
      <c r="E269" s="36">
        <v>9788.917474161839</v>
      </c>
      <c r="F269" s="36">
        <v>35025.643500281287</v>
      </c>
      <c r="G269" s="36">
        <v>23402.548337265598</v>
      </c>
      <c r="H269" s="36">
        <v>7383.4110018750089</v>
      </c>
      <c r="I269" s="36">
        <v>17309.548218950233</v>
      </c>
      <c r="J269" s="36">
        <v>102.31053733825691</v>
      </c>
      <c r="K269" s="36">
        <v>11024.000805078118</v>
      </c>
      <c r="L269" s="36">
        <v>5287.1102613281264</v>
      </c>
      <c r="M269" s="36">
        <v>23553.538647908095</v>
      </c>
      <c r="N269" s="36">
        <v>11152.820146484379</v>
      </c>
      <c r="O269" s="36">
        <v>28006.389004742217</v>
      </c>
      <c r="P269" s="36">
        <v>2915.9325154648504</v>
      </c>
      <c r="Q269" s="36">
        <v>32.794471000000001</v>
      </c>
      <c r="R269" s="36">
        <v>3902.0888066757821</v>
      </c>
      <c r="S269" s="36">
        <v>29825.176924328149</v>
      </c>
      <c r="T269" s="36">
        <v>10234.489808835937</v>
      </c>
      <c r="U269" s="36">
        <v>5608.8562148437504</v>
      </c>
      <c r="V269" s="36">
        <v>40540.295309921872</v>
      </c>
      <c r="W269" s="36">
        <v>3718.4295654296889</v>
      </c>
      <c r="X269" s="36">
        <v>9491.9775862118895</v>
      </c>
      <c r="Y269" s="36">
        <v>20120.915319980355</v>
      </c>
      <c r="Z269" s="36">
        <v>163.6408407592773</v>
      </c>
      <c r="AA269" s="36">
        <v>9744.1148746250565</v>
      </c>
      <c r="AB269" s="36">
        <v>12634.334486367206</v>
      </c>
      <c r="AC269" s="36">
        <v>16455.416405159584</v>
      </c>
      <c r="AD269" s="36">
        <v>21611.179715578146</v>
      </c>
      <c r="AE269" s="36">
        <v>10325.769964140647</v>
      </c>
      <c r="AF269" s="36">
        <v>28.5271875</v>
      </c>
      <c r="AG269" s="36">
        <v>12418.569477250001</v>
      </c>
      <c r="AH269" s="36">
        <v>24967.31647035186</v>
      </c>
      <c r="AI269" s="36">
        <v>3533.54655761719</v>
      </c>
      <c r="AJ269" s="36">
        <v>49.086201660157101</v>
      </c>
      <c r="AK269" s="36">
        <v>4231.5368899218793</v>
      </c>
      <c r="AL269" s="36">
        <v>13916.184976765655</v>
      </c>
      <c r="AM269" s="36">
        <v>7301.6861659680335</v>
      </c>
      <c r="AN269" s="36">
        <v>8343.7084245937494</v>
      </c>
      <c r="AO269" s="36">
        <v>29585.152173023438</v>
      </c>
      <c r="AP269" s="36">
        <v>571.45741271972702</v>
      </c>
      <c r="AQ269" s="36">
        <v>28301.806356916022</v>
      </c>
      <c r="AR269" s="36">
        <v>31843.829575101568</v>
      </c>
      <c r="AS269" s="36">
        <v>32588.349005031261</v>
      </c>
      <c r="AT269" s="36">
        <v>15060.148394578177</v>
      </c>
      <c r="AU269" s="36">
        <v>32074.811514624998</v>
      </c>
      <c r="AV269" s="36">
        <v>12253.989270031278</v>
      </c>
      <c r="AW269" s="36">
        <v>9601.4397583007849</v>
      </c>
      <c r="AX269" s="36">
        <v>26688.556373859399</v>
      </c>
      <c r="AY269" s="36">
        <v>26654.605522390681</v>
      </c>
    </row>
    <row r="270" spans="1:51" x14ac:dyDescent="0.25">
      <c r="A270" s="34">
        <v>44239</v>
      </c>
      <c r="B270" s="35">
        <v>5</v>
      </c>
      <c r="C270" s="36">
        <v>17280.971411091268</v>
      </c>
      <c r="D270" s="36">
        <v>23825.632500124975</v>
      </c>
      <c r="E270" s="36">
        <v>9427.3154741696617</v>
      </c>
      <c r="F270" s="36">
        <v>34546.672014937525</v>
      </c>
      <c r="G270" s="36">
        <v>22304.487364406243</v>
      </c>
      <c r="H270" s="36">
        <v>7845.3010490468923</v>
      </c>
      <c r="I270" s="36">
        <v>16963.35952649709</v>
      </c>
      <c r="J270" s="36">
        <v>92.324951171874886</v>
      </c>
      <c r="K270" s="36">
        <v>10662.205220851571</v>
      </c>
      <c r="L270" s="36">
        <v>5019.0670406406343</v>
      </c>
      <c r="M270" s="36">
        <v>23431.205583650815</v>
      </c>
      <c r="N270" s="36">
        <v>10641.680800781267</v>
      </c>
      <c r="O270" s="36">
        <v>27585.499790859434</v>
      </c>
      <c r="P270" s="36">
        <v>2919.3519434023533</v>
      </c>
      <c r="Q270" s="36">
        <v>32.370294000000001</v>
      </c>
      <c r="R270" s="36">
        <v>3746.0811921035147</v>
      </c>
      <c r="S270" s="36">
        <v>28702.748747492184</v>
      </c>
      <c r="T270" s="36">
        <v>10010.513154671897</v>
      </c>
      <c r="U270" s="36">
        <v>5514.23891503906</v>
      </c>
      <c r="V270" s="36">
        <v>38305.659521656278</v>
      </c>
      <c r="W270" s="36">
        <v>3539.9617431640586</v>
      </c>
      <c r="X270" s="36">
        <v>9617.0707376049286</v>
      </c>
      <c r="Y270" s="36">
        <v>19566.887924519717</v>
      </c>
      <c r="Z270" s="36">
        <v>163.01795455932617</v>
      </c>
      <c r="AA270" s="36">
        <v>9057.4130216875237</v>
      </c>
      <c r="AB270" s="36">
        <v>12643.099606554693</v>
      </c>
      <c r="AC270" s="36">
        <v>16078.296169311436</v>
      </c>
      <c r="AD270" s="36">
        <v>20941.4379284844</v>
      </c>
      <c r="AE270" s="36">
        <v>10630.510097554721</v>
      </c>
      <c r="AF270" s="36">
        <v>28.5271875</v>
      </c>
      <c r="AG270" s="36">
        <v>12127.199513156249</v>
      </c>
      <c r="AH270" s="36">
        <v>24714.003141164398</v>
      </c>
      <c r="AI270" s="36">
        <v>3402.4811523437529</v>
      </c>
      <c r="AJ270" s="36">
        <v>49.406710205077914</v>
      </c>
      <c r="AK270" s="36">
        <v>4232.0111547890692</v>
      </c>
      <c r="AL270" s="36">
        <v>13383.515657109392</v>
      </c>
      <c r="AM270" s="36">
        <v>6911.7937076945964</v>
      </c>
      <c r="AN270" s="36">
        <v>8148.4957317812614</v>
      </c>
      <c r="AO270" s="36">
        <v>28426.743053941431</v>
      </c>
      <c r="AP270" s="36">
        <v>533.82554626464798</v>
      </c>
      <c r="AQ270" s="36">
        <v>27914.650901978501</v>
      </c>
      <c r="AR270" s="36">
        <v>30781.354056851545</v>
      </c>
      <c r="AS270" s="36">
        <v>31601.300077828135</v>
      </c>
      <c r="AT270" s="36">
        <v>14774.061109468757</v>
      </c>
      <c r="AU270" s="36">
        <v>31495.928018390652</v>
      </c>
      <c r="AV270" s="36">
        <v>16418.203830734394</v>
      </c>
      <c r="AW270" s="36">
        <v>5493.1333007812627</v>
      </c>
      <c r="AX270" s="36">
        <v>25605.156576558631</v>
      </c>
      <c r="AY270" s="36">
        <v>26473.141165671939</v>
      </c>
    </row>
    <row r="271" spans="1:51" x14ac:dyDescent="0.25">
      <c r="A271" s="34">
        <v>44239</v>
      </c>
      <c r="B271" s="35">
        <v>6</v>
      </c>
      <c r="C271" s="36">
        <v>17654.307253560044</v>
      </c>
      <c r="D271" s="36">
        <v>24514.219288562486</v>
      </c>
      <c r="E271" s="36">
        <v>9603.43977261498</v>
      </c>
      <c r="F271" s="36">
        <v>34521.298296359389</v>
      </c>
      <c r="G271" s="36">
        <v>22900.484783359341</v>
      </c>
      <c r="H271" s="36">
        <v>7990.2712620000175</v>
      </c>
      <c r="I271" s="36">
        <v>17307.89923706351</v>
      </c>
      <c r="J271" s="36">
        <v>98.174749374389705</v>
      </c>
      <c r="K271" s="36">
        <v>10869.939955164069</v>
      </c>
      <c r="L271" s="36">
        <v>5043.5746923984307</v>
      </c>
      <c r="M271" s="36">
        <v>23298.504164458362</v>
      </c>
      <c r="N271" s="36">
        <v>10533.382115234386</v>
      </c>
      <c r="O271" s="36">
        <v>28274.155421164098</v>
      </c>
      <c r="P271" s="36">
        <v>2906.9459612890619</v>
      </c>
      <c r="Q271" s="36">
        <v>31.855772000000002</v>
      </c>
      <c r="R271" s="36">
        <v>3767.3539427050791</v>
      </c>
      <c r="S271" s="36">
        <v>28724.406250445318</v>
      </c>
      <c r="T271" s="36">
        <v>10157.17747613284</v>
      </c>
      <c r="U271" s="36">
        <v>5488.1103154296889</v>
      </c>
      <c r="V271" s="36">
        <v>37603.451204171957</v>
      </c>
      <c r="W271" s="36">
        <v>3315.3110351562509</v>
      </c>
      <c r="X271" s="36">
        <v>9892.3363422249768</v>
      </c>
      <c r="Y271" s="36">
        <v>19517.622880856627</v>
      </c>
      <c r="Z271" s="36">
        <v>252.85204437255857</v>
      </c>
      <c r="AA271" s="36">
        <v>9211.9625311016061</v>
      </c>
      <c r="AB271" s="36">
        <v>12890.978940703135</v>
      </c>
      <c r="AC271" s="36">
        <v>16156.030334459447</v>
      </c>
      <c r="AD271" s="36">
        <v>21333.692981984397</v>
      </c>
      <c r="AE271" s="36">
        <v>10822.9363604297</v>
      </c>
      <c r="AF271" s="36">
        <v>28.5271875</v>
      </c>
      <c r="AG271" s="36">
        <v>12270.985158718746</v>
      </c>
      <c r="AH271" s="36">
        <v>25331.175553601883</v>
      </c>
      <c r="AI271" s="36">
        <v>3452.7353271484403</v>
      </c>
      <c r="AJ271" s="36">
        <v>49.312491699218754</v>
      </c>
      <c r="AK271" s="36">
        <v>4141.7904746406311</v>
      </c>
      <c r="AL271" s="36">
        <v>13506.946637632809</v>
      </c>
      <c r="AM271" s="36">
        <v>7244.0656329055109</v>
      </c>
      <c r="AN271" s="36">
        <v>7734.9294207500106</v>
      </c>
      <c r="AO271" s="36">
        <v>28612.892814847688</v>
      </c>
      <c r="AP271" s="36">
        <v>540.15766906738304</v>
      </c>
      <c r="AQ271" s="36">
        <v>28335.925669298857</v>
      </c>
      <c r="AR271" s="36">
        <v>31103.791349683634</v>
      </c>
      <c r="AS271" s="36">
        <v>32055.604247492185</v>
      </c>
      <c r="AT271" s="36">
        <v>14765.219369203172</v>
      </c>
      <c r="AU271" s="36">
        <v>31836.036327562582</v>
      </c>
      <c r="AV271" s="36">
        <v>16833.499543250004</v>
      </c>
      <c r="AW271" s="36">
        <v>5195.5814056396548</v>
      </c>
      <c r="AX271" s="36">
        <v>25762.972922343768</v>
      </c>
      <c r="AY271" s="36">
        <v>26712.963394843817</v>
      </c>
    </row>
    <row r="272" spans="1:51" x14ac:dyDescent="0.25">
      <c r="A272" s="34">
        <v>44239</v>
      </c>
      <c r="B272" s="35">
        <v>7</v>
      </c>
      <c r="C272" s="36">
        <v>18593.001484966273</v>
      </c>
      <c r="D272" s="36">
        <v>25983.269827656248</v>
      </c>
      <c r="E272" s="36">
        <v>10218.82126631029</v>
      </c>
      <c r="F272" s="36">
        <v>36672.29740868754</v>
      </c>
      <c r="G272" s="36">
        <v>24562.451580328187</v>
      </c>
      <c r="H272" s="36">
        <v>8506.4499541328241</v>
      </c>
      <c r="I272" s="36">
        <v>19292.688850383809</v>
      </c>
      <c r="J272" s="36">
        <v>99.678821563720703</v>
      </c>
      <c r="K272" s="36">
        <v>11763.762983007819</v>
      </c>
      <c r="L272" s="36">
        <v>5562.284993515621</v>
      </c>
      <c r="M272" s="36">
        <v>23388.733685051011</v>
      </c>
      <c r="N272" s="36">
        <v>10996.570554687503</v>
      </c>
      <c r="O272" s="36">
        <v>31285.779847367223</v>
      </c>
      <c r="P272" s="36">
        <v>3098.4486249140737</v>
      </c>
      <c r="Q272" s="36">
        <v>32.406542999999999</v>
      </c>
      <c r="R272" s="36">
        <v>3934.8959967792971</v>
      </c>
      <c r="S272" s="36">
        <v>30250.976037812536</v>
      </c>
      <c r="T272" s="36">
        <v>10223.400410882829</v>
      </c>
      <c r="U272" s="36">
        <v>5583.5930302734496</v>
      </c>
      <c r="V272" s="36">
        <v>39921.940677031256</v>
      </c>
      <c r="W272" s="36">
        <v>3537.7246093750009</v>
      </c>
      <c r="X272" s="36">
        <v>9711.7679046581889</v>
      </c>
      <c r="Y272" s="36">
        <v>21040.191069697623</v>
      </c>
      <c r="Z272" s="36">
        <v>245.75976638793932</v>
      </c>
      <c r="AA272" s="36">
        <v>10925.349011648435</v>
      </c>
      <c r="AB272" s="36">
        <v>14232.988352085948</v>
      </c>
      <c r="AC272" s="36">
        <v>16923.803058608017</v>
      </c>
      <c r="AD272" s="36">
        <v>22720.82537568748</v>
      </c>
      <c r="AE272" s="36">
        <v>10253.524677812542</v>
      </c>
      <c r="AF272" s="36">
        <v>28.5271875</v>
      </c>
      <c r="AG272" s="36">
        <v>13329.509773062502</v>
      </c>
      <c r="AH272" s="36">
        <v>27090.493108851872</v>
      </c>
      <c r="AI272" s="36">
        <v>3735.5246826171892</v>
      </c>
      <c r="AJ272" s="36">
        <v>52.854185058593927</v>
      </c>
      <c r="AK272" s="36">
        <v>4374.5736370078102</v>
      </c>
      <c r="AL272" s="36">
        <v>14179.35461778127</v>
      </c>
      <c r="AM272" s="36">
        <v>7248.7737234836559</v>
      </c>
      <c r="AN272" s="36">
        <v>8573.8391485468892</v>
      </c>
      <c r="AO272" s="36">
        <v>30305.541319046883</v>
      </c>
      <c r="AP272" s="36">
        <v>546.07904052734398</v>
      </c>
      <c r="AQ272" s="36">
        <v>30382.330034048879</v>
      </c>
      <c r="AR272" s="36">
        <v>33201.098694648434</v>
      </c>
      <c r="AS272" s="36">
        <v>34768.700128031247</v>
      </c>
      <c r="AT272" s="36">
        <v>15723.267734859424</v>
      </c>
      <c r="AU272" s="36">
        <v>34174.651816937534</v>
      </c>
      <c r="AV272" s="36">
        <v>16577.636824937508</v>
      </c>
      <c r="AW272" s="36">
        <v>5241.6079254150409</v>
      </c>
      <c r="AX272" s="36">
        <v>27294.730673400405</v>
      </c>
      <c r="AY272" s="36">
        <v>28310.394515937562</v>
      </c>
    </row>
    <row r="273" spans="1:51" x14ac:dyDescent="0.25">
      <c r="A273" s="34">
        <v>44239</v>
      </c>
      <c r="B273" s="35">
        <v>8</v>
      </c>
      <c r="C273" s="36">
        <v>21652.399234700613</v>
      </c>
      <c r="D273" s="36">
        <v>29028.994763999981</v>
      </c>
      <c r="E273" s="36">
        <v>11331.461761130595</v>
      </c>
      <c r="F273" s="36">
        <v>41993.12560856255</v>
      </c>
      <c r="G273" s="36">
        <v>26626.356098484393</v>
      </c>
      <c r="H273" s="36">
        <v>9543.4909442734552</v>
      </c>
      <c r="I273" s="36">
        <v>23215.311725969783</v>
      </c>
      <c r="J273" s="36">
        <v>108.1809520721436</v>
      </c>
      <c r="K273" s="36">
        <v>12920.816102734372</v>
      </c>
      <c r="L273" s="36">
        <v>6041.2004858281189</v>
      </c>
      <c r="M273" s="36">
        <v>26192.130521154275</v>
      </c>
      <c r="N273" s="36">
        <v>11524.136060546884</v>
      </c>
      <c r="O273" s="36">
        <v>35660.878582656296</v>
      </c>
      <c r="P273" s="36">
        <v>3237.4355548198791</v>
      </c>
      <c r="Q273" s="36">
        <v>33.057436000000003</v>
      </c>
      <c r="R273" s="36">
        <v>3990.9028174921887</v>
      </c>
      <c r="S273" s="36">
        <v>32181.457173250059</v>
      </c>
      <c r="T273" s="36">
        <v>10277.175082390635</v>
      </c>
      <c r="U273" s="36">
        <v>5380.8575449218897</v>
      </c>
      <c r="V273" s="36">
        <v>43181.8606572969</v>
      </c>
      <c r="W273" s="36">
        <v>4106.9146972656317</v>
      </c>
      <c r="X273" s="36">
        <v>11044.908613349966</v>
      </c>
      <c r="Y273" s="36">
        <v>21984.484407202108</v>
      </c>
      <c r="Z273" s="36">
        <v>229.38055969238275</v>
      </c>
      <c r="AA273" s="36">
        <v>12856.948869437498</v>
      </c>
      <c r="AB273" s="36">
        <v>17729.700066734382</v>
      </c>
      <c r="AC273" s="36">
        <v>18215.390721822558</v>
      </c>
      <c r="AD273" s="36">
        <v>23806.532710468768</v>
      </c>
      <c r="AE273" s="36">
        <v>10206.654695765668</v>
      </c>
      <c r="AF273" s="36">
        <v>28.5271875</v>
      </c>
      <c r="AG273" s="36">
        <v>14821.175165218749</v>
      </c>
      <c r="AH273" s="36">
        <v>27383.357868351875</v>
      </c>
      <c r="AI273" s="36">
        <v>3771.5273893744161</v>
      </c>
      <c r="AJ273" s="36">
        <v>79.882870361327875</v>
      </c>
      <c r="AK273" s="36">
        <v>4508.8178655590264</v>
      </c>
      <c r="AL273" s="36">
        <v>14571.637166796892</v>
      </c>
      <c r="AM273" s="36">
        <v>7869.2357182023852</v>
      </c>
      <c r="AN273" s="36">
        <v>8985.0477398593921</v>
      </c>
      <c r="AO273" s="36">
        <v>33752.631229742226</v>
      </c>
      <c r="AP273" s="36">
        <v>501.75925389892603</v>
      </c>
      <c r="AQ273" s="36">
        <v>35872.866186408202</v>
      </c>
      <c r="AR273" s="36">
        <v>37088.4172693906</v>
      </c>
      <c r="AS273" s="36">
        <v>37180.154742468774</v>
      </c>
      <c r="AT273" s="36">
        <v>17292.501432625038</v>
      </c>
      <c r="AU273" s="36">
        <v>38461.689168937519</v>
      </c>
      <c r="AV273" s="36">
        <v>16161.171699281243</v>
      </c>
      <c r="AW273" s="36">
        <v>4808.6660766601563</v>
      </c>
      <c r="AX273" s="36">
        <v>28243.665836472668</v>
      </c>
      <c r="AY273" s="36">
        <v>34775.785197406352</v>
      </c>
    </row>
    <row r="274" spans="1:51" x14ac:dyDescent="0.25">
      <c r="A274" s="34">
        <v>44239</v>
      </c>
      <c r="B274" s="35">
        <v>9</v>
      </c>
      <c r="C274" s="36">
        <v>25478.832480325593</v>
      </c>
      <c r="D274" s="36">
        <v>32093.690411031192</v>
      </c>
      <c r="E274" s="36">
        <v>12884.439389216534</v>
      </c>
      <c r="F274" s="36">
        <v>48539.285335937493</v>
      </c>
      <c r="G274" s="36">
        <v>31318.930411815913</v>
      </c>
      <c r="H274" s="36">
        <v>11353.905085687529</v>
      </c>
      <c r="I274" s="36">
        <v>28021.665513399417</v>
      </c>
      <c r="J274" s="36">
        <v>126.2876358032226</v>
      </c>
      <c r="K274" s="36">
        <v>14779.35461359377</v>
      </c>
      <c r="L274" s="36">
        <v>7270.3956528828276</v>
      </c>
      <c r="M274" s="36">
        <v>31540.32263069741</v>
      </c>
      <c r="N274" s="36">
        <v>12236.928126953131</v>
      </c>
      <c r="O274" s="36">
        <v>41389.706683406286</v>
      </c>
      <c r="P274" s="36">
        <v>3636.0255305916598</v>
      </c>
      <c r="Q274" s="36">
        <v>34.394770999999999</v>
      </c>
      <c r="R274" s="36">
        <v>4185.0623787578143</v>
      </c>
      <c r="S274" s="36">
        <v>36233.376754859353</v>
      </c>
      <c r="T274" s="36">
        <v>10878.92563145315</v>
      </c>
      <c r="U274" s="36">
        <v>5513.3811640625099</v>
      </c>
      <c r="V274" s="36">
        <v>47111.005237812482</v>
      </c>
      <c r="W274" s="36">
        <v>4939.4072509765601</v>
      </c>
      <c r="X274" s="36">
        <v>13224.318578528391</v>
      </c>
      <c r="Y274" s="36">
        <v>25076.166345564445</v>
      </c>
      <c r="Z274" s="36">
        <v>265.08119018554686</v>
      </c>
      <c r="AA274" s="36">
        <v>15009.457286218767</v>
      </c>
      <c r="AB274" s="36">
        <v>20924.20528284377</v>
      </c>
      <c r="AC274" s="36">
        <v>20405.696360199545</v>
      </c>
      <c r="AD274" s="36">
        <v>25587.325571468733</v>
      </c>
      <c r="AE274" s="36">
        <v>10391.702198421915</v>
      </c>
      <c r="AF274" s="36">
        <v>28.5271875</v>
      </c>
      <c r="AG274" s="36">
        <v>16738.164121906251</v>
      </c>
      <c r="AH274" s="36">
        <v>28072.978875445631</v>
      </c>
      <c r="AI274" s="36">
        <v>4633.3314880269354</v>
      </c>
      <c r="AJ274" s="36">
        <v>128.69911425781305</v>
      </c>
      <c r="AK274" s="36">
        <v>4936.9327912449562</v>
      </c>
      <c r="AL274" s="36">
        <v>14732.966702421892</v>
      </c>
      <c r="AM274" s="36">
        <v>9858.4900610539789</v>
      </c>
      <c r="AN274" s="36">
        <v>8865.4591296406306</v>
      </c>
      <c r="AO274" s="36">
        <v>38460.006186363295</v>
      </c>
      <c r="AP274" s="36">
        <v>506.72970113427743</v>
      </c>
      <c r="AQ274" s="36">
        <v>43064.978172572322</v>
      </c>
      <c r="AR274" s="36">
        <v>44267.798230757784</v>
      </c>
      <c r="AS274" s="36">
        <v>40678.546692468743</v>
      </c>
      <c r="AT274" s="36">
        <v>21451.640585265635</v>
      </c>
      <c r="AU274" s="36">
        <v>43855.650678781283</v>
      </c>
      <c r="AV274" s="36">
        <v>17480.594983968753</v>
      </c>
      <c r="AW274" s="36">
        <v>4737.5844726562482</v>
      </c>
      <c r="AX274" s="36">
        <v>29790.778123615244</v>
      </c>
      <c r="AY274" s="36">
        <v>42760.840374046878</v>
      </c>
    </row>
    <row r="275" spans="1:51" x14ac:dyDescent="0.25">
      <c r="A275" s="34">
        <v>44239</v>
      </c>
      <c r="B275" s="35">
        <v>10</v>
      </c>
      <c r="C275" s="36">
        <v>28398.74186065379</v>
      </c>
      <c r="D275" s="36">
        <v>36015.915679937571</v>
      </c>
      <c r="E275" s="36">
        <v>14722.565143200913</v>
      </c>
      <c r="F275" s="36">
        <v>54412.92353209381</v>
      </c>
      <c r="G275" s="36">
        <v>35444.348505255672</v>
      </c>
      <c r="H275" s="36">
        <v>11671.415925375026</v>
      </c>
      <c r="I275" s="36">
        <v>31973.738326368199</v>
      </c>
      <c r="J275" s="36">
        <v>143.54277801513669</v>
      </c>
      <c r="K275" s="36">
        <v>16462.792440906276</v>
      </c>
      <c r="L275" s="36">
        <v>8880.8242734765554</v>
      </c>
      <c r="M275" s="36">
        <v>33908.984850177818</v>
      </c>
      <c r="N275" s="36">
        <v>13975.238996093751</v>
      </c>
      <c r="O275" s="36">
        <v>46192.34254512503</v>
      </c>
      <c r="P275" s="36">
        <v>4024.2701049873067</v>
      </c>
      <c r="Q275" s="36">
        <v>34.642219999999995</v>
      </c>
      <c r="R275" s="36">
        <v>4687.208236394531</v>
      </c>
      <c r="S275" s="36">
        <v>40525.376370687496</v>
      </c>
      <c r="T275" s="36">
        <v>12629.585057156271</v>
      </c>
      <c r="U275" s="36">
        <v>6149.6977207031305</v>
      </c>
      <c r="V275" s="36">
        <v>52549.062530406271</v>
      </c>
      <c r="W275" s="36">
        <v>5784.3021484375122</v>
      </c>
      <c r="X275" s="36">
        <v>14616.025226603351</v>
      </c>
      <c r="Y275" s="36">
        <v>28415.742918351112</v>
      </c>
      <c r="Z275" s="36">
        <v>216.09701583862295</v>
      </c>
      <c r="AA275" s="36">
        <v>17931.341859843771</v>
      </c>
      <c r="AB275" s="36">
        <v>23212.306408562512</v>
      </c>
      <c r="AC275" s="36">
        <v>22729.527190084926</v>
      </c>
      <c r="AD275" s="36">
        <v>28388.805200375016</v>
      </c>
      <c r="AE275" s="36">
        <v>11441.876572359401</v>
      </c>
      <c r="AF275" s="36">
        <v>28.5271875</v>
      </c>
      <c r="AG275" s="36">
        <v>18508.628145406241</v>
      </c>
      <c r="AH275" s="36">
        <v>31846.684973476898</v>
      </c>
      <c r="AI275" s="36">
        <v>5013.1356115895278</v>
      </c>
      <c r="AJ275" s="36">
        <v>158.82775683593701</v>
      </c>
      <c r="AK275" s="36">
        <v>5015.9551756766677</v>
      </c>
      <c r="AL275" s="36">
        <v>15897.535778828158</v>
      </c>
      <c r="AM275" s="36">
        <v>11380.44955836647</v>
      </c>
      <c r="AN275" s="36">
        <v>9541.5548335000112</v>
      </c>
      <c r="AO275" s="36">
        <v>42653.78829616405</v>
      </c>
      <c r="AP275" s="36">
        <v>614.0504104211501</v>
      </c>
      <c r="AQ275" s="36">
        <v>49826.21422185361</v>
      </c>
      <c r="AR275" s="36">
        <v>49939.802123749992</v>
      </c>
      <c r="AS275" s="36">
        <v>44468.566875859411</v>
      </c>
      <c r="AT275" s="36">
        <v>23650.901078781266</v>
      </c>
      <c r="AU275" s="36">
        <v>48375.328736078147</v>
      </c>
      <c r="AV275" s="36">
        <v>20060.150226625032</v>
      </c>
      <c r="AW275" s="36">
        <v>4212.9257965087945</v>
      </c>
      <c r="AX275" s="36">
        <v>32980.337999607451</v>
      </c>
      <c r="AY275" s="36">
        <v>48659.531406999944</v>
      </c>
    </row>
    <row r="276" spans="1:51" x14ac:dyDescent="0.25">
      <c r="A276" s="34">
        <v>44239</v>
      </c>
      <c r="B276" s="35">
        <v>11</v>
      </c>
      <c r="C276" s="36">
        <v>29685.236333716308</v>
      </c>
      <c r="D276" s="36">
        <v>37966.857715249978</v>
      </c>
      <c r="E276" s="36">
        <v>16311.230937732209</v>
      </c>
      <c r="F276" s="36">
        <v>58347.992949375061</v>
      </c>
      <c r="G276" s="36">
        <v>38834.89464480168</v>
      </c>
      <c r="H276" s="36">
        <v>11696.30520471877</v>
      </c>
      <c r="I276" s="36">
        <v>34283.54615938379</v>
      </c>
      <c r="J276" s="36">
        <v>150.4326553344728</v>
      </c>
      <c r="K276" s="36">
        <v>17503.1694253594</v>
      </c>
      <c r="L276" s="36">
        <v>9388.5613882734833</v>
      </c>
      <c r="M276" s="36">
        <v>34489.519970217363</v>
      </c>
      <c r="N276" s="36">
        <v>15549.037476562507</v>
      </c>
      <c r="O276" s="36">
        <v>49053.375715234361</v>
      </c>
      <c r="P276" s="36">
        <v>4177.5204806502097</v>
      </c>
      <c r="Q276" s="36">
        <v>35.335589999999996</v>
      </c>
      <c r="R276" s="36">
        <v>5057.9480136210959</v>
      </c>
      <c r="S276" s="36">
        <v>43506.390877000005</v>
      </c>
      <c r="T276" s="36">
        <v>14514.59304512503</v>
      </c>
      <c r="U276" s="36">
        <v>7126.4808662109399</v>
      </c>
      <c r="V276" s="36">
        <v>57039.677254062466</v>
      </c>
      <c r="W276" s="36">
        <v>6489.1951904296902</v>
      </c>
      <c r="X276" s="36">
        <v>14965.947038217009</v>
      </c>
      <c r="Y276" s="36">
        <v>29175.865807987018</v>
      </c>
      <c r="Z276" s="36">
        <v>150.03966552734377</v>
      </c>
      <c r="AA276" s="36">
        <v>19968.422614031246</v>
      </c>
      <c r="AB276" s="36">
        <v>23972.560437781267</v>
      </c>
      <c r="AC276" s="36">
        <v>24352.350007353121</v>
      </c>
      <c r="AD276" s="36">
        <v>30444.114775124974</v>
      </c>
      <c r="AE276" s="36">
        <v>12550.469120437543</v>
      </c>
      <c r="AF276" s="36">
        <v>28.5271875</v>
      </c>
      <c r="AG276" s="36">
        <v>19600.514828281244</v>
      </c>
      <c r="AH276" s="36">
        <v>34115.360097726909</v>
      </c>
      <c r="AI276" s="36">
        <v>5347.208215065788</v>
      </c>
      <c r="AJ276" s="36">
        <v>178.97329174804577</v>
      </c>
      <c r="AK276" s="36">
        <v>3720.8970772864695</v>
      </c>
      <c r="AL276" s="36">
        <v>17169.128594437509</v>
      </c>
      <c r="AM276" s="36">
        <v>12632.306208163336</v>
      </c>
      <c r="AN276" s="36">
        <v>9826.8815156093879</v>
      </c>
      <c r="AO276" s="36">
        <v>45312.330092656252</v>
      </c>
      <c r="AP276" s="36">
        <v>696.08666163720716</v>
      </c>
      <c r="AQ276" s="36">
        <v>53775.686132978495</v>
      </c>
      <c r="AR276" s="36">
        <v>52762.445443835903</v>
      </c>
      <c r="AS276" s="36">
        <v>47549.804603187498</v>
      </c>
      <c r="AT276" s="36">
        <v>24454.942343968774</v>
      </c>
      <c r="AU276" s="36">
        <v>49919.033090156285</v>
      </c>
      <c r="AV276" s="36">
        <v>21551.833214562492</v>
      </c>
      <c r="AW276" s="36">
        <v>5026.9571533203116</v>
      </c>
      <c r="AX276" s="36">
        <v>35443.572126328145</v>
      </c>
      <c r="AY276" s="36">
        <v>51219.163206031291</v>
      </c>
    </row>
    <row r="277" spans="1:51" x14ac:dyDescent="0.25">
      <c r="A277" s="34">
        <v>44239</v>
      </c>
      <c r="B277" s="35">
        <v>12</v>
      </c>
      <c r="C277" s="36">
        <v>30619.832788559965</v>
      </c>
      <c r="D277" s="36">
        <v>39038.946199875005</v>
      </c>
      <c r="E277" s="36">
        <v>17100.980983450921</v>
      </c>
      <c r="F277" s="36">
        <v>60786.627288406307</v>
      </c>
      <c r="G277" s="36">
        <v>41459.085245672257</v>
      </c>
      <c r="H277" s="36">
        <v>11396.759182843765</v>
      </c>
      <c r="I277" s="36">
        <v>35333.239018391614</v>
      </c>
      <c r="J277" s="36">
        <v>155.50203704833979</v>
      </c>
      <c r="K277" s="36">
        <v>18237.852085687511</v>
      </c>
      <c r="L277" s="36">
        <v>9948.2328311718502</v>
      </c>
      <c r="M277" s="36">
        <v>33854.139103885391</v>
      </c>
      <c r="N277" s="36">
        <v>17049.445433593741</v>
      </c>
      <c r="O277" s="36">
        <v>50660.665535625034</v>
      </c>
      <c r="P277" s="36">
        <v>4282.5348812329348</v>
      </c>
      <c r="Q277" s="36">
        <v>35.255729000000002</v>
      </c>
      <c r="R277" s="36">
        <v>5293.3854375000001</v>
      </c>
      <c r="S277" s="36">
        <v>45189.902786109385</v>
      </c>
      <c r="T277" s="36">
        <v>15672.906434093773</v>
      </c>
      <c r="U277" s="36">
        <v>8095.5343925781299</v>
      </c>
      <c r="V277" s="36">
        <v>59249.859730343735</v>
      </c>
      <c r="W277" s="36">
        <v>6609.0906982422011</v>
      </c>
      <c r="X277" s="36">
        <v>15200.200009083652</v>
      </c>
      <c r="Y277" s="36">
        <v>29591.190611714686</v>
      </c>
      <c r="Z277" s="36">
        <v>149.82517868042004</v>
      </c>
      <c r="AA277" s="36">
        <v>21446.01796343752</v>
      </c>
      <c r="AB277" s="36">
        <v>24374.092409874993</v>
      </c>
      <c r="AC277" s="36">
        <v>25784.985146544841</v>
      </c>
      <c r="AD277" s="36">
        <v>31730.734967843757</v>
      </c>
      <c r="AE277" s="36">
        <v>11509.431141829793</v>
      </c>
      <c r="AF277" s="36">
        <v>28.5271875</v>
      </c>
      <c r="AG277" s="36">
        <v>20168.261202906244</v>
      </c>
      <c r="AH277" s="36">
        <v>36117.579531351876</v>
      </c>
      <c r="AI277" s="36">
        <v>5653.5700543573312</v>
      </c>
      <c r="AJ277" s="36">
        <v>184.20226293945393</v>
      </c>
      <c r="AK277" s="36">
        <v>3861.783119600495</v>
      </c>
      <c r="AL277" s="36">
        <v>17811.693816187537</v>
      </c>
      <c r="AM277" s="36">
        <v>12703.665184975847</v>
      </c>
      <c r="AN277" s="36">
        <v>10526.35203560939</v>
      </c>
      <c r="AO277" s="36">
        <v>47198.751212375013</v>
      </c>
      <c r="AP277" s="36">
        <v>715.66081241113227</v>
      </c>
      <c r="AQ277" s="36">
        <v>55486.011762650262</v>
      </c>
      <c r="AR277" s="36">
        <v>54089.312706101598</v>
      </c>
      <c r="AS277" s="36">
        <v>49720.243962015666</v>
      </c>
      <c r="AT277" s="36">
        <v>25031.599560937473</v>
      </c>
      <c r="AU277" s="36">
        <v>51582.184159718832</v>
      </c>
      <c r="AV277" s="36">
        <v>22651.485215374967</v>
      </c>
      <c r="AW277" s="36">
        <v>4669.9506369723922</v>
      </c>
      <c r="AX277" s="36">
        <v>37039.713802832011</v>
      </c>
      <c r="AY277" s="36">
        <v>52884.853318718633</v>
      </c>
    </row>
    <row r="278" spans="1:51" x14ac:dyDescent="0.25">
      <c r="A278" s="34">
        <v>44239</v>
      </c>
      <c r="B278" s="35">
        <v>13</v>
      </c>
      <c r="C278" s="36">
        <v>32442.324248934965</v>
      </c>
      <c r="D278" s="36">
        <v>40383.359946687488</v>
      </c>
      <c r="E278" s="36">
        <v>18386.054939997786</v>
      </c>
      <c r="F278" s="36">
        <v>64095.947750687454</v>
      </c>
      <c r="G278" s="36">
        <v>42776.073360211754</v>
      </c>
      <c r="H278" s="36">
        <v>11070.731743578148</v>
      </c>
      <c r="I278" s="36">
        <v>36764.490437743218</v>
      </c>
      <c r="J278" s="36">
        <v>162.99248123168951</v>
      </c>
      <c r="K278" s="36">
        <v>18800.618673640645</v>
      </c>
      <c r="L278" s="36">
        <v>10173.045825437473</v>
      </c>
      <c r="M278" s="36">
        <v>34756.398684488406</v>
      </c>
      <c r="N278" s="36">
        <v>18209.993449218739</v>
      </c>
      <c r="O278" s="36">
        <v>52345.019867187475</v>
      </c>
      <c r="P278" s="36">
        <v>4224.7632325324003</v>
      </c>
      <c r="Q278" s="36">
        <v>35.694071000000001</v>
      </c>
      <c r="R278" s="36">
        <v>5688.8731071718703</v>
      </c>
      <c r="S278" s="36">
        <v>47271.666069406274</v>
      </c>
      <c r="T278" s="36">
        <v>16741.787364562497</v>
      </c>
      <c r="U278" s="36">
        <v>8737.5050312500116</v>
      </c>
      <c r="V278" s="36">
        <v>62193.89804165627</v>
      </c>
      <c r="W278" s="36">
        <v>6350.4520996093797</v>
      </c>
      <c r="X278" s="36">
        <v>16220.511380368622</v>
      </c>
      <c r="Y278" s="36">
        <v>27927.744193767525</v>
      </c>
      <c r="Z278" s="36">
        <v>121.81898162841793</v>
      </c>
      <c r="AA278" s="36">
        <v>21311.264918890614</v>
      </c>
      <c r="AB278" s="36">
        <v>25159.285353625008</v>
      </c>
      <c r="AC278" s="36">
        <v>27470.500327820271</v>
      </c>
      <c r="AD278" s="36">
        <v>34213.477046468732</v>
      </c>
      <c r="AE278" s="36">
        <v>12125.486230251283</v>
      </c>
      <c r="AF278" s="36">
        <v>28.5271875</v>
      </c>
      <c r="AG278" s="36">
        <v>20688.820428468745</v>
      </c>
      <c r="AH278" s="36">
        <v>37379.287306976898</v>
      </c>
      <c r="AI278" s="36">
        <v>5738.3030267563699</v>
      </c>
      <c r="AJ278" s="36">
        <v>175.29328613281288</v>
      </c>
      <c r="AK278" s="36">
        <v>3748.6331505048011</v>
      </c>
      <c r="AL278" s="36">
        <v>18856.983856265644</v>
      </c>
      <c r="AM278" s="36">
        <v>12892.386165600834</v>
      </c>
      <c r="AN278" s="36">
        <v>11241.405166828139</v>
      </c>
      <c r="AO278" s="36">
        <v>49450.465877617215</v>
      </c>
      <c r="AP278" s="36">
        <v>682.70945778417899</v>
      </c>
      <c r="AQ278" s="36">
        <v>56983.335880712832</v>
      </c>
      <c r="AR278" s="36">
        <v>55751.567124109439</v>
      </c>
      <c r="AS278" s="36">
        <v>51548.533082015623</v>
      </c>
      <c r="AT278" s="36">
        <v>25036.148846781285</v>
      </c>
      <c r="AU278" s="36">
        <v>54239.450892109337</v>
      </c>
      <c r="AV278" s="36">
        <v>22394.294183562455</v>
      </c>
      <c r="AW278" s="36">
        <v>5564.7798767089871</v>
      </c>
      <c r="AX278" s="36">
        <v>38891.649991304723</v>
      </c>
      <c r="AY278" s="36">
        <v>55206.540388312576</v>
      </c>
    </row>
    <row r="279" spans="1:51" x14ac:dyDescent="0.25">
      <c r="A279" s="34">
        <v>44239</v>
      </c>
      <c r="B279" s="35">
        <v>14</v>
      </c>
      <c r="C279" s="36">
        <v>33643.6195873412</v>
      </c>
      <c r="D279" s="36">
        <v>41244.229141968724</v>
      </c>
      <c r="E279" s="36">
        <v>18813.271360013419</v>
      </c>
      <c r="F279" s="36">
        <v>67160.069692093763</v>
      </c>
      <c r="G279" s="36">
        <v>41025.473191749166</v>
      </c>
      <c r="H279" s="36">
        <v>11222.580368515641</v>
      </c>
      <c r="I279" s="36">
        <v>38261.478791305686</v>
      </c>
      <c r="J279" s="36">
        <v>162.7696647644043</v>
      </c>
      <c r="K279" s="36">
        <v>18875.445454703142</v>
      </c>
      <c r="L279" s="36">
        <v>10078.423734437463</v>
      </c>
      <c r="M279" s="36">
        <v>35012.303320707004</v>
      </c>
      <c r="N279" s="36">
        <v>18835.756414062489</v>
      </c>
      <c r="O279" s="36">
        <v>53915.136379937489</v>
      </c>
      <c r="P279" s="36">
        <v>4202.3244293352618</v>
      </c>
      <c r="Q279" s="36">
        <v>35.379238999999998</v>
      </c>
      <c r="R279" s="36">
        <v>6092.3187252070238</v>
      </c>
      <c r="S279" s="36">
        <v>48690.219529875038</v>
      </c>
      <c r="T279" s="36">
        <v>17452.540164437531</v>
      </c>
      <c r="U279" s="36">
        <v>8931.6734121093814</v>
      </c>
      <c r="V279" s="36">
        <v>66784.537971249971</v>
      </c>
      <c r="W279" s="36">
        <v>6066.0085693359497</v>
      </c>
      <c r="X279" s="36">
        <v>14994.731297567592</v>
      </c>
      <c r="Y279" s="36">
        <v>27918.468254411287</v>
      </c>
      <c r="Z279" s="36">
        <v>181.01127807617186</v>
      </c>
      <c r="AA279" s="36">
        <v>21805.019685843748</v>
      </c>
      <c r="AB279" s="36">
        <v>25772.453487296887</v>
      </c>
      <c r="AC279" s="36">
        <v>28517.077142824415</v>
      </c>
      <c r="AD279" s="36">
        <v>36954.626640531227</v>
      </c>
      <c r="AE279" s="36">
        <v>13363.998982367189</v>
      </c>
      <c r="AF279" s="36">
        <v>28.5271875</v>
      </c>
      <c r="AG279" s="36">
        <v>21508.989580531252</v>
      </c>
      <c r="AH279" s="36">
        <v>39541.549843820641</v>
      </c>
      <c r="AI279" s="36">
        <v>5515.5934162836365</v>
      </c>
      <c r="AJ279" s="36">
        <v>149.43866528320308</v>
      </c>
      <c r="AK279" s="36">
        <v>3883.6566501851657</v>
      </c>
      <c r="AL279" s="36">
        <v>20566.470587703134</v>
      </c>
      <c r="AM279" s="36">
        <v>13861.647385257094</v>
      </c>
      <c r="AN279" s="36">
        <v>11835.753287703132</v>
      </c>
      <c r="AO279" s="36">
        <v>51784.530393445333</v>
      </c>
      <c r="AP279" s="36">
        <v>729.51228310449324</v>
      </c>
      <c r="AQ279" s="36">
        <v>58617.55807529101</v>
      </c>
      <c r="AR279" s="36">
        <v>56609.241690593786</v>
      </c>
      <c r="AS279" s="36">
        <v>53662.042176421906</v>
      </c>
      <c r="AT279" s="36">
        <v>25243.497110000015</v>
      </c>
      <c r="AU279" s="36">
        <v>57259.739765171907</v>
      </c>
      <c r="AV279" s="36">
        <v>21919.451551187478</v>
      </c>
      <c r="AW279" s="36">
        <v>6283.2589111328161</v>
      </c>
      <c r="AX279" s="36">
        <v>41651.098286972665</v>
      </c>
      <c r="AY279" s="36">
        <v>57370.624768281261</v>
      </c>
    </row>
    <row r="280" spans="1:51" x14ac:dyDescent="0.25">
      <c r="A280" s="34">
        <v>44239</v>
      </c>
      <c r="B280" s="35">
        <v>15</v>
      </c>
      <c r="C280" s="36">
        <v>32737.669205653681</v>
      </c>
      <c r="D280" s="36">
        <v>42414.466089218731</v>
      </c>
      <c r="E280" s="36">
        <v>18595.747757122768</v>
      </c>
      <c r="F280" s="36">
        <v>65944.082234062516</v>
      </c>
      <c r="G280" s="36">
        <v>42005.638926300868</v>
      </c>
      <c r="H280" s="36">
        <v>11280.438212796902</v>
      </c>
      <c r="I280" s="36">
        <v>38101.373334633798</v>
      </c>
      <c r="J280" s="36">
        <v>161.71273422241222</v>
      </c>
      <c r="K280" s="36">
        <v>19478.206595375028</v>
      </c>
      <c r="L280" s="36">
        <v>10606.796603273457</v>
      </c>
      <c r="M280" s="36">
        <v>37682.159804464005</v>
      </c>
      <c r="N280" s="36">
        <v>18596.301464843742</v>
      </c>
      <c r="O280" s="36">
        <v>53731.337289109382</v>
      </c>
      <c r="P280" s="36">
        <v>4240.6889494012021</v>
      </c>
      <c r="Q280" s="36">
        <v>35.641680999999998</v>
      </c>
      <c r="R280" s="36">
        <v>6163.0266102812566</v>
      </c>
      <c r="S280" s="36">
        <v>50152.051669859407</v>
      </c>
      <c r="T280" s="36">
        <v>17205.685422328152</v>
      </c>
      <c r="U280" s="36">
        <v>8897.7676816406383</v>
      </c>
      <c r="V280" s="36">
        <v>66799.676885218752</v>
      </c>
      <c r="W280" s="36">
        <v>6399.3442871093703</v>
      </c>
      <c r="X280" s="36">
        <v>14300.948054101393</v>
      </c>
      <c r="Y280" s="36">
        <v>29238.734963229777</v>
      </c>
      <c r="Z280" s="36">
        <v>160.34651641845699</v>
      </c>
      <c r="AA280" s="36">
        <v>22313.112490968735</v>
      </c>
      <c r="AB280" s="36">
        <v>25592.536719062504</v>
      </c>
      <c r="AC280" s="36">
        <v>28189.954263032669</v>
      </c>
      <c r="AD280" s="36">
        <v>36997.123744937497</v>
      </c>
      <c r="AE280" s="36">
        <v>13015.02053513638</v>
      </c>
      <c r="AF280" s="36">
        <v>28.5271875</v>
      </c>
      <c r="AG280" s="36">
        <v>21663.457139906241</v>
      </c>
      <c r="AH280" s="36">
        <v>40818.778138726891</v>
      </c>
      <c r="AI280" s="36">
        <v>5701.7622816949997</v>
      </c>
      <c r="AJ280" s="36">
        <v>139.97684887695311</v>
      </c>
      <c r="AK280" s="36">
        <v>4305.2725502246349</v>
      </c>
      <c r="AL280" s="36">
        <v>21342.011095687507</v>
      </c>
      <c r="AM280" s="36">
        <v>14161.054385163376</v>
      </c>
      <c r="AN280" s="36">
        <v>12389.530760812509</v>
      </c>
      <c r="AO280" s="36">
        <v>53295.570873492208</v>
      </c>
      <c r="AP280" s="36">
        <v>747.27032548828208</v>
      </c>
      <c r="AQ280" s="36">
        <v>58864.170268962749</v>
      </c>
      <c r="AR280" s="36">
        <v>58054.382773570338</v>
      </c>
      <c r="AS280" s="36">
        <v>54982.014641140639</v>
      </c>
      <c r="AT280" s="36">
        <v>25876.975098718805</v>
      </c>
      <c r="AU280" s="36">
        <v>57497.754286859403</v>
      </c>
      <c r="AV280" s="36">
        <v>23288.978554343736</v>
      </c>
      <c r="AW280" s="36">
        <v>5675.9408874511737</v>
      </c>
      <c r="AX280" s="36">
        <v>42434.942265460959</v>
      </c>
      <c r="AY280" s="36">
        <v>57123.062074156325</v>
      </c>
    </row>
    <row r="281" spans="1:51" x14ac:dyDescent="0.25">
      <c r="A281" s="34">
        <v>44239</v>
      </c>
      <c r="B281" s="35">
        <v>16</v>
      </c>
      <c r="C281" s="36">
        <v>31680.204686153669</v>
      </c>
      <c r="D281" s="36">
        <v>43220.489167656284</v>
      </c>
      <c r="E281" s="36">
        <v>18296.315898919689</v>
      </c>
      <c r="F281" s="36">
        <v>64107.474725781256</v>
      </c>
      <c r="G281" s="36">
        <v>41957.745914023806</v>
      </c>
      <c r="H281" s="36">
        <v>11347.501128625023</v>
      </c>
      <c r="I281" s="36">
        <v>37788.31385793852</v>
      </c>
      <c r="J281" s="36">
        <v>160.98527526855469</v>
      </c>
      <c r="K281" s="36">
        <v>19508.391458640654</v>
      </c>
      <c r="L281" s="36">
        <v>10406.535640390633</v>
      </c>
      <c r="M281" s="36">
        <v>36895.608174820889</v>
      </c>
      <c r="N281" s="36">
        <v>18429.074839843754</v>
      </c>
      <c r="O281" s="36">
        <v>53081.830611984376</v>
      </c>
      <c r="P281" s="36">
        <v>4248.361283565232</v>
      </c>
      <c r="Q281" s="36">
        <v>35.966533999999996</v>
      </c>
      <c r="R281" s="36">
        <v>6082.1500248476623</v>
      </c>
      <c r="S281" s="36">
        <v>50580.246802609399</v>
      </c>
      <c r="T281" s="36">
        <v>16754.836233140628</v>
      </c>
      <c r="U281" s="36">
        <v>8712.9107285156406</v>
      </c>
      <c r="V281" s="36">
        <v>65477.540339374995</v>
      </c>
      <c r="W281" s="36">
        <v>6246.5469238281303</v>
      </c>
      <c r="X281" s="36">
        <v>15013.886560292798</v>
      </c>
      <c r="Y281" s="36">
        <v>28522.098776871237</v>
      </c>
      <c r="Z281" s="36">
        <v>152.66711196899416</v>
      </c>
      <c r="AA281" s="36">
        <v>22306.015927031276</v>
      </c>
      <c r="AB281" s="36">
        <v>24984.17053992191</v>
      </c>
      <c r="AC281" s="36">
        <v>27043.460678108335</v>
      </c>
      <c r="AD281" s="36">
        <v>36314.494827656228</v>
      </c>
      <c r="AE281" s="36">
        <v>13770.112402162496</v>
      </c>
      <c r="AF281" s="36">
        <v>28.5271875</v>
      </c>
      <c r="AG281" s="36">
        <v>21419.90273596875</v>
      </c>
      <c r="AH281" s="36">
        <v>40462.600076351875</v>
      </c>
      <c r="AI281" s="36">
        <v>6034.5114119093632</v>
      </c>
      <c r="AJ281" s="36">
        <v>167.09288403320318</v>
      </c>
      <c r="AK281" s="36">
        <v>3925.2925134878988</v>
      </c>
      <c r="AL281" s="36">
        <v>21200.798201234407</v>
      </c>
      <c r="AM281" s="36">
        <v>14335.188767460229</v>
      </c>
      <c r="AN281" s="36">
        <v>11997.607390031259</v>
      </c>
      <c r="AO281" s="36">
        <v>53030.470027156232</v>
      </c>
      <c r="AP281" s="36">
        <v>690.90008865496839</v>
      </c>
      <c r="AQ281" s="36">
        <v>58795.174960790937</v>
      </c>
      <c r="AR281" s="36">
        <v>57965.867546585985</v>
      </c>
      <c r="AS281" s="36">
        <v>54649.879436453135</v>
      </c>
      <c r="AT281" s="36">
        <v>25793.31109606252</v>
      </c>
      <c r="AU281" s="36">
        <v>56674.65978850003</v>
      </c>
      <c r="AV281" s="36">
        <v>25225.22591315622</v>
      </c>
      <c r="AW281" s="36">
        <v>3069.3006896972702</v>
      </c>
      <c r="AX281" s="36">
        <v>42403.723237371109</v>
      </c>
      <c r="AY281" s="36">
        <v>56646.577058500152</v>
      </c>
    </row>
    <row r="282" spans="1:51" x14ac:dyDescent="0.25">
      <c r="A282" s="34">
        <v>44239</v>
      </c>
      <c r="B282" s="35">
        <v>17</v>
      </c>
      <c r="C282" s="36">
        <v>30610.050621653747</v>
      </c>
      <c r="D282" s="36">
        <v>42126.293360218762</v>
      </c>
      <c r="E282" s="36">
        <v>17944.926236560274</v>
      </c>
      <c r="F282" s="36">
        <v>62893.030848656272</v>
      </c>
      <c r="G282" s="36">
        <v>41573.419213139394</v>
      </c>
      <c r="H282" s="36">
        <v>11240.154275265637</v>
      </c>
      <c r="I282" s="36">
        <v>36956.068037243167</v>
      </c>
      <c r="J282" s="36">
        <v>165.26497268676758</v>
      </c>
      <c r="K282" s="36">
        <v>18996.719961656265</v>
      </c>
      <c r="L282" s="36">
        <v>9903.1000031406202</v>
      </c>
      <c r="M282" s="36">
        <v>35162.813627153642</v>
      </c>
      <c r="N282" s="36">
        <v>17916.7100078125</v>
      </c>
      <c r="O282" s="36">
        <v>51695.560047140614</v>
      </c>
      <c r="P282" s="36">
        <v>4216.3634685806537</v>
      </c>
      <c r="Q282" s="36">
        <v>36.786972000000006</v>
      </c>
      <c r="R282" s="36">
        <v>6101.3505860664218</v>
      </c>
      <c r="S282" s="36">
        <v>49671.484823890642</v>
      </c>
      <c r="T282" s="36">
        <v>16205.636010500022</v>
      </c>
      <c r="U282" s="36">
        <v>8246.7467832031307</v>
      </c>
      <c r="V282" s="36">
        <v>64701.190786874962</v>
      </c>
      <c r="W282" s="36">
        <v>5771.766577148439</v>
      </c>
      <c r="X282" s="36">
        <v>15202.996777194579</v>
      </c>
      <c r="Y282" s="36">
        <v>27651.011366797273</v>
      </c>
      <c r="Z282" s="36">
        <v>244.96656127929691</v>
      </c>
      <c r="AA282" s="36">
        <v>21398.806102156279</v>
      </c>
      <c r="AB282" s="36">
        <v>23719.64015932813</v>
      </c>
      <c r="AC282" s="36">
        <v>26235.191374239163</v>
      </c>
      <c r="AD282" s="36">
        <v>35435.742753281251</v>
      </c>
      <c r="AE282" s="36">
        <v>13517.870736972081</v>
      </c>
      <c r="AF282" s="36">
        <v>28.5271875</v>
      </c>
      <c r="AG282" s="36">
        <v>21012.148254593751</v>
      </c>
      <c r="AH282" s="36">
        <v>40272.90425860187</v>
      </c>
      <c r="AI282" s="36">
        <v>5975.3611596128412</v>
      </c>
      <c r="AJ282" s="36">
        <v>138.10452978515707</v>
      </c>
      <c r="AK282" s="36">
        <v>3659.9955387046452</v>
      </c>
      <c r="AL282" s="36">
        <v>21321.346969765666</v>
      </c>
      <c r="AM282" s="36">
        <v>14525.65093847585</v>
      </c>
      <c r="AN282" s="36">
        <v>11749.359665218761</v>
      </c>
      <c r="AO282" s="36">
        <v>52120.454801507818</v>
      </c>
      <c r="AP282" s="36">
        <v>621.13095605673209</v>
      </c>
      <c r="AQ282" s="36">
        <v>57338.342988572411</v>
      </c>
      <c r="AR282" s="36">
        <v>56977.150141148501</v>
      </c>
      <c r="AS282" s="36">
        <v>54077.472489046893</v>
      </c>
      <c r="AT282" s="36">
        <v>25240.290973343752</v>
      </c>
      <c r="AU282" s="36">
        <v>55292.401827984424</v>
      </c>
      <c r="AV282" s="36">
        <v>26055.73248221874</v>
      </c>
      <c r="AW282" s="36">
        <v>2566.2353820800781</v>
      </c>
      <c r="AX282" s="36">
        <v>42062.742862816427</v>
      </c>
      <c r="AY282" s="36">
        <v>55265.647721718698</v>
      </c>
    </row>
    <row r="283" spans="1:51" x14ac:dyDescent="0.25">
      <c r="A283" s="34">
        <v>44239</v>
      </c>
      <c r="B283" s="35">
        <v>18</v>
      </c>
      <c r="C283" s="36">
        <v>29188.107466935046</v>
      </c>
      <c r="D283" s="36">
        <v>39979.858735718743</v>
      </c>
      <c r="E283" s="36">
        <v>17026.988212779081</v>
      </c>
      <c r="F283" s="36">
        <v>61350.219853750095</v>
      </c>
      <c r="G283" s="36">
        <v>37936.596193620382</v>
      </c>
      <c r="H283" s="36">
        <v>9823.7543255937508</v>
      </c>
      <c r="I283" s="36">
        <v>35168.139471993192</v>
      </c>
      <c r="J283" s="36">
        <v>163.43816375732428</v>
      </c>
      <c r="K283" s="36">
        <v>18193.950270046887</v>
      </c>
      <c r="L283" s="36">
        <v>9307.6339898515835</v>
      </c>
      <c r="M283" s="36">
        <v>32191.912702844391</v>
      </c>
      <c r="N283" s="36">
        <v>17256.026023437502</v>
      </c>
      <c r="O283" s="36">
        <v>48988.88285965626</v>
      </c>
      <c r="P283" s="36">
        <v>4869.6332606795295</v>
      </c>
      <c r="Q283" s="36">
        <v>36.966310999999997</v>
      </c>
      <c r="R283" s="36">
        <v>6109.0031434531284</v>
      </c>
      <c r="S283" s="36">
        <v>48187.014505859341</v>
      </c>
      <c r="T283" s="36">
        <v>15743.229739249993</v>
      </c>
      <c r="U283" s="36">
        <v>7496.9221679687498</v>
      </c>
      <c r="V283" s="36">
        <v>62585.41091078124</v>
      </c>
      <c r="W283" s="36">
        <v>4989.2956787109497</v>
      </c>
      <c r="X283" s="36">
        <v>13115.227912172188</v>
      </c>
      <c r="Y283" s="36">
        <v>25618.224812199165</v>
      </c>
      <c r="Z283" s="36">
        <v>286.40422317504897</v>
      </c>
      <c r="AA283" s="36">
        <v>20477.054394296843</v>
      </c>
      <c r="AB283" s="36">
        <v>22030.642783984389</v>
      </c>
      <c r="AC283" s="36">
        <v>25214.324720570163</v>
      </c>
      <c r="AD283" s="36">
        <v>34933.654988937524</v>
      </c>
      <c r="AE283" s="36">
        <v>12846.212145464171</v>
      </c>
      <c r="AF283" s="36">
        <v>28.5271875</v>
      </c>
      <c r="AG283" s="36">
        <v>20322.571824000002</v>
      </c>
      <c r="AH283" s="36">
        <v>40951.61573297689</v>
      </c>
      <c r="AI283" s="36">
        <v>5947.931403095844</v>
      </c>
      <c r="AJ283" s="36">
        <v>92.239902832030765</v>
      </c>
      <c r="AK283" s="36">
        <v>3829.3490478396293</v>
      </c>
      <c r="AL283" s="36">
        <v>21664.323345046894</v>
      </c>
      <c r="AM283" s="36">
        <v>13860.698521038315</v>
      </c>
      <c r="AN283" s="36">
        <v>11847.207236843762</v>
      </c>
      <c r="AO283" s="36">
        <v>50073.521433460926</v>
      </c>
      <c r="AP283" s="36">
        <v>621.64008815942384</v>
      </c>
      <c r="AQ283" s="36">
        <v>54144.685882744132</v>
      </c>
      <c r="AR283" s="36">
        <v>53419.555216656183</v>
      </c>
      <c r="AS283" s="36">
        <v>52786.430147531268</v>
      </c>
      <c r="AT283" s="36">
        <v>23732.930601765664</v>
      </c>
      <c r="AU283" s="36">
        <v>53000.893709875054</v>
      </c>
      <c r="AV283" s="36">
        <v>26965.842467999995</v>
      </c>
      <c r="AW283" s="36">
        <v>1575.0045776367199</v>
      </c>
      <c r="AX283" s="36">
        <v>41588.503771738317</v>
      </c>
      <c r="AY283" s="36">
        <v>52455.691986124941</v>
      </c>
    </row>
    <row r="284" spans="1:51" x14ac:dyDescent="0.25">
      <c r="A284" s="34">
        <v>44239</v>
      </c>
      <c r="B284" s="35">
        <v>19</v>
      </c>
      <c r="C284" s="36">
        <v>27349.101983872519</v>
      </c>
      <c r="D284" s="36">
        <v>36555.355651343714</v>
      </c>
      <c r="E284" s="36">
        <v>16033.701394716554</v>
      </c>
      <c r="F284" s="36">
        <v>58134.285296687442</v>
      </c>
      <c r="G284" s="36">
        <v>35549.53088862307</v>
      </c>
      <c r="H284" s="36">
        <v>8105.9608959609341</v>
      </c>
      <c r="I284" s="36">
        <v>31997.078801172873</v>
      </c>
      <c r="J284" s="36">
        <v>167.5869407653808</v>
      </c>
      <c r="K284" s="36">
        <v>16899.391540984401</v>
      </c>
      <c r="L284" s="36">
        <v>8334.5444517187843</v>
      </c>
      <c r="M284" s="36">
        <v>28218.495573658813</v>
      </c>
      <c r="N284" s="36">
        <v>16160.014378906244</v>
      </c>
      <c r="O284" s="36">
        <v>44956.931563046921</v>
      </c>
      <c r="P284" s="36">
        <v>3849.3814281614304</v>
      </c>
      <c r="Q284" s="36">
        <v>36.292732000000001</v>
      </c>
      <c r="R284" s="36">
        <v>5908.1082152304625</v>
      </c>
      <c r="S284" s="36">
        <v>46330.190475640622</v>
      </c>
      <c r="T284" s="36">
        <v>14948.760422093781</v>
      </c>
      <c r="U284" s="36">
        <v>6482.7570751953208</v>
      </c>
      <c r="V284" s="36">
        <v>60457.036618562452</v>
      </c>
      <c r="W284" s="36">
        <v>4457.4746582031275</v>
      </c>
      <c r="X284" s="36">
        <v>11226.149648849096</v>
      </c>
      <c r="Y284" s="36">
        <v>23933.056422186623</v>
      </c>
      <c r="Z284" s="36">
        <v>282.54660079956057</v>
      </c>
      <c r="AA284" s="36">
        <v>19407.471115703149</v>
      </c>
      <c r="AB284" s="36">
        <v>20012.272361671894</v>
      </c>
      <c r="AC284" s="36">
        <v>23314.754298390635</v>
      </c>
      <c r="AD284" s="36">
        <v>33485.775028718723</v>
      </c>
      <c r="AE284" s="36">
        <v>12136.671946176764</v>
      </c>
      <c r="AF284" s="36">
        <v>28.5271875</v>
      </c>
      <c r="AG284" s="36">
        <v>19761.857365374985</v>
      </c>
      <c r="AH284" s="36">
        <v>41107.416614164358</v>
      </c>
      <c r="AI284" s="36">
        <v>5206.5306020086346</v>
      </c>
      <c r="AJ284" s="36">
        <v>60.564616699217765</v>
      </c>
      <c r="AK284" s="36">
        <v>3614.9874764345154</v>
      </c>
      <c r="AL284" s="36">
        <v>21698.163206140642</v>
      </c>
      <c r="AM284" s="36">
        <v>12844.136418350838</v>
      </c>
      <c r="AN284" s="36">
        <v>11905.642539703129</v>
      </c>
      <c r="AO284" s="36">
        <v>46570.696034386725</v>
      </c>
      <c r="AP284" s="36">
        <v>594.62941373315425</v>
      </c>
      <c r="AQ284" s="36">
        <v>48495.768497119097</v>
      </c>
      <c r="AR284" s="36">
        <v>48435.664880312543</v>
      </c>
      <c r="AS284" s="36">
        <v>51910.354150375017</v>
      </c>
      <c r="AT284" s="36">
        <v>21548.73195096877</v>
      </c>
      <c r="AU284" s="36">
        <v>50382.080026031297</v>
      </c>
      <c r="AV284" s="36">
        <v>28069.775963625016</v>
      </c>
      <c r="AW284" s="36">
        <v>1575.2235717773458</v>
      </c>
      <c r="AX284" s="36">
        <v>40909.333770687517</v>
      </c>
      <c r="AY284" s="36">
        <v>46914.76825795311</v>
      </c>
    </row>
    <row r="285" spans="1:51" x14ac:dyDescent="0.25">
      <c r="A285" s="34">
        <v>44239</v>
      </c>
      <c r="B285" s="35">
        <v>20</v>
      </c>
      <c r="C285" s="36">
        <v>24948.675087794407</v>
      </c>
      <c r="D285" s="36">
        <v>36036.52708084372</v>
      </c>
      <c r="E285" s="36">
        <v>15302.58261306028</v>
      </c>
      <c r="F285" s="36">
        <v>53487.606922562467</v>
      </c>
      <c r="G285" s="36">
        <v>34026.36287853073</v>
      </c>
      <c r="H285" s="36">
        <v>6986.4463101640758</v>
      </c>
      <c r="I285" s="36">
        <v>28778.171452461964</v>
      </c>
      <c r="J285" s="36">
        <v>177.98347473144531</v>
      </c>
      <c r="K285" s="36">
        <v>16380.476132546893</v>
      </c>
      <c r="L285" s="36">
        <v>7373.6714405468538</v>
      </c>
      <c r="M285" s="36">
        <v>28427.080772241898</v>
      </c>
      <c r="N285" s="36">
        <v>14738.564175781246</v>
      </c>
      <c r="O285" s="36">
        <v>41974.708577273457</v>
      </c>
      <c r="P285" s="36">
        <v>3266.7894262339187</v>
      </c>
      <c r="Q285" s="36">
        <v>37.323952000000006</v>
      </c>
      <c r="R285" s="36">
        <v>5875.9226691289059</v>
      </c>
      <c r="S285" s="36">
        <v>46052.417622218753</v>
      </c>
      <c r="T285" s="36">
        <v>13376.276527750029</v>
      </c>
      <c r="U285" s="36">
        <v>5692.13277246094</v>
      </c>
      <c r="V285" s="36">
        <v>59660.74685131255</v>
      </c>
      <c r="W285" s="36">
        <v>4470.7532226562598</v>
      </c>
      <c r="X285" s="36">
        <v>11939.441454153235</v>
      </c>
      <c r="Y285" s="36">
        <v>22739.47747597225</v>
      </c>
      <c r="Z285" s="36">
        <v>324.09714172363283</v>
      </c>
      <c r="AA285" s="36">
        <v>18463.910773031268</v>
      </c>
      <c r="AB285" s="36">
        <v>18123.605550656248</v>
      </c>
      <c r="AC285" s="36">
        <v>21640.476727249985</v>
      </c>
      <c r="AD285" s="36">
        <v>33879.912681156238</v>
      </c>
      <c r="AE285" s="36">
        <v>12336.56375984379</v>
      </c>
      <c r="AF285" s="36">
        <v>28.5271875</v>
      </c>
      <c r="AG285" s="36">
        <v>19750.336556531252</v>
      </c>
      <c r="AH285" s="36">
        <v>41377.219347226892</v>
      </c>
      <c r="AI285" s="36">
        <v>5368.1407773459587</v>
      </c>
      <c r="AJ285" s="36">
        <v>46.626111816405739</v>
      </c>
      <c r="AK285" s="36">
        <v>4629.9787437628866</v>
      </c>
      <c r="AL285" s="36">
        <v>22534.801745265631</v>
      </c>
      <c r="AM285" s="36">
        <v>12417.771119850868</v>
      </c>
      <c r="AN285" s="36">
        <v>11929.058761015631</v>
      </c>
      <c r="AO285" s="36">
        <v>44717.410191183619</v>
      </c>
      <c r="AP285" s="36">
        <v>586.91616425830057</v>
      </c>
      <c r="AQ285" s="36">
        <v>42472.063283931617</v>
      </c>
      <c r="AR285" s="36">
        <v>46447.001468015595</v>
      </c>
      <c r="AS285" s="36">
        <v>52272.244341390666</v>
      </c>
      <c r="AT285" s="36">
        <v>19631.483439015698</v>
      </c>
      <c r="AU285" s="36">
        <v>48690.586813937502</v>
      </c>
      <c r="AV285" s="36">
        <v>28217.198352531257</v>
      </c>
      <c r="AW285" s="36">
        <v>3188.0148620605532</v>
      </c>
      <c r="AX285" s="36">
        <v>41398.923348789089</v>
      </c>
      <c r="AY285" s="36">
        <v>41522.506890984398</v>
      </c>
    </row>
    <row r="286" spans="1:51" x14ac:dyDescent="0.25">
      <c r="A286" s="34">
        <v>44239</v>
      </c>
      <c r="B286" s="35">
        <v>21</v>
      </c>
      <c r="C286" s="36">
        <v>24616.336823981932</v>
      </c>
      <c r="D286" s="36">
        <v>37143.064677531249</v>
      </c>
      <c r="E286" s="36">
        <v>15972.889589950923</v>
      </c>
      <c r="F286" s="36">
        <v>52235.405118812458</v>
      </c>
      <c r="G286" s="36">
        <v>33261.876677512017</v>
      </c>
      <c r="H286" s="36">
        <v>6147.4714415390754</v>
      </c>
      <c r="I286" s="36">
        <v>26940.895117313514</v>
      </c>
      <c r="J286" s="36">
        <v>188.66948699951172</v>
      </c>
      <c r="K286" s="36">
        <v>16679.680286812512</v>
      </c>
      <c r="L286" s="36">
        <v>6930.3549509765635</v>
      </c>
      <c r="M286" s="36">
        <v>30691.948495324017</v>
      </c>
      <c r="N286" s="36">
        <v>14403.179142578128</v>
      </c>
      <c r="O286" s="36">
        <v>41876.695233125029</v>
      </c>
      <c r="P286" s="36">
        <v>3212.1656669499775</v>
      </c>
      <c r="Q286" s="36">
        <v>37.715650999999994</v>
      </c>
      <c r="R286" s="36">
        <v>6137.1491698086011</v>
      </c>
      <c r="S286" s="36">
        <v>47454.092041984382</v>
      </c>
      <c r="T286" s="36">
        <v>12930.784470546905</v>
      </c>
      <c r="U286" s="36">
        <v>6421.529071289081</v>
      </c>
      <c r="V286" s="36">
        <v>61370.554887562452</v>
      </c>
      <c r="W286" s="36">
        <v>4756.2488281250098</v>
      </c>
      <c r="X286" s="36">
        <v>13219.92303505971</v>
      </c>
      <c r="Y286" s="36">
        <v>22580.717212833068</v>
      </c>
      <c r="Z286" s="36">
        <v>264.22658950805669</v>
      </c>
      <c r="AA286" s="36">
        <v>19885.690000828086</v>
      </c>
      <c r="AB286" s="36">
        <v>16928.441514671886</v>
      </c>
      <c r="AC286" s="36">
        <v>21721.471970130086</v>
      </c>
      <c r="AD286" s="36">
        <v>35424.874755124976</v>
      </c>
      <c r="AE286" s="36">
        <v>12604.509859984413</v>
      </c>
      <c r="AF286" s="36">
        <v>28.5271875</v>
      </c>
      <c r="AG286" s="36">
        <v>20843.807448718751</v>
      </c>
      <c r="AH286" s="36">
        <v>43217.018522414415</v>
      </c>
      <c r="AI286" s="36">
        <v>5751.9989683871263</v>
      </c>
      <c r="AJ286" s="36">
        <v>43.228341308593713</v>
      </c>
      <c r="AK286" s="36">
        <v>5392.8856851933433</v>
      </c>
      <c r="AL286" s="36">
        <v>23756.125145046899</v>
      </c>
      <c r="AM286" s="36">
        <v>13420.274096304012</v>
      </c>
      <c r="AN286" s="36">
        <v>12194.03701798439</v>
      </c>
      <c r="AO286" s="36">
        <v>45441.293542667991</v>
      </c>
      <c r="AP286" s="36">
        <v>592.23112402392599</v>
      </c>
      <c r="AQ286" s="36">
        <v>39144.371972501962</v>
      </c>
      <c r="AR286" s="36">
        <v>47080.697136953182</v>
      </c>
      <c r="AS286" s="36">
        <v>55068.812109937491</v>
      </c>
      <c r="AT286" s="36">
        <v>18313.066069796914</v>
      </c>
      <c r="AU286" s="36">
        <v>48966.029602515649</v>
      </c>
      <c r="AV286" s="36">
        <v>29727.862030843742</v>
      </c>
      <c r="AW286" s="36">
        <v>4312.9351582786721</v>
      </c>
      <c r="AX286" s="36">
        <v>43703.195177519563</v>
      </c>
      <c r="AY286" s="36">
        <v>38005.804718187566</v>
      </c>
    </row>
    <row r="287" spans="1:51" x14ac:dyDescent="0.25">
      <c r="A287" s="34">
        <v>44239</v>
      </c>
      <c r="B287" s="35">
        <v>22</v>
      </c>
      <c r="C287" s="36">
        <v>26333.005865122566</v>
      </c>
      <c r="D287" s="36">
        <v>40293.550714468722</v>
      </c>
      <c r="E287" s="36">
        <v>16848.578565325912</v>
      </c>
      <c r="F287" s="36">
        <v>55626.270667281278</v>
      </c>
      <c r="G287" s="36">
        <v>37855.0875094843</v>
      </c>
      <c r="H287" s="36">
        <v>6316.266629468777</v>
      </c>
      <c r="I287" s="36">
        <v>26704.008211700242</v>
      </c>
      <c r="J287" s="36">
        <v>212.25815200805658</v>
      </c>
      <c r="K287" s="36">
        <v>18175.206857375026</v>
      </c>
      <c r="L287" s="36">
        <v>7619.7590281249859</v>
      </c>
      <c r="M287" s="36">
        <v>32540.953644779489</v>
      </c>
      <c r="N287" s="36">
        <v>16690.431703124999</v>
      </c>
      <c r="O287" s="36">
        <v>43761.983266328134</v>
      </c>
      <c r="P287" s="36">
        <v>3405.2215993007862</v>
      </c>
      <c r="Q287" s="36">
        <v>36.788817000000002</v>
      </c>
      <c r="R287" s="36">
        <v>7090.6141954023597</v>
      </c>
      <c r="S287" s="36">
        <v>52604.845025625022</v>
      </c>
      <c r="T287" s="36">
        <v>14672.299328937519</v>
      </c>
      <c r="U287" s="36">
        <v>8077.5272880859393</v>
      </c>
      <c r="V287" s="36">
        <v>68275.809606875046</v>
      </c>
      <c r="W287" s="36">
        <v>5235.1592041015601</v>
      </c>
      <c r="X287" s="36">
        <v>14531.582291921934</v>
      </c>
      <c r="Y287" s="36">
        <v>23655.117077233052</v>
      </c>
      <c r="Z287" s="36">
        <v>276.12570037841789</v>
      </c>
      <c r="AA287" s="36">
        <v>23223.011239562496</v>
      </c>
      <c r="AB287" s="36">
        <v>16674.083203171878</v>
      </c>
      <c r="AC287" s="36">
        <v>23766.140449953142</v>
      </c>
      <c r="AD287" s="36">
        <v>40689.694311437466</v>
      </c>
      <c r="AE287" s="36">
        <v>12857.368865890647</v>
      </c>
      <c r="AF287" s="36">
        <v>28.5271875</v>
      </c>
      <c r="AG287" s="36">
        <v>23100.437579406247</v>
      </c>
      <c r="AH287" s="36">
        <v>50129.251257164382</v>
      </c>
      <c r="AI287" s="36">
        <v>6944.2349365234404</v>
      </c>
      <c r="AJ287" s="36">
        <v>63.726344970703167</v>
      </c>
      <c r="AK287" s="36">
        <v>5504.0459268515715</v>
      </c>
      <c r="AL287" s="36">
        <v>26218.502978109402</v>
      </c>
      <c r="AM287" s="36">
        <v>15889.958914085229</v>
      </c>
      <c r="AN287" s="36">
        <v>12626.518632078141</v>
      </c>
      <c r="AO287" s="36">
        <v>49459.736684449184</v>
      </c>
      <c r="AP287" s="36">
        <v>748.93510437011707</v>
      </c>
      <c r="AQ287" s="36">
        <v>38831.124564580081</v>
      </c>
      <c r="AR287" s="36">
        <v>51252.684842406277</v>
      </c>
      <c r="AS287" s="36">
        <v>60583.023994828116</v>
      </c>
      <c r="AT287" s="36">
        <v>18382.462985109374</v>
      </c>
      <c r="AU287" s="36">
        <v>51797.029678453131</v>
      </c>
      <c r="AV287" s="36">
        <v>34024.122206218788</v>
      </c>
      <c r="AW287" s="36">
        <v>5425.4265441894659</v>
      </c>
      <c r="AX287" s="36">
        <v>50326.060484937516</v>
      </c>
      <c r="AY287" s="36">
        <v>37380.789283875056</v>
      </c>
    </row>
    <row r="288" spans="1:51" x14ac:dyDescent="0.25">
      <c r="A288" s="34">
        <v>44239</v>
      </c>
      <c r="B288" s="35">
        <v>23</v>
      </c>
      <c r="C288" s="36">
        <v>24915.683611497585</v>
      </c>
      <c r="D288" s="36">
        <v>38684.083360468758</v>
      </c>
      <c r="E288" s="36">
        <v>15954.016585654032</v>
      </c>
      <c r="F288" s="36">
        <v>52481.764714656259</v>
      </c>
      <c r="G288" s="36">
        <v>35745.345992781236</v>
      </c>
      <c r="H288" s="36">
        <v>6860.0884085390726</v>
      </c>
      <c r="I288" s="36">
        <v>25100.867896641616</v>
      </c>
      <c r="J288" s="36">
        <v>185.32921218872079</v>
      </c>
      <c r="K288" s="36">
        <v>17290.006626265662</v>
      </c>
      <c r="L288" s="36">
        <v>7725.0259953828208</v>
      </c>
      <c r="M288" s="36">
        <v>32019.477640875881</v>
      </c>
      <c r="N288" s="36">
        <v>16059.253800781251</v>
      </c>
      <c r="O288" s="36">
        <v>41422.378623609387</v>
      </c>
      <c r="P288" s="36">
        <v>3539.0619058945367</v>
      </c>
      <c r="Q288" s="36">
        <v>36.648175999999999</v>
      </c>
      <c r="R288" s="36">
        <v>6885.0418853672045</v>
      </c>
      <c r="S288" s="36">
        <v>50734.830600374997</v>
      </c>
      <c r="T288" s="36">
        <v>13743.596489328136</v>
      </c>
      <c r="U288" s="36">
        <v>7803.1960996093812</v>
      </c>
      <c r="V288" s="36">
        <v>65315.238660031289</v>
      </c>
      <c r="W288" s="36">
        <v>5123.9353515625007</v>
      </c>
      <c r="X288" s="36">
        <v>14402.457100648733</v>
      </c>
      <c r="Y288" s="36">
        <v>22426.21237617555</v>
      </c>
      <c r="Z288" s="36">
        <v>233.30504821777339</v>
      </c>
      <c r="AA288" s="36">
        <v>22206.19044820319</v>
      </c>
      <c r="AB288" s="36">
        <v>15839.69792075003</v>
      </c>
      <c r="AC288" s="36">
        <v>22924.065772296897</v>
      </c>
      <c r="AD288" s="36">
        <v>39145.303224250027</v>
      </c>
      <c r="AE288" s="36">
        <v>13715.963202187533</v>
      </c>
      <c r="AF288" s="36">
        <v>28.5271875</v>
      </c>
      <c r="AG288" s="36">
        <v>22234.72484678125</v>
      </c>
      <c r="AH288" s="36">
        <v>49280.711886039426</v>
      </c>
      <c r="AI288" s="36">
        <v>6680.0297119140696</v>
      </c>
      <c r="AJ288" s="36">
        <v>58.298274658202899</v>
      </c>
      <c r="AK288" s="36">
        <v>5230.5394802890714</v>
      </c>
      <c r="AL288" s="36">
        <v>25199.904537750033</v>
      </c>
      <c r="AM288" s="36">
        <v>15013.987405663343</v>
      </c>
      <c r="AN288" s="36">
        <v>12415.652633015643</v>
      </c>
      <c r="AO288" s="36">
        <v>47616.100132359374</v>
      </c>
      <c r="AP288" s="36">
        <v>740.35272216796898</v>
      </c>
      <c r="AQ288" s="36">
        <v>36851.613334517569</v>
      </c>
      <c r="AR288" s="36">
        <v>49119.978565374964</v>
      </c>
      <c r="AS288" s="36">
        <v>58008.598451765647</v>
      </c>
      <c r="AT288" s="36">
        <v>17514.30651253129</v>
      </c>
      <c r="AU288" s="36">
        <v>49213.731358468787</v>
      </c>
      <c r="AV288" s="36">
        <v>31023.636291093753</v>
      </c>
      <c r="AW288" s="36">
        <v>8003.1871032714835</v>
      </c>
      <c r="AX288" s="36">
        <v>48477.402722851555</v>
      </c>
      <c r="AY288" s="36">
        <v>35070.642537656313</v>
      </c>
    </row>
    <row r="289" spans="1:51" x14ac:dyDescent="0.25">
      <c r="A289" s="34">
        <v>44239</v>
      </c>
      <c r="B289" s="35">
        <v>24</v>
      </c>
      <c r="C289" s="36">
        <v>22744.40361113815</v>
      </c>
      <c r="D289" s="36">
        <v>35840.009691312524</v>
      </c>
      <c r="E289" s="36">
        <v>15103.619864685281</v>
      </c>
      <c r="F289" s="36">
        <v>47601.920957171867</v>
      </c>
      <c r="G289" s="36">
        <v>32299.825198328133</v>
      </c>
      <c r="H289" s="36">
        <v>7109.075707500022</v>
      </c>
      <c r="I289" s="36">
        <v>23186.938989934595</v>
      </c>
      <c r="J289" s="36">
        <v>164.6353187561034</v>
      </c>
      <c r="K289" s="36">
        <v>16010.472778031281</v>
      </c>
      <c r="L289" s="36">
        <v>7400.8777232265447</v>
      </c>
      <c r="M289" s="36">
        <v>30784.257407147914</v>
      </c>
      <c r="N289" s="36">
        <v>14927.503445312504</v>
      </c>
      <c r="O289" s="36">
        <v>38256.362700515645</v>
      </c>
      <c r="P289" s="36">
        <v>3484.2688250117212</v>
      </c>
      <c r="Q289" s="36">
        <v>35.765599000000002</v>
      </c>
      <c r="R289" s="36">
        <v>6363.1643529570374</v>
      </c>
      <c r="S289" s="36">
        <v>46774.775784843776</v>
      </c>
      <c r="T289" s="36">
        <v>13079.539819578144</v>
      </c>
      <c r="U289" s="36">
        <v>7253.9639599609509</v>
      </c>
      <c r="V289" s="36">
        <v>61527.087494812506</v>
      </c>
      <c r="W289" s="36">
        <v>4726.9769775390696</v>
      </c>
      <c r="X289" s="36">
        <v>13740.181096061338</v>
      </c>
      <c r="Y289" s="36">
        <v>21162.553642302013</v>
      </c>
      <c r="Z289" s="36">
        <v>178.89379074096661</v>
      </c>
      <c r="AA289" s="36">
        <v>20168.1398690157</v>
      </c>
      <c r="AB289" s="36">
        <v>14963.521032437557</v>
      </c>
      <c r="AC289" s="36">
        <v>21250.401239421888</v>
      </c>
      <c r="AD289" s="36">
        <v>36092.575124718765</v>
      </c>
      <c r="AE289" s="36">
        <v>13087.994811609389</v>
      </c>
      <c r="AF289" s="36">
        <v>28.5271875</v>
      </c>
      <c r="AG289" s="36">
        <v>20293.499217593748</v>
      </c>
      <c r="AH289" s="36">
        <v>41624.751984101902</v>
      </c>
      <c r="AI289" s="36">
        <v>6137.9479248046882</v>
      </c>
      <c r="AJ289" s="36">
        <v>59.148724365233861</v>
      </c>
      <c r="AK289" s="36">
        <v>4905.9605995859401</v>
      </c>
      <c r="AL289" s="36">
        <v>23316.289491296895</v>
      </c>
      <c r="AM289" s="36">
        <v>13307.881462444619</v>
      </c>
      <c r="AN289" s="36">
        <v>11923.254557531262</v>
      </c>
      <c r="AO289" s="36">
        <v>44485.284094121118</v>
      </c>
      <c r="AP289" s="36">
        <v>806.45712280273403</v>
      </c>
      <c r="AQ289" s="36">
        <v>35036.274446181647</v>
      </c>
      <c r="AR289" s="36">
        <v>45787.438979632825</v>
      </c>
      <c r="AS289" s="36">
        <v>53248.335508562501</v>
      </c>
      <c r="AT289" s="36">
        <v>16729.982535812491</v>
      </c>
      <c r="AU289" s="36">
        <v>45123.220297421867</v>
      </c>
      <c r="AV289" s="36">
        <v>18605.530047781293</v>
      </c>
      <c r="AW289" s="36">
        <v>20314.206573486328</v>
      </c>
      <c r="AX289" s="36">
        <v>44703.245854187553</v>
      </c>
      <c r="AY289" s="36">
        <v>32353.944505765685</v>
      </c>
    </row>
    <row r="290" spans="1:51" x14ac:dyDescent="0.25">
      <c r="A290" s="34">
        <v>44240</v>
      </c>
      <c r="B290" s="35">
        <v>1</v>
      </c>
      <c r="C290" s="36">
        <v>20572.616888528824</v>
      </c>
      <c r="D290" s="36">
        <v>32254.679081906241</v>
      </c>
      <c r="E290" s="36">
        <v>13676.090936669678</v>
      </c>
      <c r="F290" s="36">
        <v>42771.374164406239</v>
      </c>
      <c r="G290" s="36">
        <v>28184.770572875004</v>
      </c>
      <c r="H290" s="36">
        <v>7198.989467421884</v>
      </c>
      <c r="I290" s="36">
        <v>21337.157749821326</v>
      </c>
      <c r="J290" s="36">
        <v>137.0459003448486</v>
      </c>
      <c r="K290" s="36">
        <v>14407.632076015638</v>
      </c>
      <c r="L290" s="36">
        <v>6600.2453378671989</v>
      </c>
      <c r="M290" s="36">
        <v>29607.522941966101</v>
      </c>
      <c r="N290" s="36">
        <v>13880.978349609386</v>
      </c>
      <c r="O290" s="36">
        <v>34673.236751625031</v>
      </c>
      <c r="P290" s="36">
        <v>3287.0106046562632</v>
      </c>
      <c r="Q290" s="36">
        <v>34.964843000000002</v>
      </c>
      <c r="R290" s="36">
        <v>5614.1432499843777</v>
      </c>
      <c r="S290" s="36">
        <v>41383.716272703132</v>
      </c>
      <c r="T290" s="36">
        <v>11896.08913004691</v>
      </c>
      <c r="U290" s="36">
        <v>6785.5330029296792</v>
      </c>
      <c r="V290" s="36">
        <v>54903.767394187467</v>
      </c>
      <c r="W290" s="36">
        <v>4389.4713867187593</v>
      </c>
      <c r="X290" s="36">
        <v>13011.510424832562</v>
      </c>
      <c r="Y290" s="36">
        <v>19694.02317978043</v>
      </c>
      <c r="Z290" s="36">
        <v>163.56642410278334</v>
      </c>
      <c r="AA290" s="36">
        <v>17302.758639171821</v>
      </c>
      <c r="AB290" s="36">
        <v>14021.210877164091</v>
      </c>
      <c r="AC290" s="36">
        <v>19883.594891609366</v>
      </c>
      <c r="AD290" s="36">
        <v>31911.694502531271</v>
      </c>
      <c r="AE290" s="36">
        <v>11990.492734414096</v>
      </c>
      <c r="AF290" s="36">
        <v>28.5271875</v>
      </c>
      <c r="AG290" s="36">
        <v>17919.190666281254</v>
      </c>
      <c r="AH290" s="36">
        <v>35495.195642476923</v>
      </c>
      <c r="AI290" s="36">
        <v>5322.5908935546886</v>
      </c>
      <c r="AJ290" s="36">
        <v>58.254495361328182</v>
      </c>
      <c r="AK290" s="36">
        <v>4764.2930317968894</v>
      </c>
      <c r="AL290" s="36">
        <v>20717.550152781278</v>
      </c>
      <c r="AM290" s="36">
        <v>11186.772288882094</v>
      </c>
      <c r="AN290" s="36">
        <v>11234.917864859392</v>
      </c>
      <c r="AO290" s="36">
        <v>40177.147465535156</v>
      </c>
      <c r="AP290" s="36">
        <v>737.52497863769509</v>
      </c>
      <c r="AQ290" s="36">
        <v>32740.607225892527</v>
      </c>
      <c r="AR290" s="36">
        <v>41517.477623273444</v>
      </c>
      <c r="AS290" s="36">
        <v>46989.674331640614</v>
      </c>
      <c r="AT290" s="36">
        <v>16273.319102046871</v>
      </c>
      <c r="AU290" s="36">
        <v>40794.659553687525</v>
      </c>
      <c r="AV290" s="36">
        <v>16824.196010250005</v>
      </c>
      <c r="AW290" s="36">
        <v>17882.195755004883</v>
      </c>
      <c r="AX290" s="36">
        <v>39636.025315246094</v>
      </c>
      <c r="AY290" s="36">
        <v>30232.296971656193</v>
      </c>
    </row>
    <row r="291" spans="1:51" x14ac:dyDescent="0.25">
      <c r="A291" s="34">
        <v>44240</v>
      </c>
      <c r="B291" s="35">
        <v>2</v>
      </c>
      <c r="C291" s="36">
        <v>19070.734974341267</v>
      </c>
      <c r="D291" s="36">
        <v>29121.269026562466</v>
      </c>
      <c r="E291" s="36">
        <v>12429.401037154046</v>
      </c>
      <c r="F291" s="36">
        <v>39055.338826968757</v>
      </c>
      <c r="G291" s="36">
        <v>23879.605313187527</v>
      </c>
      <c r="H291" s="36">
        <v>7014.6455174453149</v>
      </c>
      <c r="I291" s="36">
        <v>19580.675951708061</v>
      </c>
      <c r="J291" s="36">
        <v>123.025629043579</v>
      </c>
      <c r="K291" s="36">
        <v>12659.208138367192</v>
      </c>
      <c r="L291" s="36">
        <v>5617.5679278828029</v>
      </c>
      <c r="M291" s="36">
        <v>28034.635351854908</v>
      </c>
      <c r="N291" s="36">
        <v>12644.980687500023</v>
      </c>
      <c r="O291" s="36">
        <v>31582.872351718754</v>
      </c>
      <c r="P291" s="36">
        <v>3013.5998665546922</v>
      </c>
      <c r="Q291" s="36">
        <v>35.016998999999998</v>
      </c>
      <c r="R291" s="36">
        <v>4830.5035399687531</v>
      </c>
      <c r="S291" s="36">
        <v>36235.101776093747</v>
      </c>
      <c r="T291" s="36">
        <v>10935.997279695323</v>
      </c>
      <c r="U291" s="36">
        <v>6332.8078046875098</v>
      </c>
      <c r="V291" s="36">
        <v>49048.244884187508</v>
      </c>
      <c r="W291" s="36">
        <v>3932.228540039071</v>
      </c>
      <c r="X291" s="36">
        <v>11291.42830047972</v>
      </c>
      <c r="Y291" s="36">
        <v>19407.253164086571</v>
      </c>
      <c r="Z291" s="36">
        <v>165.41617965698245</v>
      </c>
      <c r="AA291" s="36">
        <v>14640.7459671172</v>
      </c>
      <c r="AB291" s="36">
        <v>13161.602049328125</v>
      </c>
      <c r="AC291" s="36">
        <v>18323.500756718753</v>
      </c>
      <c r="AD291" s="36">
        <v>27700.86359465625</v>
      </c>
      <c r="AE291" s="36">
        <v>10055.036778273459</v>
      </c>
      <c r="AF291" s="36">
        <v>28.5271875</v>
      </c>
      <c r="AG291" s="36">
        <v>15549.829524281246</v>
      </c>
      <c r="AH291" s="36">
        <v>30922.400532289394</v>
      </c>
      <c r="AI291" s="36">
        <v>4560.7196044921893</v>
      </c>
      <c r="AJ291" s="36">
        <v>55.97576074218702</v>
      </c>
      <c r="AK291" s="36">
        <v>4475.0576339531299</v>
      </c>
      <c r="AL291" s="36">
        <v>17981.615787718787</v>
      </c>
      <c r="AM291" s="36">
        <v>9725.809940960251</v>
      </c>
      <c r="AN291" s="36">
        <v>10051.873191390641</v>
      </c>
      <c r="AO291" s="36">
        <v>35916.059421847662</v>
      </c>
      <c r="AP291" s="36">
        <v>675.32344055175804</v>
      </c>
      <c r="AQ291" s="36">
        <v>30799.211278916006</v>
      </c>
      <c r="AR291" s="36">
        <v>37108.369620453152</v>
      </c>
      <c r="AS291" s="36">
        <v>40860.209342328126</v>
      </c>
      <c r="AT291" s="36">
        <v>15414.451608625028</v>
      </c>
      <c r="AU291" s="36">
        <v>36674.098009546928</v>
      </c>
      <c r="AV291" s="36">
        <v>18603.109368187452</v>
      </c>
      <c r="AW291" s="36">
        <v>11522.283798217783</v>
      </c>
      <c r="AX291" s="36">
        <v>33948.341407453147</v>
      </c>
      <c r="AY291" s="36">
        <v>28487.063275453274</v>
      </c>
    </row>
    <row r="292" spans="1:51" x14ac:dyDescent="0.25">
      <c r="A292" s="34">
        <v>44240</v>
      </c>
      <c r="B292" s="35">
        <v>3</v>
      </c>
      <c r="C292" s="36">
        <v>18165.89916841939</v>
      </c>
      <c r="D292" s="36">
        <v>26342.238825953093</v>
      </c>
      <c r="E292" s="36">
        <v>11043.990480310289</v>
      </c>
      <c r="F292" s="36">
        <v>36701.231199890659</v>
      </c>
      <c r="G292" s="36">
        <v>20936.816691999979</v>
      </c>
      <c r="H292" s="36">
        <v>6569.7704737812674</v>
      </c>
      <c r="I292" s="36">
        <v>18312.654819817431</v>
      </c>
      <c r="J292" s="36">
        <v>116.63875198364249</v>
      </c>
      <c r="K292" s="36">
        <v>11575.536847398444</v>
      </c>
      <c r="L292" s="36">
        <v>5452.2950899140642</v>
      </c>
      <c r="M292" s="36">
        <v>27010.183425592484</v>
      </c>
      <c r="N292" s="36">
        <v>11694.131482421886</v>
      </c>
      <c r="O292" s="36">
        <v>29402.910054773438</v>
      </c>
      <c r="P292" s="36">
        <v>2833.7166785859417</v>
      </c>
      <c r="Q292" s="36">
        <v>34.202058000000001</v>
      </c>
      <c r="R292" s="36">
        <v>4350.6070854960935</v>
      </c>
      <c r="S292" s="36">
        <v>32536.348782031269</v>
      </c>
      <c r="T292" s="36">
        <v>10461.306802859388</v>
      </c>
      <c r="U292" s="36">
        <v>5989.9017734375111</v>
      </c>
      <c r="V292" s="36">
        <v>44430.973248250011</v>
      </c>
      <c r="W292" s="36">
        <v>3745.116772460939</v>
      </c>
      <c r="X292" s="36">
        <v>9866.3773106559802</v>
      </c>
      <c r="Y292" s="36">
        <v>18924.493193208338</v>
      </c>
      <c r="Z292" s="36">
        <v>180.89047119140645</v>
      </c>
      <c r="AA292" s="36">
        <v>12443.82255634375</v>
      </c>
      <c r="AB292" s="36">
        <v>12805.594670945335</v>
      </c>
      <c r="AC292" s="36">
        <v>17487.712601390624</v>
      </c>
      <c r="AD292" s="36">
        <v>24729.93160840627</v>
      </c>
      <c r="AE292" s="36">
        <v>10304.330269648472</v>
      </c>
      <c r="AF292" s="36">
        <v>28.5271875</v>
      </c>
      <c r="AG292" s="36">
        <v>14009.453837812502</v>
      </c>
      <c r="AH292" s="36">
        <v>28462.618716508132</v>
      </c>
      <c r="AI292" s="36">
        <v>3993.7957763672011</v>
      </c>
      <c r="AJ292" s="36">
        <v>50.375064697266154</v>
      </c>
      <c r="AK292" s="36">
        <v>4396.3542949921903</v>
      </c>
      <c r="AL292" s="36">
        <v>16030.314302640631</v>
      </c>
      <c r="AM292" s="36">
        <v>8711.826152710215</v>
      </c>
      <c r="AN292" s="36">
        <v>9229.9622047968878</v>
      </c>
      <c r="AO292" s="36">
        <v>32610.703486367231</v>
      </c>
      <c r="AP292" s="36">
        <v>673.80493164062602</v>
      </c>
      <c r="AQ292" s="36">
        <v>29536.280960771513</v>
      </c>
      <c r="AR292" s="36">
        <v>33973.804581867196</v>
      </c>
      <c r="AS292" s="36">
        <v>36542.145686359392</v>
      </c>
      <c r="AT292" s="36">
        <v>14948.038323921915</v>
      </c>
      <c r="AU292" s="36">
        <v>34020.897419640656</v>
      </c>
      <c r="AV292" s="36">
        <v>16310.745329249969</v>
      </c>
      <c r="AW292" s="36">
        <v>11171.883697509777</v>
      </c>
      <c r="AX292" s="36">
        <v>30045.103838337924</v>
      </c>
      <c r="AY292" s="36">
        <v>27390.940003234391</v>
      </c>
    </row>
    <row r="293" spans="1:51" x14ac:dyDescent="0.25">
      <c r="A293" s="34">
        <v>44240</v>
      </c>
      <c r="B293" s="35">
        <v>4</v>
      </c>
      <c r="C293" s="36">
        <v>17555.579779169431</v>
      </c>
      <c r="D293" s="36">
        <v>24788.988974906246</v>
      </c>
      <c r="E293" s="36">
        <v>10225.0874423728</v>
      </c>
      <c r="F293" s="36">
        <v>35326.486215546858</v>
      </c>
      <c r="G293" s="36">
        <v>18856.12645643752</v>
      </c>
      <c r="H293" s="36">
        <v>6282.7205768984595</v>
      </c>
      <c r="I293" s="36">
        <v>17624.260334954124</v>
      </c>
      <c r="J293" s="36">
        <v>104.5205783843994</v>
      </c>
      <c r="K293" s="36">
        <v>11198.014147085942</v>
      </c>
      <c r="L293" s="36">
        <v>5166.1260013906276</v>
      </c>
      <c r="M293" s="36">
        <v>27871.145543419796</v>
      </c>
      <c r="N293" s="36">
        <v>11077.840341796891</v>
      </c>
      <c r="O293" s="36">
        <v>28157.18147758596</v>
      </c>
      <c r="P293" s="36">
        <v>2687.9937737382911</v>
      </c>
      <c r="Q293" s="36">
        <v>33.114934000000005</v>
      </c>
      <c r="R293" s="36">
        <v>3984.4233855429693</v>
      </c>
      <c r="S293" s="36">
        <v>29872.09174967189</v>
      </c>
      <c r="T293" s="36">
        <v>10041.381843734394</v>
      </c>
      <c r="U293" s="36">
        <v>5819.0145722656398</v>
      </c>
      <c r="V293" s="36">
        <v>40908.878659093796</v>
      </c>
      <c r="W293" s="36">
        <v>3620.1792236328088</v>
      </c>
      <c r="X293" s="36">
        <v>8797.512896593742</v>
      </c>
      <c r="Y293" s="36">
        <v>19339.665873379814</v>
      </c>
      <c r="Z293" s="36">
        <v>202.85648315429694</v>
      </c>
      <c r="AA293" s="36">
        <v>10895.455294351597</v>
      </c>
      <c r="AB293" s="36">
        <v>12472.181145695326</v>
      </c>
      <c r="AC293" s="36">
        <v>16475.777173859387</v>
      </c>
      <c r="AD293" s="36">
        <v>22674.27919667188</v>
      </c>
      <c r="AE293" s="36">
        <v>9675.7061316171985</v>
      </c>
      <c r="AF293" s="36">
        <v>28.5271875</v>
      </c>
      <c r="AG293" s="36">
        <v>12970.229597218751</v>
      </c>
      <c r="AH293" s="36">
        <v>26738.768358945654</v>
      </c>
      <c r="AI293" s="36">
        <v>3629.4587036132802</v>
      </c>
      <c r="AJ293" s="36">
        <v>45.643203613280946</v>
      </c>
      <c r="AK293" s="36">
        <v>4222.7662476250098</v>
      </c>
      <c r="AL293" s="36">
        <v>14569.536481468765</v>
      </c>
      <c r="AM293" s="36">
        <v>7143.1599805539554</v>
      </c>
      <c r="AN293" s="36">
        <v>9216.6272923125125</v>
      </c>
      <c r="AO293" s="36">
        <v>30073.459013785145</v>
      </c>
      <c r="AP293" s="36">
        <v>573.35127258300804</v>
      </c>
      <c r="AQ293" s="36">
        <v>28646.489801209034</v>
      </c>
      <c r="AR293" s="36">
        <v>31778.033931648457</v>
      </c>
      <c r="AS293" s="36">
        <v>33632.357405656257</v>
      </c>
      <c r="AT293" s="36">
        <v>14456.326628843783</v>
      </c>
      <c r="AU293" s="36">
        <v>32542.660509546924</v>
      </c>
      <c r="AV293" s="36">
        <v>14221.409761968725</v>
      </c>
      <c r="AW293" s="36">
        <v>9226.1864318847765</v>
      </c>
      <c r="AX293" s="36">
        <v>27305.30730884182</v>
      </c>
      <c r="AY293" s="36">
        <v>26720.273648937593</v>
      </c>
    </row>
    <row r="294" spans="1:51" x14ac:dyDescent="0.25">
      <c r="A294" s="34">
        <v>44240</v>
      </c>
      <c r="B294" s="35">
        <v>5</v>
      </c>
      <c r="C294" s="36">
        <v>17238.064430185033</v>
      </c>
      <c r="D294" s="36">
        <v>24014.125455828147</v>
      </c>
      <c r="E294" s="36">
        <v>8898.3867490055927</v>
      </c>
      <c r="F294" s="36">
        <v>34457.508213421912</v>
      </c>
      <c r="G294" s="36">
        <v>18017.688205124989</v>
      </c>
      <c r="H294" s="36">
        <v>6170.6263948046999</v>
      </c>
      <c r="I294" s="36">
        <v>17197.582202559573</v>
      </c>
      <c r="J294" s="36">
        <v>98.241401672363395</v>
      </c>
      <c r="K294" s="36">
        <v>10832.482071242188</v>
      </c>
      <c r="L294" s="36">
        <v>4919.4406172265735</v>
      </c>
      <c r="M294" s="36">
        <v>27982.731199764621</v>
      </c>
      <c r="N294" s="36">
        <v>10909.925955078143</v>
      </c>
      <c r="O294" s="36">
        <v>27644.100171445323</v>
      </c>
      <c r="P294" s="36">
        <v>2596.146465019533</v>
      </c>
      <c r="Q294" s="36">
        <v>32.774404000000004</v>
      </c>
      <c r="R294" s="36">
        <v>3777.952621933593</v>
      </c>
      <c r="S294" s="36">
        <v>28432.688821945354</v>
      </c>
      <c r="T294" s="36">
        <v>9848.920731000022</v>
      </c>
      <c r="U294" s="36">
        <v>5617.1466669921992</v>
      </c>
      <c r="V294" s="36">
        <v>38561.143271624991</v>
      </c>
      <c r="W294" s="36">
        <v>3450.3877929687596</v>
      </c>
      <c r="X294" s="36">
        <v>9106.607222971852</v>
      </c>
      <c r="Y294" s="36">
        <v>18757.819441913507</v>
      </c>
      <c r="Z294" s="36">
        <v>230.12851089477542</v>
      </c>
      <c r="AA294" s="36">
        <v>10244.597234218794</v>
      </c>
      <c r="AB294" s="36">
        <v>12313.6132076797</v>
      </c>
      <c r="AC294" s="36">
        <v>16135.812806781245</v>
      </c>
      <c r="AD294" s="36">
        <v>21725.043578671895</v>
      </c>
      <c r="AE294" s="36">
        <v>10700.061002085935</v>
      </c>
      <c r="AF294" s="36">
        <v>28.5271875</v>
      </c>
      <c r="AG294" s="36">
        <v>12512.718787031252</v>
      </c>
      <c r="AH294" s="36">
        <v>25630.067389101885</v>
      </c>
      <c r="AI294" s="36">
        <v>3444.8658447265661</v>
      </c>
      <c r="AJ294" s="36">
        <v>45.079339355468974</v>
      </c>
      <c r="AK294" s="36">
        <v>4109.9824141640711</v>
      </c>
      <c r="AL294" s="36">
        <v>13825.439209109389</v>
      </c>
      <c r="AM294" s="36">
        <v>6586.7164749914737</v>
      </c>
      <c r="AN294" s="36">
        <v>9021.1202255781409</v>
      </c>
      <c r="AO294" s="36">
        <v>28757.564339851586</v>
      </c>
      <c r="AP294" s="36">
        <v>549.05732727050804</v>
      </c>
      <c r="AQ294" s="36">
        <v>28177.639638509747</v>
      </c>
      <c r="AR294" s="36">
        <v>30379.953283378942</v>
      </c>
      <c r="AS294" s="36">
        <v>32099.338121867204</v>
      </c>
      <c r="AT294" s="36">
        <v>14188.812344250042</v>
      </c>
      <c r="AU294" s="36">
        <v>31725.362818984391</v>
      </c>
      <c r="AV294" s="36">
        <v>15726.098414687511</v>
      </c>
      <c r="AW294" s="36">
        <v>7314.3387756347738</v>
      </c>
      <c r="AX294" s="36">
        <v>25974.738731398444</v>
      </c>
      <c r="AY294" s="36">
        <v>26466.915736890747</v>
      </c>
    </row>
    <row r="295" spans="1:51" x14ac:dyDescent="0.25">
      <c r="A295" s="34">
        <v>44240</v>
      </c>
      <c r="B295" s="35">
        <v>6</v>
      </c>
      <c r="C295" s="36">
        <v>17131.05064501314</v>
      </c>
      <c r="D295" s="36">
        <v>24500.53012115628</v>
      </c>
      <c r="E295" s="36">
        <v>9468.3163577165287</v>
      </c>
      <c r="F295" s="36">
        <v>34159.956833749988</v>
      </c>
      <c r="G295" s="36">
        <v>18084.855537875024</v>
      </c>
      <c r="H295" s="36">
        <v>6443.5728474765856</v>
      </c>
      <c r="I295" s="36">
        <v>17239.760000590824</v>
      </c>
      <c r="J295" s="36">
        <v>98.713752746582003</v>
      </c>
      <c r="K295" s="36">
        <v>10818.835982296885</v>
      </c>
      <c r="L295" s="36">
        <v>4499.3545514609141</v>
      </c>
      <c r="M295" s="36">
        <v>25607.916119586767</v>
      </c>
      <c r="N295" s="36">
        <v>10709.56488867189</v>
      </c>
      <c r="O295" s="36">
        <v>27743.32566417972</v>
      </c>
      <c r="P295" s="36">
        <v>2575.6605101757841</v>
      </c>
      <c r="Q295" s="36">
        <v>32.156008</v>
      </c>
      <c r="R295" s="36">
        <v>3684.979506646484</v>
      </c>
      <c r="S295" s="36">
        <v>27736.615166749623</v>
      </c>
      <c r="T295" s="36">
        <v>9839.8145139453281</v>
      </c>
      <c r="U295" s="36">
        <v>5555.7915351562588</v>
      </c>
      <c r="V295" s="36">
        <v>37342.430809000034</v>
      </c>
      <c r="W295" s="36">
        <v>3460.7367675781315</v>
      </c>
      <c r="X295" s="36">
        <v>8961.9416405154407</v>
      </c>
      <c r="Y295" s="36">
        <v>18529.015252556077</v>
      </c>
      <c r="Z295" s="36">
        <v>243.7473834228517</v>
      </c>
      <c r="AA295" s="36">
        <v>9912.8960398047147</v>
      </c>
      <c r="AB295" s="36">
        <v>12449.300751937499</v>
      </c>
      <c r="AC295" s="36">
        <v>15880.278147281258</v>
      </c>
      <c r="AD295" s="36">
        <v>21125.250956703145</v>
      </c>
      <c r="AE295" s="36">
        <v>10281.085498804741</v>
      </c>
      <c r="AF295" s="36">
        <v>28.5271875</v>
      </c>
      <c r="AG295" s="36">
        <v>12188.5701665625</v>
      </c>
      <c r="AH295" s="36">
        <v>25434.77762007065</v>
      </c>
      <c r="AI295" s="36">
        <v>3337.7634155273436</v>
      </c>
      <c r="AJ295" s="36">
        <v>45.933603271484699</v>
      </c>
      <c r="AK295" s="36">
        <v>4017.6028590234414</v>
      </c>
      <c r="AL295" s="36">
        <v>13469.726877359402</v>
      </c>
      <c r="AM295" s="36">
        <v>6476.2472381008301</v>
      </c>
      <c r="AN295" s="36">
        <v>8817.9363374843888</v>
      </c>
      <c r="AO295" s="36">
        <v>28254.657922781287</v>
      </c>
      <c r="AP295" s="36">
        <v>537.54307556152401</v>
      </c>
      <c r="AQ295" s="36">
        <v>28082.686243185581</v>
      </c>
      <c r="AR295" s="36">
        <v>29869.146165496109</v>
      </c>
      <c r="AS295" s="36">
        <v>31381.613212703112</v>
      </c>
      <c r="AT295" s="36">
        <v>14078.58419273441</v>
      </c>
      <c r="AU295" s="36">
        <v>31345.578053749967</v>
      </c>
      <c r="AV295" s="36">
        <v>16450.278217843763</v>
      </c>
      <c r="AW295" s="36">
        <v>6395.1557159423928</v>
      </c>
      <c r="AX295" s="36">
        <v>25415.672807572282</v>
      </c>
      <c r="AY295" s="36">
        <v>26405.717553906321</v>
      </c>
    </row>
    <row r="296" spans="1:51" x14ac:dyDescent="0.25">
      <c r="A296" s="34">
        <v>44240</v>
      </c>
      <c r="B296" s="35">
        <v>7</v>
      </c>
      <c r="C296" s="36">
        <v>17458.811371450651</v>
      </c>
      <c r="D296" s="36">
        <v>24480.748132484365</v>
      </c>
      <c r="E296" s="36">
        <v>9571.0868682555902</v>
      </c>
      <c r="F296" s="36">
        <v>34622.92391175004</v>
      </c>
      <c r="G296" s="36">
        <v>18017.397351750027</v>
      </c>
      <c r="H296" s="36">
        <v>6544.8485063672033</v>
      </c>
      <c r="I296" s="36">
        <v>17838.039217047874</v>
      </c>
      <c r="J296" s="36">
        <v>99.0341796875</v>
      </c>
      <c r="K296" s="36">
        <v>10868.419949242199</v>
      </c>
      <c r="L296" s="36">
        <v>4395.2414046250033</v>
      </c>
      <c r="M296" s="36">
        <v>25192.713811827081</v>
      </c>
      <c r="N296" s="36">
        <v>10794.489804687511</v>
      </c>
      <c r="O296" s="36">
        <v>28251.209944429716</v>
      </c>
      <c r="P296" s="36">
        <v>2630.4081368437628</v>
      </c>
      <c r="Q296" s="36">
        <v>31.928294999999999</v>
      </c>
      <c r="R296" s="36">
        <v>3747.5334767207032</v>
      </c>
      <c r="S296" s="36">
        <v>27832.729139960968</v>
      </c>
      <c r="T296" s="36">
        <v>9878.7567895547163</v>
      </c>
      <c r="U296" s="36">
        <v>5570.6700439453198</v>
      </c>
      <c r="V296" s="36">
        <v>37757.050356078136</v>
      </c>
      <c r="W296" s="36">
        <v>3552.0315185546901</v>
      </c>
      <c r="X296" s="36">
        <v>8763.2758912001591</v>
      </c>
      <c r="Y296" s="36">
        <v>18808.836792969734</v>
      </c>
      <c r="Z296" s="36">
        <v>249.1655447387696</v>
      </c>
      <c r="AA296" s="36">
        <v>10220.452610890661</v>
      </c>
      <c r="AB296" s="36">
        <v>12727.350624726585</v>
      </c>
      <c r="AC296" s="36">
        <v>16298.635597875009</v>
      </c>
      <c r="AD296" s="36">
        <v>21429.830921390629</v>
      </c>
      <c r="AE296" s="36">
        <v>10349.91767296877</v>
      </c>
      <c r="AF296" s="36">
        <v>28.5271875</v>
      </c>
      <c r="AG296" s="36">
        <v>12311.928595468744</v>
      </c>
      <c r="AH296" s="36">
        <v>25565.911205070683</v>
      </c>
      <c r="AI296" s="36">
        <v>3389.6894042968761</v>
      </c>
      <c r="AJ296" s="36">
        <v>48.116742187500023</v>
      </c>
      <c r="AK296" s="36">
        <v>4206.3710599218803</v>
      </c>
      <c r="AL296" s="36">
        <v>13494.925806828142</v>
      </c>
      <c r="AM296" s="36">
        <v>6507.3258396555384</v>
      </c>
      <c r="AN296" s="36">
        <v>8597.3424686093931</v>
      </c>
      <c r="AO296" s="36">
        <v>28337.130598007829</v>
      </c>
      <c r="AP296" s="36">
        <v>555.50181579589798</v>
      </c>
      <c r="AQ296" s="36">
        <v>28517.335164142576</v>
      </c>
      <c r="AR296" s="36">
        <v>30147.021017757863</v>
      </c>
      <c r="AS296" s="36">
        <v>31894.153571031282</v>
      </c>
      <c r="AT296" s="36">
        <v>14199.297461296903</v>
      </c>
      <c r="AU296" s="36">
        <v>31692.916460781278</v>
      </c>
      <c r="AV296" s="36">
        <v>15735.831900812502</v>
      </c>
      <c r="AW296" s="36">
        <v>6201.4425201416052</v>
      </c>
      <c r="AX296" s="36">
        <v>25544.093456812512</v>
      </c>
      <c r="AY296" s="36">
        <v>26781.327212546854</v>
      </c>
    </row>
    <row r="297" spans="1:51" x14ac:dyDescent="0.25">
      <c r="A297" s="34">
        <v>44240</v>
      </c>
      <c r="B297" s="35">
        <v>8</v>
      </c>
      <c r="C297" s="36">
        <v>17282.563397778802</v>
      </c>
      <c r="D297" s="36">
        <v>24046.023833000007</v>
      </c>
      <c r="E297" s="36">
        <v>9777.1583132477699</v>
      </c>
      <c r="F297" s="36">
        <v>35541.989013671904</v>
      </c>
      <c r="G297" s="36">
        <v>17441.180056042314</v>
      </c>
      <c r="H297" s="36">
        <v>7035.8331303437753</v>
      </c>
      <c r="I297" s="36">
        <v>18761.374070301805</v>
      </c>
      <c r="J297" s="36">
        <v>108.2301273345947</v>
      </c>
      <c r="K297" s="36">
        <v>10957.815914453149</v>
      </c>
      <c r="L297" s="36">
        <v>4690.4036588359604</v>
      </c>
      <c r="M297" s="36">
        <v>24464.744750730944</v>
      </c>
      <c r="N297" s="36">
        <v>9875.8229550781434</v>
      </c>
      <c r="O297" s="36">
        <v>28894.029171234393</v>
      </c>
      <c r="P297" s="36">
        <v>2786.4329703053104</v>
      </c>
      <c r="Q297" s="36">
        <v>32.620704000000003</v>
      </c>
      <c r="R297" s="36">
        <v>3468.6967165644528</v>
      </c>
      <c r="S297" s="36">
        <v>27224.980904156284</v>
      </c>
      <c r="T297" s="36">
        <v>8786.9361556015701</v>
      </c>
      <c r="U297" s="36">
        <v>4799.073979492191</v>
      </c>
      <c r="V297" s="36">
        <v>36983.02009376559</v>
      </c>
      <c r="W297" s="36">
        <v>3445.2464843750004</v>
      </c>
      <c r="X297" s="36">
        <v>7930.2193232829331</v>
      </c>
      <c r="Y297" s="36">
        <v>19048.286588186602</v>
      </c>
      <c r="Z297" s="36">
        <v>223.41835266113293</v>
      </c>
      <c r="AA297" s="36">
        <v>10546.772871249997</v>
      </c>
      <c r="AB297" s="36">
        <v>13274.092957500017</v>
      </c>
      <c r="AC297" s="36">
        <v>15680.335602859377</v>
      </c>
      <c r="AD297" s="36">
        <v>20165.325216000016</v>
      </c>
      <c r="AE297" s="36">
        <v>9318.0919982656524</v>
      </c>
      <c r="AF297" s="36">
        <v>28.5271875</v>
      </c>
      <c r="AG297" s="36">
        <v>12426.618979625004</v>
      </c>
      <c r="AH297" s="36">
        <v>24778.511806383103</v>
      </c>
      <c r="AI297" s="36">
        <v>3231.6426989684569</v>
      </c>
      <c r="AJ297" s="36">
        <v>45.284222167969048</v>
      </c>
      <c r="AK297" s="36">
        <v>4309.8043750502138</v>
      </c>
      <c r="AL297" s="36">
        <v>13430.372231828143</v>
      </c>
      <c r="AM297" s="36">
        <v>5217.7461681086288</v>
      </c>
      <c r="AN297" s="36">
        <v>8924.1078464843831</v>
      </c>
      <c r="AO297" s="36">
        <v>27803.937078828138</v>
      </c>
      <c r="AP297" s="36">
        <v>478.77034356835918</v>
      </c>
      <c r="AQ297" s="36">
        <v>29368.159297908234</v>
      </c>
      <c r="AR297" s="36">
        <v>30423.926952976559</v>
      </c>
      <c r="AS297" s="36">
        <v>32197.357784265649</v>
      </c>
      <c r="AT297" s="36">
        <v>14248.247161484369</v>
      </c>
      <c r="AU297" s="36">
        <v>31916.694582593813</v>
      </c>
      <c r="AV297" s="36">
        <v>14877.181878906265</v>
      </c>
      <c r="AW297" s="36">
        <v>5903.4086456298874</v>
      </c>
      <c r="AX297" s="36">
        <v>24364.838581796899</v>
      </c>
      <c r="AY297" s="36">
        <v>27464.662877859442</v>
      </c>
    </row>
    <row r="298" spans="1:51" x14ac:dyDescent="0.25">
      <c r="A298" s="34">
        <v>44240</v>
      </c>
      <c r="B298" s="35">
        <v>9</v>
      </c>
      <c r="C298" s="36">
        <v>18552.049808200682</v>
      </c>
      <c r="D298" s="36">
        <v>25542.547370875003</v>
      </c>
      <c r="E298" s="36">
        <v>9975.0891552634112</v>
      </c>
      <c r="F298" s="36">
        <v>38974.53006648436</v>
      </c>
      <c r="G298" s="36">
        <v>19541.531665748582</v>
      </c>
      <c r="H298" s="36">
        <v>8444.0360186250255</v>
      </c>
      <c r="I298" s="36">
        <v>21141.27205218848</v>
      </c>
      <c r="J298" s="36">
        <v>128.02590179443371</v>
      </c>
      <c r="K298" s="36">
        <v>11787.871085367178</v>
      </c>
      <c r="L298" s="36">
        <v>5450.5392854296806</v>
      </c>
      <c r="M298" s="36">
        <v>25724.250137336345</v>
      </c>
      <c r="N298" s="36">
        <v>10209.467791015628</v>
      </c>
      <c r="O298" s="36">
        <v>31629.298856898451</v>
      </c>
      <c r="P298" s="36">
        <v>2905.8689244041288</v>
      </c>
      <c r="Q298" s="36">
        <v>34.020575999999998</v>
      </c>
      <c r="R298" s="36">
        <v>3728.3940421445336</v>
      </c>
      <c r="S298" s="36">
        <v>29219.875936070319</v>
      </c>
      <c r="T298" s="36">
        <v>8859.1767996953313</v>
      </c>
      <c r="U298" s="36">
        <v>4741.2624667968803</v>
      </c>
      <c r="V298" s="36">
        <v>39220.88983070317</v>
      </c>
      <c r="W298" s="36">
        <v>3867.1670654296895</v>
      </c>
      <c r="X298" s="36">
        <v>7778.3265639379142</v>
      </c>
      <c r="Y298" s="36">
        <v>20677.752684615542</v>
      </c>
      <c r="Z298" s="36">
        <v>220.74355682373033</v>
      </c>
      <c r="AA298" s="36">
        <v>11741.245634992212</v>
      </c>
      <c r="AB298" s="36">
        <v>14452.77581179689</v>
      </c>
      <c r="AC298" s="36">
        <v>16532.395790968756</v>
      </c>
      <c r="AD298" s="36">
        <v>21808.560714015621</v>
      </c>
      <c r="AE298" s="36">
        <v>7828.8303458203545</v>
      </c>
      <c r="AF298" s="36">
        <v>28.5271875</v>
      </c>
      <c r="AG298" s="36">
        <v>13292.133180187506</v>
      </c>
      <c r="AH298" s="36">
        <v>25164.853156570618</v>
      </c>
      <c r="AI298" s="36">
        <v>3158.4678335183621</v>
      </c>
      <c r="AJ298" s="36">
        <v>64.848518310547206</v>
      </c>
      <c r="AK298" s="36">
        <v>4620.2511676968043</v>
      </c>
      <c r="AL298" s="36">
        <v>13788.834196593763</v>
      </c>
      <c r="AM298" s="36">
        <v>5704.4976136711675</v>
      </c>
      <c r="AN298" s="36">
        <v>9227.5222170781399</v>
      </c>
      <c r="AO298" s="36">
        <v>29818.052042980522</v>
      </c>
      <c r="AP298" s="36">
        <v>474.01363982195471</v>
      </c>
      <c r="AQ298" s="36">
        <v>32182.551627134813</v>
      </c>
      <c r="AR298" s="36">
        <v>32387.707916039119</v>
      </c>
      <c r="AS298" s="36">
        <v>34300.664860531258</v>
      </c>
      <c r="AT298" s="36">
        <v>15939.189086062524</v>
      </c>
      <c r="AU298" s="36">
        <v>34581.969929921899</v>
      </c>
      <c r="AV298" s="36">
        <v>14932.167394359403</v>
      </c>
      <c r="AW298" s="36">
        <v>5891.8343963623174</v>
      </c>
      <c r="AX298" s="36">
        <v>25761.230200677728</v>
      </c>
      <c r="AY298" s="36">
        <v>30126.469155156348</v>
      </c>
    </row>
    <row r="299" spans="1:51" x14ac:dyDescent="0.25">
      <c r="A299" s="34">
        <v>44240</v>
      </c>
      <c r="B299" s="35">
        <v>10</v>
      </c>
      <c r="C299" s="36">
        <v>20938.191617825625</v>
      </c>
      <c r="D299" s="36">
        <v>28348.589625437493</v>
      </c>
      <c r="E299" s="36">
        <v>11240.499281497798</v>
      </c>
      <c r="F299" s="36">
        <v>44606.894066640642</v>
      </c>
      <c r="G299" s="36">
        <v>23426.547290540195</v>
      </c>
      <c r="H299" s="36">
        <v>9129.4894609687562</v>
      </c>
      <c r="I299" s="36">
        <v>24734.137410442399</v>
      </c>
      <c r="J299" s="36">
        <v>145.73801040649408</v>
      </c>
      <c r="K299" s="36">
        <v>13310.666049664051</v>
      </c>
      <c r="L299" s="36">
        <v>6238.1940170937414</v>
      </c>
      <c r="M299" s="36">
        <v>27841.922788626023</v>
      </c>
      <c r="N299" s="36">
        <v>11899.307539062514</v>
      </c>
      <c r="O299" s="36">
        <v>36244.13436218752</v>
      </c>
      <c r="P299" s="36">
        <v>3034.5427783713503</v>
      </c>
      <c r="Q299" s="36">
        <v>34.114322999999999</v>
      </c>
      <c r="R299" s="36">
        <v>4281.7837515000019</v>
      </c>
      <c r="S299" s="36">
        <v>33658.989158765653</v>
      </c>
      <c r="T299" s="36">
        <v>10785.853094375007</v>
      </c>
      <c r="U299" s="36">
        <v>5279.9387177734498</v>
      </c>
      <c r="V299" s="36">
        <v>45293.608298796869</v>
      </c>
      <c r="W299" s="36">
        <v>4289.3159667968903</v>
      </c>
      <c r="X299" s="36">
        <v>8863.6648907013368</v>
      </c>
      <c r="Y299" s="36">
        <v>22109.682370645234</v>
      </c>
      <c r="Z299" s="36">
        <v>204.53001083374022</v>
      </c>
      <c r="AA299" s="36">
        <v>14428.865794304736</v>
      </c>
      <c r="AB299" s="36">
        <v>15884.538866421912</v>
      </c>
      <c r="AC299" s="36">
        <v>18984.02283657814</v>
      </c>
      <c r="AD299" s="36">
        <v>25082.906090000011</v>
      </c>
      <c r="AE299" s="36">
        <v>8424.7430408984474</v>
      </c>
      <c r="AF299" s="36">
        <v>28.5271875</v>
      </c>
      <c r="AG299" s="36">
        <v>15318.3338518125</v>
      </c>
      <c r="AH299" s="36">
        <v>29232.370232570662</v>
      </c>
      <c r="AI299" s="36">
        <v>3642.7965036893643</v>
      </c>
      <c r="AJ299" s="36">
        <v>70.18091259765599</v>
      </c>
      <c r="AK299" s="36">
        <v>4772.8035232766169</v>
      </c>
      <c r="AL299" s="36">
        <v>15378.189447437515</v>
      </c>
      <c r="AM299" s="36">
        <v>7280.8548504368036</v>
      </c>
      <c r="AN299" s="36">
        <v>9788.265128546891</v>
      </c>
      <c r="AO299" s="36">
        <v>33510.50768907812</v>
      </c>
      <c r="AP299" s="36">
        <v>573.4640524335415</v>
      </c>
      <c r="AQ299" s="36">
        <v>36619.044875587941</v>
      </c>
      <c r="AR299" s="36">
        <v>36444.387368015668</v>
      </c>
      <c r="AS299" s="36">
        <v>39023.1602985313</v>
      </c>
      <c r="AT299" s="36">
        <v>17734.077145640593</v>
      </c>
      <c r="AU299" s="36">
        <v>39081.178492531319</v>
      </c>
      <c r="AV299" s="36">
        <v>16564.76122899996</v>
      </c>
      <c r="AW299" s="36">
        <v>6334.8927154541034</v>
      </c>
      <c r="AX299" s="36">
        <v>29514.038922244155</v>
      </c>
      <c r="AY299" s="36">
        <v>33667.225564625012</v>
      </c>
    </row>
    <row r="300" spans="1:51" x14ac:dyDescent="0.25">
      <c r="A300" s="34">
        <v>44240</v>
      </c>
      <c r="B300" s="35">
        <v>11</v>
      </c>
      <c r="C300" s="36">
        <v>23040.606138341307</v>
      </c>
      <c r="D300" s="36">
        <v>31478.190005187505</v>
      </c>
      <c r="E300" s="36">
        <v>13327.55416762278</v>
      </c>
      <c r="F300" s="36">
        <v>50193.690289374987</v>
      </c>
      <c r="G300" s="36">
        <v>26754.427342375897</v>
      </c>
      <c r="H300" s="36">
        <v>9441.2291755156384</v>
      </c>
      <c r="I300" s="36">
        <v>27800.940097344766</v>
      </c>
      <c r="J300" s="36">
        <v>167.63948059082031</v>
      </c>
      <c r="K300" s="36">
        <v>14701.905111773445</v>
      </c>
      <c r="L300" s="36">
        <v>6856.2261800234264</v>
      </c>
      <c r="M300" s="36">
        <v>28799.020284300084</v>
      </c>
      <c r="N300" s="36">
        <v>13741.131119140644</v>
      </c>
      <c r="O300" s="36">
        <v>40595.624961234367</v>
      </c>
      <c r="P300" s="36">
        <v>3231.9811121039174</v>
      </c>
      <c r="Q300" s="36">
        <v>34.458464000000006</v>
      </c>
      <c r="R300" s="36">
        <v>4839.3131718007817</v>
      </c>
      <c r="S300" s="36">
        <v>37785.854161921903</v>
      </c>
      <c r="T300" s="36">
        <v>12753.755862445327</v>
      </c>
      <c r="U300" s="36">
        <v>6406.6941630859301</v>
      </c>
      <c r="V300" s="36">
        <v>51333.173279062517</v>
      </c>
      <c r="W300" s="36">
        <v>4862.6778320312615</v>
      </c>
      <c r="X300" s="36">
        <v>9393.3517660711095</v>
      </c>
      <c r="Y300" s="36">
        <v>23054.630255360687</v>
      </c>
      <c r="Z300" s="36">
        <v>284.60369232177737</v>
      </c>
      <c r="AA300" s="36">
        <v>16707.172745406257</v>
      </c>
      <c r="AB300" s="36">
        <v>17194.378971750044</v>
      </c>
      <c r="AC300" s="36">
        <v>21484.98162064061</v>
      </c>
      <c r="AD300" s="36">
        <v>28846.13154818755</v>
      </c>
      <c r="AE300" s="36">
        <v>9738.5883914218939</v>
      </c>
      <c r="AF300" s="36">
        <v>28.5271875</v>
      </c>
      <c r="AG300" s="36">
        <v>16970.071940687507</v>
      </c>
      <c r="AH300" s="36">
        <v>33765.172470320642</v>
      </c>
      <c r="AI300" s="36">
        <v>4255.4750553130834</v>
      </c>
      <c r="AJ300" s="36">
        <v>70.099549804687967</v>
      </c>
      <c r="AK300" s="36">
        <v>4997.48620122804</v>
      </c>
      <c r="AL300" s="36">
        <v>17245.023458500022</v>
      </c>
      <c r="AM300" s="36">
        <v>8606.0016772414674</v>
      </c>
      <c r="AN300" s="36">
        <v>10553.07053429689</v>
      </c>
      <c r="AO300" s="36">
        <v>37147.728688363321</v>
      </c>
      <c r="AP300" s="36">
        <v>623.08589115527423</v>
      </c>
      <c r="AQ300" s="36">
        <v>41097.606262681627</v>
      </c>
      <c r="AR300" s="36">
        <v>40908.099530921863</v>
      </c>
      <c r="AS300" s="36">
        <v>43882.810738343767</v>
      </c>
      <c r="AT300" s="36">
        <v>18693.15385757816</v>
      </c>
      <c r="AU300" s="36">
        <v>43102.415107531218</v>
      </c>
      <c r="AV300" s="36">
        <v>19400.045530249994</v>
      </c>
      <c r="AW300" s="36">
        <v>6771.5018005371148</v>
      </c>
      <c r="AX300" s="36">
        <v>33423.301249275377</v>
      </c>
      <c r="AY300" s="36">
        <v>36842.723660374999</v>
      </c>
    </row>
    <row r="301" spans="1:51" x14ac:dyDescent="0.25">
      <c r="A301" s="34">
        <v>44240</v>
      </c>
      <c r="B301" s="35">
        <v>12</v>
      </c>
      <c r="C301" s="36">
        <v>24394.614531169409</v>
      </c>
      <c r="D301" s="36">
        <v>33006.597678781276</v>
      </c>
      <c r="E301" s="36">
        <v>15234.689397669681</v>
      </c>
      <c r="F301" s="36">
        <v>53067.522756156264</v>
      </c>
      <c r="G301" s="36">
        <v>28254.031649694167</v>
      </c>
      <c r="H301" s="36">
        <v>9495.2061707968969</v>
      </c>
      <c r="I301" s="36">
        <v>29089.426453395554</v>
      </c>
      <c r="J301" s="36">
        <v>177.98227691650391</v>
      </c>
      <c r="K301" s="36">
        <v>15553.08685420314</v>
      </c>
      <c r="L301" s="36">
        <v>7467.307393656255</v>
      </c>
      <c r="M301" s="36">
        <v>29692.516737945072</v>
      </c>
      <c r="N301" s="36">
        <v>14889.598339843747</v>
      </c>
      <c r="O301" s="36">
        <v>42388.140064468789</v>
      </c>
      <c r="P301" s="36">
        <v>3614.9566143544898</v>
      </c>
      <c r="Q301" s="36">
        <v>35.009501999999998</v>
      </c>
      <c r="R301" s="36">
        <v>5132.7514952265647</v>
      </c>
      <c r="S301" s="36">
        <v>40306.787575374998</v>
      </c>
      <c r="T301" s="36">
        <v>13893.740154578138</v>
      </c>
      <c r="U301" s="36">
        <v>7328.7480908203215</v>
      </c>
      <c r="V301" s="36">
        <v>55605.487120312508</v>
      </c>
      <c r="W301" s="36">
        <v>4681.9169677734399</v>
      </c>
      <c r="X301" s="36">
        <v>10459.00880876356</v>
      </c>
      <c r="Y301" s="36">
        <v>22657.33373039151</v>
      </c>
      <c r="Z301" s="36">
        <v>222.02147796630857</v>
      </c>
      <c r="AA301" s="36">
        <v>17929.753683593797</v>
      </c>
      <c r="AB301" s="36">
        <v>17524.099794062528</v>
      </c>
      <c r="AC301" s="36">
        <v>23258.537664359377</v>
      </c>
      <c r="AD301" s="36">
        <v>30950.724992312567</v>
      </c>
      <c r="AE301" s="36">
        <v>8964.8552241068173</v>
      </c>
      <c r="AF301" s="36">
        <v>28.5271875</v>
      </c>
      <c r="AG301" s="36">
        <v>17952.874909093742</v>
      </c>
      <c r="AH301" s="36">
        <v>36060.797810883189</v>
      </c>
      <c r="AI301" s="36">
        <v>4683.9635694917251</v>
      </c>
      <c r="AJ301" s="36">
        <v>70.624192382811884</v>
      </c>
      <c r="AK301" s="36">
        <v>4456.8108711508448</v>
      </c>
      <c r="AL301" s="36">
        <v>18560.277989281269</v>
      </c>
      <c r="AM301" s="36">
        <v>9215.7404776633757</v>
      </c>
      <c r="AN301" s="36">
        <v>11185.71461445314</v>
      </c>
      <c r="AO301" s="36">
        <v>39080.389529996108</v>
      </c>
      <c r="AP301" s="36">
        <v>665.08146720019488</v>
      </c>
      <c r="AQ301" s="36">
        <v>42787.637342119146</v>
      </c>
      <c r="AR301" s="36">
        <v>42640.262974164056</v>
      </c>
      <c r="AS301" s="36">
        <v>46611.913380562539</v>
      </c>
      <c r="AT301" s="36">
        <v>19049.427690562508</v>
      </c>
      <c r="AU301" s="36">
        <v>45090.314123218799</v>
      </c>
      <c r="AV301" s="36">
        <v>20634.774395499986</v>
      </c>
      <c r="AW301" s="36">
        <v>6726.9293365478688</v>
      </c>
      <c r="AX301" s="36">
        <v>35698.356867347698</v>
      </c>
      <c r="AY301" s="36">
        <v>38124.825681406335</v>
      </c>
    </row>
    <row r="302" spans="1:51" x14ac:dyDescent="0.25">
      <c r="A302" s="34">
        <v>44240</v>
      </c>
      <c r="B302" s="35">
        <v>13</v>
      </c>
      <c r="C302" s="36">
        <v>25354.371173419408</v>
      </c>
      <c r="D302" s="36">
        <v>34273.38097412495</v>
      </c>
      <c r="E302" s="36">
        <v>16345.537880950931</v>
      </c>
      <c r="F302" s="36">
        <v>55270.587682812467</v>
      </c>
      <c r="G302" s="36">
        <v>29698.359869234577</v>
      </c>
      <c r="H302" s="36">
        <v>9095.6150515625068</v>
      </c>
      <c r="I302" s="36">
        <v>29859.533070594709</v>
      </c>
      <c r="J302" s="36">
        <v>183.59304046630859</v>
      </c>
      <c r="K302" s="36">
        <v>16156.819485328147</v>
      </c>
      <c r="L302" s="36">
        <v>7604.9492536875077</v>
      </c>
      <c r="M302" s="36">
        <v>28791.995345150353</v>
      </c>
      <c r="N302" s="36">
        <v>15807.015562500004</v>
      </c>
      <c r="O302" s="36">
        <v>42822.238112554711</v>
      </c>
      <c r="P302" s="36">
        <v>3378.295285541968</v>
      </c>
      <c r="Q302" s="36">
        <v>35.121100999999996</v>
      </c>
      <c r="R302" s="36">
        <v>5450.5645441054712</v>
      </c>
      <c r="S302" s="36">
        <v>42366.086006093778</v>
      </c>
      <c r="T302" s="36">
        <v>14823.379462828127</v>
      </c>
      <c r="U302" s="36">
        <v>7936.8963613281403</v>
      </c>
      <c r="V302" s="36">
        <v>58304.21114468747</v>
      </c>
      <c r="W302" s="36">
        <v>4941.15202636719</v>
      </c>
      <c r="X302" s="36">
        <v>11952.005999928639</v>
      </c>
      <c r="Y302" s="36">
        <v>22097.82988839483</v>
      </c>
      <c r="Z302" s="36">
        <v>235.65962936401371</v>
      </c>
      <c r="AA302" s="36">
        <v>18494.226912054695</v>
      </c>
      <c r="AB302" s="36">
        <v>17603.817577765658</v>
      </c>
      <c r="AC302" s="36">
        <v>24247.751502750019</v>
      </c>
      <c r="AD302" s="36">
        <v>33081.492921531251</v>
      </c>
      <c r="AE302" s="36">
        <v>9898.0000232736747</v>
      </c>
      <c r="AF302" s="36">
        <v>28.5271875</v>
      </c>
      <c r="AG302" s="36">
        <v>19616.318519906246</v>
      </c>
      <c r="AH302" s="36">
        <v>37857.432361914376</v>
      </c>
      <c r="AI302" s="36">
        <v>4912.9208054295959</v>
      </c>
      <c r="AJ302" s="36">
        <v>63.708217041015018</v>
      </c>
      <c r="AK302" s="36">
        <v>3148.5972482246466</v>
      </c>
      <c r="AL302" s="36">
        <v>19628.478847843766</v>
      </c>
      <c r="AM302" s="36">
        <v>10268.640388507063</v>
      </c>
      <c r="AN302" s="36">
        <v>11372.104157015638</v>
      </c>
      <c r="AO302" s="36">
        <v>40588.128174402402</v>
      </c>
      <c r="AP302" s="36">
        <v>652.24090614062516</v>
      </c>
      <c r="AQ302" s="36">
        <v>43069.767915798817</v>
      </c>
      <c r="AR302" s="36">
        <v>44313.957789835913</v>
      </c>
      <c r="AS302" s="36">
        <v>49249.889116546896</v>
      </c>
      <c r="AT302" s="36">
        <v>19269.588700140688</v>
      </c>
      <c r="AU302" s="36">
        <v>46744.038950468785</v>
      </c>
      <c r="AV302" s="36">
        <v>20937.227814656231</v>
      </c>
      <c r="AW302" s="36">
        <v>7215.9416198730542</v>
      </c>
      <c r="AX302" s="36">
        <v>37663.324477394548</v>
      </c>
      <c r="AY302" s="36">
        <v>39151.863951234387</v>
      </c>
    </row>
    <row r="303" spans="1:51" x14ac:dyDescent="0.25">
      <c r="A303" s="34">
        <v>44240</v>
      </c>
      <c r="B303" s="35">
        <v>14</v>
      </c>
      <c r="C303" s="36">
        <v>26121.175958122498</v>
      </c>
      <c r="D303" s="36">
        <v>35121.653885468761</v>
      </c>
      <c r="E303" s="36">
        <v>16869.964639435308</v>
      </c>
      <c r="F303" s="36">
        <v>57288.802097593674</v>
      </c>
      <c r="G303" s="36">
        <v>29950.349065380095</v>
      </c>
      <c r="H303" s="36">
        <v>8530.6227442422023</v>
      </c>
      <c r="I303" s="36">
        <v>30231.596456571311</v>
      </c>
      <c r="J303" s="36">
        <v>176.86399078369152</v>
      </c>
      <c r="K303" s="36">
        <v>16339.882567453145</v>
      </c>
      <c r="L303" s="36">
        <v>7660.4753915546853</v>
      </c>
      <c r="M303" s="36">
        <v>28049.980207448913</v>
      </c>
      <c r="N303" s="36">
        <v>16813.489511718744</v>
      </c>
      <c r="O303" s="36">
        <v>43237.344309351553</v>
      </c>
      <c r="P303" s="36">
        <v>3515.9298544967796</v>
      </c>
      <c r="Q303" s="36">
        <v>34.902270000000001</v>
      </c>
      <c r="R303" s="36">
        <v>5817.5145874531181</v>
      </c>
      <c r="S303" s="36">
        <v>44246.911896562495</v>
      </c>
      <c r="T303" s="36">
        <v>15541.676331078157</v>
      </c>
      <c r="U303" s="36">
        <v>8188.425158203132</v>
      </c>
      <c r="V303" s="36">
        <v>61659.355240781209</v>
      </c>
      <c r="W303" s="36">
        <v>4454.2400878906292</v>
      </c>
      <c r="X303" s="36">
        <v>12400.90262599521</v>
      </c>
      <c r="Y303" s="36">
        <v>21074.46858665732</v>
      </c>
      <c r="Z303" s="36">
        <v>241.90752944946286</v>
      </c>
      <c r="AA303" s="36">
        <v>18962.846484429694</v>
      </c>
      <c r="AB303" s="36">
        <v>17556.846046906274</v>
      </c>
      <c r="AC303" s="36">
        <v>24822.868492672344</v>
      </c>
      <c r="AD303" s="36">
        <v>34665.909462343785</v>
      </c>
      <c r="AE303" s="36">
        <v>10541.878159551701</v>
      </c>
      <c r="AF303" s="36">
        <v>28.5271875</v>
      </c>
      <c r="AG303" s="36">
        <v>21069.792573531246</v>
      </c>
      <c r="AH303" s="36">
        <v>40004.729364164399</v>
      </c>
      <c r="AI303" s="36">
        <v>5230.4161271494122</v>
      </c>
      <c r="AJ303" s="36">
        <v>48.3014311523429</v>
      </c>
      <c r="AK303" s="36">
        <v>2796.1224698498963</v>
      </c>
      <c r="AL303" s="36">
        <v>20879.919092437518</v>
      </c>
      <c r="AM303" s="36">
        <v>11146.407979210202</v>
      </c>
      <c r="AN303" s="36">
        <v>11407.670403406262</v>
      </c>
      <c r="AO303" s="36">
        <v>42361.977991624975</v>
      </c>
      <c r="AP303" s="36">
        <v>638.17013538085894</v>
      </c>
      <c r="AQ303" s="36">
        <v>43108.532180619157</v>
      </c>
      <c r="AR303" s="36">
        <v>44775.85411071097</v>
      </c>
      <c r="AS303" s="36">
        <v>50961.139984656285</v>
      </c>
      <c r="AT303" s="36">
        <v>19298.4586054844</v>
      </c>
      <c r="AU303" s="36">
        <v>48478.606279234387</v>
      </c>
      <c r="AV303" s="36">
        <v>20887.464884250006</v>
      </c>
      <c r="AW303" s="36">
        <v>7890.9523620605614</v>
      </c>
      <c r="AX303" s="36">
        <v>39824.22523138675</v>
      </c>
      <c r="AY303" s="36">
        <v>39884.678341906285</v>
      </c>
    </row>
    <row r="304" spans="1:51" x14ac:dyDescent="0.25">
      <c r="A304" s="34">
        <v>44240</v>
      </c>
      <c r="B304" s="35">
        <v>15</v>
      </c>
      <c r="C304" s="36">
        <v>25533.071260981844</v>
      </c>
      <c r="D304" s="36">
        <v>35505.781111124968</v>
      </c>
      <c r="E304" s="36">
        <v>16249.712006450933</v>
      </c>
      <c r="F304" s="36">
        <v>56149.926483156203</v>
      </c>
      <c r="G304" s="36">
        <v>30349.035576597107</v>
      </c>
      <c r="H304" s="36">
        <v>8269.9196644453423</v>
      </c>
      <c r="I304" s="36">
        <v>29993.784216700198</v>
      </c>
      <c r="J304" s="36">
        <v>175.4319534301757</v>
      </c>
      <c r="K304" s="36">
        <v>16180.108475796891</v>
      </c>
      <c r="L304" s="36">
        <v>7400.3848805546941</v>
      </c>
      <c r="M304" s="36">
        <v>28115.675841417305</v>
      </c>
      <c r="N304" s="36">
        <v>17265.837320312505</v>
      </c>
      <c r="O304" s="36">
        <v>42347.05132828909</v>
      </c>
      <c r="P304" s="36">
        <v>3396.326339842778</v>
      </c>
      <c r="Q304" s="36">
        <v>35.181610000000006</v>
      </c>
      <c r="R304" s="36">
        <v>5999.4942938554759</v>
      </c>
      <c r="S304" s="36">
        <v>45007.916367859376</v>
      </c>
      <c r="T304" s="36">
        <v>15251.649945453151</v>
      </c>
      <c r="U304" s="36">
        <v>8059.509039062511</v>
      </c>
      <c r="V304" s="36">
        <v>63032.650294312487</v>
      </c>
      <c r="W304" s="36">
        <v>4287.1857910156305</v>
      </c>
      <c r="X304" s="36">
        <v>12744.441835247655</v>
      </c>
      <c r="Y304" s="36">
        <v>19989.061098108672</v>
      </c>
      <c r="Z304" s="36">
        <v>268.27224395751949</v>
      </c>
      <c r="AA304" s="36">
        <v>19768.833949703159</v>
      </c>
      <c r="AB304" s="36">
        <v>17271.793471156296</v>
      </c>
      <c r="AC304" s="36">
        <v>24569.230900893355</v>
      </c>
      <c r="AD304" s="36">
        <v>35517.970152812501</v>
      </c>
      <c r="AE304" s="36">
        <v>10257.896151124884</v>
      </c>
      <c r="AF304" s="36">
        <v>28.5271875</v>
      </c>
      <c r="AG304" s="36">
        <v>21254.395421875019</v>
      </c>
      <c r="AH304" s="36">
        <v>40905.079802101878</v>
      </c>
      <c r="AI304" s="36">
        <v>5248.2267305025507</v>
      </c>
      <c r="AJ304" s="36">
        <v>47.496408447265964</v>
      </c>
      <c r="AK304" s="36">
        <v>2881.3283040010656</v>
      </c>
      <c r="AL304" s="36">
        <v>22061.00919796876</v>
      </c>
      <c r="AM304" s="36">
        <v>11722.47175297586</v>
      </c>
      <c r="AN304" s="36">
        <v>11941.713272890644</v>
      </c>
      <c r="AO304" s="36">
        <v>43544.952749671895</v>
      </c>
      <c r="AP304" s="36">
        <v>636.3251963339851</v>
      </c>
      <c r="AQ304" s="36">
        <v>42731.907271955024</v>
      </c>
      <c r="AR304" s="36">
        <v>45509.699963937492</v>
      </c>
      <c r="AS304" s="36">
        <v>51919.220530437546</v>
      </c>
      <c r="AT304" s="36">
        <v>18947.271181859418</v>
      </c>
      <c r="AU304" s="36">
        <v>48791.00807631253</v>
      </c>
      <c r="AV304" s="36">
        <v>21583.447198781236</v>
      </c>
      <c r="AW304" s="36">
        <v>7204.0099792480451</v>
      </c>
      <c r="AX304" s="36">
        <v>40961.908681179673</v>
      </c>
      <c r="AY304" s="36">
        <v>39360.27680407813</v>
      </c>
    </row>
    <row r="305" spans="1:51" x14ac:dyDescent="0.25">
      <c r="A305" s="34">
        <v>44240</v>
      </c>
      <c r="B305" s="35">
        <v>16</v>
      </c>
      <c r="C305" s="36">
        <v>24428.314637013205</v>
      </c>
      <c r="D305" s="36">
        <v>34662.48896209371</v>
      </c>
      <c r="E305" s="36">
        <v>15375.714835435298</v>
      </c>
      <c r="F305" s="36">
        <v>53890.74943056253</v>
      </c>
      <c r="G305" s="36">
        <v>29624.471491508397</v>
      </c>
      <c r="H305" s="36">
        <v>8158.8549675312679</v>
      </c>
      <c r="I305" s="36">
        <v>29311.040044418991</v>
      </c>
      <c r="J305" s="36">
        <v>169.92013168334961</v>
      </c>
      <c r="K305" s="36">
        <v>15780.811989281292</v>
      </c>
      <c r="L305" s="36">
        <v>7536.5496120702965</v>
      </c>
      <c r="M305" s="36">
        <v>27346.053845982977</v>
      </c>
      <c r="N305" s="36">
        <v>17174.308730468761</v>
      </c>
      <c r="O305" s="36">
        <v>40977.492139140624</v>
      </c>
      <c r="P305" s="36">
        <v>3498.3230966782758</v>
      </c>
      <c r="Q305" s="36">
        <v>35.045367999999996</v>
      </c>
      <c r="R305" s="36">
        <v>5932.4160466914063</v>
      </c>
      <c r="S305" s="36">
        <v>44458.800115375023</v>
      </c>
      <c r="T305" s="36">
        <v>14771.855849890626</v>
      </c>
      <c r="U305" s="36">
        <v>7921.1257929687617</v>
      </c>
      <c r="V305" s="36">
        <v>61249.367380937489</v>
      </c>
      <c r="W305" s="36">
        <v>4191.9859619140798</v>
      </c>
      <c r="X305" s="36">
        <v>12625.185746330482</v>
      </c>
      <c r="Y305" s="36">
        <v>19282.49199680562</v>
      </c>
      <c r="Z305" s="36">
        <v>270.17398483276367</v>
      </c>
      <c r="AA305" s="36">
        <v>19723.889721687563</v>
      </c>
      <c r="AB305" s="36">
        <v>16792.032446406258</v>
      </c>
      <c r="AC305" s="36">
        <v>23534.637443654254</v>
      </c>
      <c r="AD305" s="36">
        <v>34483.053321781263</v>
      </c>
      <c r="AE305" s="36">
        <v>9947.4796479089437</v>
      </c>
      <c r="AF305" s="36">
        <v>28.5271875</v>
      </c>
      <c r="AG305" s="36">
        <v>20829.893111625006</v>
      </c>
      <c r="AH305" s="36">
        <v>40059.460770476879</v>
      </c>
      <c r="AI305" s="36">
        <v>5231.2372089075634</v>
      </c>
      <c r="AJ305" s="36">
        <v>39.865643432618057</v>
      </c>
      <c r="AK305" s="36">
        <v>2831.2899068247757</v>
      </c>
      <c r="AL305" s="36">
        <v>21989.972325203158</v>
      </c>
      <c r="AM305" s="36">
        <v>11445.175207257107</v>
      </c>
      <c r="AN305" s="36">
        <v>12024.289025468763</v>
      </c>
      <c r="AO305" s="36">
        <v>43199.05071164453</v>
      </c>
      <c r="AP305" s="36">
        <v>579.89293322192407</v>
      </c>
      <c r="AQ305" s="36">
        <v>41414.824764978519</v>
      </c>
      <c r="AR305" s="36">
        <v>44469.58305820309</v>
      </c>
      <c r="AS305" s="36">
        <v>51349.807287906289</v>
      </c>
      <c r="AT305" s="36">
        <v>18576.914845703144</v>
      </c>
      <c r="AU305" s="36">
        <v>47503.769851265686</v>
      </c>
      <c r="AV305" s="36">
        <v>23548.641439499981</v>
      </c>
      <c r="AW305" s="36">
        <v>4694.2707214355523</v>
      </c>
      <c r="AX305" s="36">
        <v>40656.234140074237</v>
      </c>
      <c r="AY305" s="36">
        <v>38326.752832390652</v>
      </c>
    </row>
    <row r="306" spans="1:51" x14ac:dyDescent="0.25">
      <c r="A306" s="34">
        <v>44240</v>
      </c>
      <c r="B306" s="35">
        <v>17</v>
      </c>
      <c r="C306" s="36">
        <v>23815.381395560013</v>
      </c>
      <c r="D306" s="36">
        <v>34204.306676531283</v>
      </c>
      <c r="E306" s="36">
        <v>15456.211602732161</v>
      </c>
      <c r="F306" s="36">
        <v>52774.196533250011</v>
      </c>
      <c r="G306" s="36">
        <v>29352.723682237258</v>
      </c>
      <c r="H306" s="36">
        <v>7808.922988359398</v>
      </c>
      <c r="I306" s="36">
        <v>28250.44518608303</v>
      </c>
      <c r="J306" s="36">
        <v>161.93478012084961</v>
      </c>
      <c r="K306" s="36">
        <v>15464.810247375022</v>
      </c>
      <c r="L306" s="36">
        <v>7295.0776233359629</v>
      </c>
      <c r="M306" s="36">
        <v>26430.830159824938</v>
      </c>
      <c r="N306" s="36">
        <v>17067.271652343748</v>
      </c>
      <c r="O306" s="36">
        <v>39552.111642929696</v>
      </c>
      <c r="P306" s="36">
        <v>3557.8779532012995</v>
      </c>
      <c r="Q306" s="36">
        <v>35.828117999999996</v>
      </c>
      <c r="R306" s="36">
        <v>5860.1792908828056</v>
      </c>
      <c r="S306" s="36">
        <v>43222.81107485939</v>
      </c>
      <c r="T306" s="36">
        <v>14499.771524187518</v>
      </c>
      <c r="U306" s="36">
        <v>7650.9914179687612</v>
      </c>
      <c r="V306" s="36">
        <v>59394.406066562515</v>
      </c>
      <c r="W306" s="36">
        <v>4125.9029052734504</v>
      </c>
      <c r="X306" s="36">
        <v>12091.392310549014</v>
      </c>
      <c r="Y306" s="36">
        <v>18823.709267948529</v>
      </c>
      <c r="Z306" s="36">
        <v>295.83511825561516</v>
      </c>
      <c r="AA306" s="36">
        <v>19122.744393210938</v>
      </c>
      <c r="AB306" s="36">
        <v>16254.924539109399</v>
      </c>
      <c r="AC306" s="36">
        <v>22865.118761947462</v>
      </c>
      <c r="AD306" s="36">
        <v>33441.052275750008</v>
      </c>
      <c r="AE306" s="36">
        <v>8871.7612117784192</v>
      </c>
      <c r="AF306" s="36">
        <v>28.5271875</v>
      </c>
      <c r="AG306" s="36">
        <v>19924.248530593766</v>
      </c>
      <c r="AH306" s="36">
        <v>39793.0789545394</v>
      </c>
      <c r="AI306" s="36">
        <v>5054.0006768036583</v>
      </c>
      <c r="AJ306" s="36">
        <v>40.468760131836063</v>
      </c>
      <c r="AK306" s="36">
        <v>2752.4945093607994</v>
      </c>
      <c r="AL306" s="36">
        <v>21699.091750109401</v>
      </c>
      <c r="AM306" s="36">
        <v>11234.543385288354</v>
      </c>
      <c r="AN306" s="36">
        <v>12006.024283781249</v>
      </c>
      <c r="AO306" s="36">
        <v>42433.901059968775</v>
      </c>
      <c r="AP306" s="36">
        <v>545.844867924347</v>
      </c>
      <c r="AQ306" s="36">
        <v>40433.432249626967</v>
      </c>
      <c r="AR306" s="36">
        <v>43689.784424023426</v>
      </c>
      <c r="AS306" s="36">
        <v>49950.208352015667</v>
      </c>
      <c r="AT306" s="36">
        <v>17864.4309343594</v>
      </c>
      <c r="AU306" s="36">
        <v>45990.880908781233</v>
      </c>
      <c r="AV306" s="36">
        <v>24949.660448625022</v>
      </c>
      <c r="AW306" s="36">
        <v>2780.9398193359402</v>
      </c>
      <c r="AX306" s="36">
        <v>40039.170489789103</v>
      </c>
      <c r="AY306" s="36">
        <v>37240.982275468807</v>
      </c>
    </row>
    <row r="307" spans="1:51" x14ac:dyDescent="0.25">
      <c r="A307" s="34">
        <v>44240</v>
      </c>
      <c r="B307" s="35">
        <v>18</v>
      </c>
      <c r="C307" s="36">
        <v>23257.833204966242</v>
      </c>
      <c r="D307" s="36">
        <v>33669.528137500041</v>
      </c>
      <c r="E307" s="36">
        <v>15282.006783419674</v>
      </c>
      <c r="F307" s="36">
        <v>51972.511522812485</v>
      </c>
      <c r="G307" s="36">
        <v>29215.553190135492</v>
      </c>
      <c r="H307" s="36">
        <v>6959.4553524453231</v>
      </c>
      <c r="I307" s="36">
        <v>27428.786541997106</v>
      </c>
      <c r="J307" s="36">
        <v>161.53949737548839</v>
      </c>
      <c r="K307" s="36">
        <v>15165.947372281278</v>
      </c>
      <c r="L307" s="36">
        <v>7032.1033847890567</v>
      </c>
      <c r="M307" s="36">
        <v>25413.642172850785</v>
      </c>
      <c r="N307" s="36">
        <v>16533.1789765625</v>
      </c>
      <c r="O307" s="36">
        <v>38366.465810656242</v>
      </c>
      <c r="P307" s="36">
        <v>3848.0413308936531</v>
      </c>
      <c r="Q307" s="36">
        <v>35.392320999999995</v>
      </c>
      <c r="R307" s="36">
        <v>5814.4510186757925</v>
      </c>
      <c r="S307" s="36">
        <v>42491.296232796878</v>
      </c>
      <c r="T307" s="36">
        <v>13850.15251351565</v>
      </c>
      <c r="U307" s="36">
        <v>7135.3187255859284</v>
      </c>
      <c r="V307" s="36">
        <v>57883.63880115623</v>
      </c>
      <c r="W307" s="36">
        <v>3730.119409179691</v>
      </c>
      <c r="X307" s="36">
        <v>12027.584097164332</v>
      </c>
      <c r="Y307" s="36">
        <v>18218.642851937479</v>
      </c>
      <c r="Z307" s="36">
        <v>302.19630126953132</v>
      </c>
      <c r="AA307" s="36">
        <v>18843.27540310155</v>
      </c>
      <c r="AB307" s="36">
        <v>15948.718074546894</v>
      </c>
      <c r="AC307" s="36">
        <v>22247.486103035502</v>
      </c>
      <c r="AD307" s="36">
        <v>32824.500619218736</v>
      </c>
      <c r="AE307" s="36">
        <v>8240.9556297406962</v>
      </c>
      <c r="AF307" s="36">
        <v>28.5271875</v>
      </c>
      <c r="AG307" s="36">
        <v>19526.293138062498</v>
      </c>
      <c r="AH307" s="36">
        <v>39543.746848289375</v>
      </c>
      <c r="AI307" s="36">
        <v>4982.7884431912953</v>
      </c>
      <c r="AJ307" s="36">
        <v>40.430369750977022</v>
      </c>
      <c r="AK307" s="36">
        <v>2637.7139568903526</v>
      </c>
      <c r="AL307" s="36">
        <v>21726.616486984378</v>
      </c>
      <c r="AM307" s="36">
        <v>10876.66617186648</v>
      </c>
      <c r="AN307" s="36">
        <v>11840.846436296892</v>
      </c>
      <c r="AO307" s="36">
        <v>41804.003655816392</v>
      </c>
      <c r="AP307" s="36">
        <v>580.76231381396474</v>
      </c>
      <c r="AQ307" s="36">
        <v>39727.833553634759</v>
      </c>
      <c r="AR307" s="36">
        <v>42183.288619937528</v>
      </c>
      <c r="AS307" s="36">
        <v>49029.676644421932</v>
      </c>
      <c r="AT307" s="36">
        <v>17298.442677843766</v>
      </c>
      <c r="AU307" s="36">
        <v>45029.076393125069</v>
      </c>
      <c r="AV307" s="36">
        <v>26148.597270875016</v>
      </c>
      <c r="AW307" s="36">
        <v>1699.9540100097649</v>
      </c>
      <c r="AX307" s="36">
        <v>39660.516361707058</v>
      </c>
      <c r="AY307" s="36">
        <v>36477.575873624992</v>
      </c>
    </row>
    <row r="308" spans="1:51" x14ac:dyDescent="0.25">
      <c r="A308" s="34">
        <v>44240</v>
      </c>
      <c r="B308" s="35">
        <v>19</v>
      </c>
      <c r="C308" s="36">
        <v>22716.536648435034</v>
      </c>
      <c r="D308" s="36">
        <v>32929.784639312529</v>
      </c>
      <c r="E308" s="36">
        <v>14473.188847497784</v>
      </c>
      <c r="F308" s="36">
        <v>51001.560436281216</v>
      </c>
      <c r="G308" s="36">
        <v>28402.22900950956</v>
      </c>
      <c r="H308" s="36">
        <v>6579.2460147890743</v>
      </c>
      <c r="I308" s="36">
        <v>26268.819186887715</v>
      </c>
      <c r="J308" s="36">
        <v>165.17322921752921</v>
      </c>
      <c r="K308" s="36">
        <v>14999.208869359396</v>
      </c>
      <c r="L308" s="36">
        <v>7050.0458962031089</v>
      </c>
      <c r="M308" s="36">
        <v>24952.473172196616</v>
      </c>
      <c r="N308" s="36">
        <v>15387.586429687493</v>
      </c>
      <c r="O308" s="36">
        <v>37909.260444257816</v>
      </c>
      <c r="P308" s="36">
        <v>3925.9970217477558</v>
      </c>
      <c r="Q308" s="36">
        <v>35.525452999999999</v>
      </c>
      <c r="R308" s="36">
        <v>5719.7953795468757</v>
      </c>
      <c r="S308" s="36">
        <v>42065.85520192187</v>
      </c>
      <c r="T308" s="36">
        <v>13399.804992156276</v>
      </c>
      <c r="U308" s="36">
        <v>6278.7869267578217</v>
      </c>
      <c r="V308" s="36">
        <v>56552.664922312462</v>
      </c>
      <c r="W308" s="36">
        <v>3804.4823242187508</v>
      </c>
      <c r="X308" s="36">
        <v>12284.302949653766</v>
      </c>
      <c r="Y308" s="36">
        <v>16884.544828538048</v>
      </c>
      <c r="Z308" s="36">
        <v>283.31319290161144</v>
      </c>
      <c r="AA308" s="36">
        <v>18419.457613679708</v>
      </c>
      <c r="AB308" s="36">
        <v>15735.723853812508</v>
      </c>
      <c r="AC308" s="36">
        <v>21618.409160939977</v>
      </c>
      <c r="AD308" s="36">
        <v>32813.645430468736</v>
      </c>
      <c r="AE308" s="36">
        <v>8817.4670566093246</v>
      </c>
      <c r="AF308" s="36">
        <v>28.5271875</v>
      </c>
      <c r="AG308" s="36">
        <v>19685.630795656249</v>
      </c>
      <c r="AH308" s="36">
        <v>41062.682246289412</v>
      </c>
      <c r="AI308" s="36">
        <v>5011.7437726585122</v>
      </c>
      <c r="AJ308" s="36">
        <v>36.06008618164114</v>
      </c>
      <c r="AK308" s="36">
        <v>3000.0556214141725</v>
      </c>
      <c r="AL308" s="36">
        <v>21785.506406343753</v>
      </c>
      <c r="AM308" s="36">
        <v>11082.373855991467</v>
      </c>
      <c r="AN308" s="36">
        <v>11302.246748281263</v>
      </c>
      <c r="AO308" s="36">
        <v>41487.902181621146</v>
      </c>
      <c r="AP308" s="36">
        <v>568.03709360351581</v>
      </c>
      <c r="AQ308" s="36">
        <v>38856.143193392571</v>
      </c>
      <c r="AR308" s="36">
        <v>41686.488919460928</v>
      </c>
      <c r="AS308" s="36">
        <v>47804.887631609417</v>
      </c>
      <c r="AT308" s="36">
        <v>16864.50847615629</v>
      </c>
      <c r="AU308" s="36">
        <v>45109.716679437552</v>
      </c>
      <c r="AV308" s="36">
        <v>26817.461414156256</v>
      </c>
      <c r="AW308" s="36">
        <v>2106.6634826660179</v>
      </c>
      <c r="AX308" s="36">
        <v>39659.115912218789</v>
      </c>
      <c r="AY308" s="36">
        <v>35988.143794296906</v>
      </c>
    </row>
    <row r="309" spans="1:51" x14ac:dyDescent="0.25">
      <c r="A309" s="34">
        <v>44240</v>
      </c>
      <c r="B309" s="35">
        <v>20</v>
      </c>
      <c r="C309" s="36">
        <v>22455.802619575657</v>
      </c>
      <c r="D309" s="36">
        <v>32721.198555187464</v>
      </c>
      <c r="E309" s="36">
        <v>13630.526833185299</v>
      </c>
      <c r="F309" s="36">
        <v>49554.547127624966</v>
      </c>
      <c r="G309" s="36">
        <v>28323.883062580764</v>
      </c>
      <c r="H309" s="36">
        <v>6164.5270697812539</v>
      </c>
      <c r="I309" s="36">
        <v>25240.407535243201</v>
      </c>
      <c r="J309" s="36">
        <v>185.5095329284668</v>
      </c>
      <c r="K309" s="36">
        <v>14913.943017078134</v>
      </c>
      <c r="L309" s="36">
        <v>7385.8020603281384</v>
      </c>
      <c r="M309" s="36">
        <v>24661.025265823391</v>
      </c>
      <c r="N309" s="36">
        <v>14575.427609375001</v>
      </c>
      <c r="O309" s="36">
        <v>37137.152129109418</v>
      </c>
      <c r="P309" s="36">
        <v>3527.5113813774396</v>
      </c>
      <c r="Q309" s="36">
        <v>35.362524999999998</v>
      </c>
      <c r="R309" s="36">
        <v>5772.0572213593805</v>
      </c>
      <c r="S309" s="36">
        <v>42129.632879687495</v>
      </c>
      <c r="T309" s="36">
        <v>12661.200240132834</v>
      </c>
      <c r="U309" s="36">
        <v>5590.6640839843813</v>
      </c>
      <c r="V309" s="36">
        <v>54153.228276562513</v>
      </c>
      <c r="W309" s="36">
        <v>3652.9625732422001</v>
      </c>
      <c r="X309" s="36">
        <v>12292.850907882639</v>
      </c>
      <c r="Y309" s="36">
        <v>16383.298850752537</v>
      </c>
      <c r="Z309" s="36">
        <v>289.06779586792004</v>
      </c>
      <c r="AA309" s="36">
        <v>18343.590924437463</v>
      </c>
      <c r="AB309" s="36">
        <v>15579.536162718774</v>
      </c>
      <c r="AC309" s="36">
        <v>20761.722696013818</v>
      </c>
      <c r="AD309" s="36">
        <v>33022.487635781254</v>
      </c>
      <c r="AE309" s="36">
        <v>9232.36536583405</v>
      </c>
      <c r="AF309" s="36">
        <v>28.5271875</v>
      </c>
      <c r="AG309" s="36">
        <v>19795.839219187492</v>
      </c>
      <c r="AH309" s="36">
        <v>41722.178260039385</v>
      </c>
      <c r="AI309" s="36">
        <v>5423.0994167125627</v>
      </c>
      <c r="AJ309" s="36">
        <v>35.349234130858861</v>
      </c>
      <c r="AK309" s="36">
        <v>3985.3651179357416</v>
      </c>
      <c r="AL309" s="36">
        <v>22202.404157031269</v>
      </c>
      <c r="AM309" s="36">
        <v>10898.631738944596</v>
      </c>
      <c r="AN309" s="36">
        <v>11372.2835765625</v>
      </c>
      <c r="AO309" s="36">
        <v>41015.760266913996</v>
      </c>
      <c r="AP309" s="36">
        <v>547.96514188330059</v>
      </c>
      <c r="AQ309" s="36">
        <v>37386.333158658133</v>
      </c>
      <c r="AR309" s="36">
        <v>41630.991718820289</v>
      </c>
      <c r="AS309" s="36">
        <v>48028.999246210929</v>
      </c>
      <c r="AT309" s="36">
        <v>15844.597386546922</v>
      </c>
      <c r="AU309" s="36">
        <v>45347.522917281254</v>
      </c>
      <c r="AV309" s="36">
        <v>26603.618949062566</v>
      </c>
      <c r="AW309" s="36">
        <v>3760.5359191894477</v>
      </c>
      <c r="AX309" s="36">
        <v>40039.755693101608</v>
      </c>
      <c r="AY309" s="36">
        <v>35109.129814937514</v>
      </c>
    </row>
    <row r="310" spans="1:51" x14ac:dyDescent="0.25">
      <c r="A310" s="34">
        <v>44240</v>
      </c>
      <c r="B310" s="35">
        <v>21</v>
      </c>
      <c r="C310" s="36">
        <v>23603.666286153784</v>
      </c>
      <c r="D310" s="36">
        <v>34203.021821343733</v>
      </c>
      <c r="E310" s="36">
        <v>14144.448955810292</v>
      </c>
      <c r="F310" s="36">
        <v>50261.788604718735</v>
      </c>
      <c r="G310" s="36">
        <v>29808.571783911571</v>
      </c>
      <c r="H310" s="36">
        <v>4806.6484300390603</v>
      </c>
      <c r="I310" s="36">
        <v>24619.884728168981</v>
      </c>
      <c r="J310" s="36">
        <v>199.16365051269528</v>
      </c>
      <c r="K310" s="36">
        <v>15553.371295406279</v>
      </c>
      <c r="L310" s="36">
        <v>7711.209417820317</v>
      </c>
      <c r="M310" s="36">
        <v>25089.619977327591</v>
      </c>
      <c r="N310" s="36">
        <v>14450.305410156261</v>
      </c>
      <c r="O310" s="36">
        <v>38026.726380835877</v>
      </c>
      <c r="P310" s="36">
        <v>3582.2578439278013</v>
      </c>
      <c r="Q310" s="36">
        <v>35.46631</v>
      </c>
      <c r="R310" s="36">
        <v>6058.9990846640721</v>
      </c>
      <c r="S310" s="36">
        <v>44054.319849703112</v>
      </c>
      <c r="T310" s="36">
        <v>12379.108103609378</v>
      </c>
      <c r="U310" s="36">
        <v>6383.4541738281305</v>
      </c>
      <c r="V310" s="36">
        <v>57896.619463718758</v>
      </c>
      <c r="W310" s="36">
        <v>3770.9043212890697</v>
      </c>
      <c r="X310" s="36">
        <v>13857.91848087351</v>
      </c>
      <c r="Y310" s="36">
        <v>16076.76890347703</v>
      </c>
      <c r="Z310" s="36">
        <v>284.04373855590819</v>
      </c>
      <c r="AA310" s="36">
        <v>20008.812809851559</v>
      </c>
      <c r="AB310" s="36">
        <v>15661.428151890635</v>
      </c>
      <c r="AC310" s="36">
        <v>21195.139687898267</v>
      </c>
      <c r="AD310" s="36">
        <v>34556.400532906227</v>
      </c>
      <c r="AE310" s="36">
        <v>9759.6438702496343</v>
      </c>
      <c r="AF310" s="36">
        <v>28.5271875</v>
      </c>
      <c r="AG310" s="36">
        <v>21151.034462874999</v>
      </c>
      <c r="AH310" s="36">
        <v>44372.384072976878</v>
      </c>
      <c r="AI310" s="36">
        <v>6047.4655030010317</v>
      </c>
      <c r="AJ310" s="36">
        <v>35.87381079101614</v>
      </c>
      <c r="AK310" s="36">
        <v>4513.9185741690162</v>
      </c>
      <c r="AL310" s="36">
        <v>23474.236451890629</v>
      </c>
      <c r="AM310" s="36">
        <v>12876.35124390553</v>
      </c>
      <c r="AN310" s="36">
        <v>10949.004317312498</v>
      </c>
      <c r="AO310" s="36">
        <v>42157.515866605463</v>
      </c>
      <c r="AP310" s="36">
        <v>593.44603877197301</v>
      </c>
      <c r="AQ310" s="36">
        <v>36214.472522470685</v>
      </c>
      <c r="AR310" s="36">
        <v>43569.377448031257</v>
      </c>
      <c r="AS310" s="36">
        <v>50965.384494078149</v>
      </c>
      <c r="AT310" s="36">
        <v>15080.961300328159</v>
      </c>
      <c r="AU310" s="36">
        <v>47043.754559187568</v>
      </c>
      <c r="AV310" s="36">
        <v>28705.672959468757</v>
      </c>
      <c r="AW310" s="36">
        <v>5102.0534667968768</v>
      </c>
      <c r="AX310" s="36">
        <v>42692.830238230512</v>
      </c>
      <c r="AY310" s="36">
        <v>34796.114246656318</v>
      </c>
    </row>
    <row r="311" spans="1:51" x14ac:dyDescent="0.25">
      <c r="A311" s="34">
        <v>44240</v>
      </c>
      <c r="B311" s="35">
        <v>22</v>
      </c>
      <c r="C311" s="36">
        <v>25917.858364935073</v>
      </c>
      <c r="D311" s="36">
        <v>37081.169180906225</v>
      </c>
      <c r="E311" s="36">
        <v>16217.7483384353</v>
      </c>
      <c r="F311" s="36">
        <v>54474.473752874968</v>
      </c>
      <c r="G311" s="36">
        <v>34366.47115557811</v>
      </c>
      <c r="H311" s="36">
        <v>4250.0141555703112</v>
      </c>
      <c r="I311" s="36">
        <v>25123.510683493198</v>
      </c>
      <c r="J311" s="36">
        <v>213.6808891296387</v>
      </c>
      <c r="K311" s="36">
        <v>17143.387648671887</v>
      </c>
      <c r="L311" s="36">
        <v>7781.717299468768</v>
      </c>
      <c r="M311" s="36">
        <v>27707.171182077102</v>
      </c>
      <c r="N311" s="36">
        <v>16624.392312499996</v>
      </c>
      <c r="O311" s="36">
        <v>40167.69930147659</v>
      </c>
      <c r="P311" s="36">
        <v>4030.7422715312418</v>
      </c>
      <c r="Q311" s="36">
        <v>35.621395999999997</v>
      </c>
      <c r="R311" s="36">
        <v>7094.1678320078026</v>
      </c>
      <c r="S311" s="36">
        <v>49454.98972511723</v>
      </c>
      <c r="T311" s="36">
        <v>14504.137679593756</v>
      </c>
      <c r="U311" s="36">
        <v>8040.7876982422003</v>
      </c>
      <c r="V311" s="36">
        <v>65772.951609249983</v>
      </c>
      <c r="W311" s="36">
        <v>3902.8621093750089</v>
      </c>
      <c r="X311" s="36">
        <v>14869.395674204075</v>
      </c>
      <c r="Y311" s="36">
        <v>17193.105980077391</v>
      </c>
      <c r="Z311" s="36">
        <v>319.54965332031259</v>
      </c>
      <c r="AA311" s="36">
        <v>23171.552205937529</v>
      </c>
      <c r="AB311" s="36">
        <v>15948.728586140642</v>
      </c>
      <c r="AC311" s="36">
        <v>23963.256787686892</v>
      </c>
      <c r="AD311" s="36">
        <v>39809.07374806251</v>
      </c>
      <c r="AE311" s="36">
        <v>10838.204172093781</v>
      </c>
      <c r="AF311" s="36">
        <v>28.5271875</v>
      </c>
      <c r="AG311" s="36">
        <v>23726.159402656242</v>
      </c>
      <c r="AH311" s="36">
        <v>51143.26336291436</v>
      </c>
      <c r="AI311" s="36">
        <v>7406.4062988281303</v>
      </c>
      <c r="AJ311" s="36">
        <v>46.305674072265077</v>
      </c>
      <c r="AK311" s="36">
        <v>4675.9008628828187</v>
      </c>
      <c r="AL311" s="36">
        <v>26292.220265859396</v>
      </c>
      <c r="AM311" s="36">
        <v>15789.482571803932</v>
      </c>
      <c r="AN311" s="36">
        <v>11391.92666698438</v>
      </c>
      <c r="AO311" s="36">
        <v>46544.135470371119</v>
      </c>
      <c r="AP311" s="36">
        <v>750.58134460449196</v>
      </c>
      <c r="AQ311" s="36">
        <v>36974.445358220706</v>
      </c>
      <c r="AR311" s="36">
        <v>47846.783126312563</v>
      </c>
      <c r="AS311" s="36">
        <v>56627.59122892189</v>
      </c>
      <c r="AT311" s="36">
        <v>15398.985023593772</v>
      </c>
      <c r="AU311" s="36">
        <v>50658.568364812534</v>
      </c>
      <c r="AV311" s="36">
        <v>34154.567570718747</v>
      </c>
      <c r="AW311" s="36">
        <v>5651.0621337890616</v>
      </c>
      <c r="AX311" s="36">
        <v>49428.557767269558</v>
      </c>
      <c r="AY311" s="36">
        <v>35431.659873937577</v>
      </c>
    </row>
    <row r="312" spans="1:51" x14ac:dyDescent="0.25">
      <c r="A312" s="34">
        <v>44240</v>
      </c>
      <c r="B312" s="35">
        <v>23</v>
      </c>
      <c r="C312" s="36">
        <v>24310.667326356892</v>
      </c>
      <c r="D312" s="36">
        <v>35097.472574343774</v>
      </c>
      <c r="E312" s="36">
        <v>15885.164121310278</v>
      </c>
      <c r="F312" s="36">
        <v>51337.930566374947</v>
      </c>
      <c r="G312" s="36">
        <v>32344.175019312483</v>
      </c>
      <c r="H312" s="36">
        <v>4426.8581915000195</v>
      </c>
      <c r="I312" s="36">
        <v>23869.935040059598</v>
      </c>
      <c r="J312" s="36">
        <v>181.803596496582</v>
      </c>
      <c r="K312" s="36">
        <v>16400.736609859403</v>
      </c>
      <c r="L312" s="36">
        <v>7783.5772957968884</v>
      </c>
      <c r="M312" s="36">
        <v>26817.353842942768</v>
      </c>
      <c r="N312" s="36">
        <v>15875.403000000008</v>
      </c>
      <c r="O312" s="36">
        <v>38000.241346124989</v>
      </c>
      <c r="P312" s="36">
        <v>3823.7911506484529</v>
      </c>
      <c r="Q312" s="36">
        <v>35.566783000000001</v>
      </c>
      <c r="R312" s="36">
        <v>6824.7396548945389</v>
      </c>
      <c r="S312" s="36">
        <v>47467.774138453111</v>
      </c>
      <c r="T312" s="36">
        <v>13900.540394781261</v>
      </c>
      <c r="U312" s="36">
        <v>7906.8083056640717</v>
      </c>
      <c r="V312" s="36">
        <v>62796.440173249983</v>
      </c>
      <c r="W312" s="36">
        <v>3459.7224609374994</v>
      </c>
      <c r="X312" s="36">
        <v>14370.162481164585</v>
      </c>
      <c r="Y312" s="36">
        <v>16473.297447132663</v>
      </c>
      <c r="Z312" s="36">
        <v>344.85476196289068</v>
      </c>
      <c r="AA312" s="36">
        <v>21874.68106365631</v>
      </c>
      <c r="AB312" s="36">
        <v>15385.263350734373</v>
      </c>
      <c r="AC312" s="36">
        <v>23080.033126758222</v>
      </c>
      <c r="AD312" s="36">
        <v>38326.348604750005</v>
      </c>
      <c r="AE312" s="36">
        <v>10693.950068015636</v>
      </c>
      <c r="AF312" s="36">
        <v>28.5271875</v>
      </c>
      <c r="AG312" s="36">
        <v>22329.420155749995</v>
      </c>
      <c r="AH312" s="36">
        <v>50147.586422445624</v>
      </c>
      <c r="AI312" s="36">
        <v>7168.5524414062602</v>
      </c>
      <c r="AJ312" s="36">
        <v>46.556540527344055</v>
      </c>
      <c r="AK312" s="36">
        <v>4558.7863635703206</v>
      </c>
      <c r="AL312" s="36">
        <v>25119.511988750033</v>
      </c>
      <c r="AM312" s="36">
        <v>14882.00745247582</v>
      </c>
      <c r="AN312" s="36">
        <v>11244.531821968762</v>
      </c>
      <c r="AO312" s="36">
        <v>44869.52889220311</v>
      </c>
      <c r="AP312" s="36">
        <v>744.11276245117199</v>
      </c>
      <c r="AQ312" s="36">
        <v>35617.931433791011</v>
      </c>
      <c r="AR312" s="36">
        <v>45562.827545281318</v>
      </c>
      <c r="AS312" s="36">
        <v>54052.729582187494</v>
      </c>
      <c r="AT312" s="36">
        <v>14693.17447264063</v>
      </c>
      <c r="AU312" s="36">
        <v>48150.609600796881</v>
      </c>
      <c r="AV312" s="36">
        <v>31530.89588609376</v>
      </c>
      <c r="AW312" s="36">
        <v>6363.0207519531323</v>
      </c>
      <c r="AX312" s="36">
        <v>47543.635963714863</v>
      </c>
      <c r="AY312" s="36">
        <v>33692.339315937657</v>
      </c>
    </row>
    <row r="313" spans="1:51" x14ac:dyDescent="0.25">
      <c r="A313" s="34">
        <v>44240</v>
      </c>
      <c r="B313" s="35">
        <v>24</v>
      </c>
      <c r="C313" s="36">
        <v>22119.02328151316</v>
      </c>
      <c r="D313" s="36">
        <v>32568.415718906279</v>
      </c>
      <c r="E313" s="36">
        <v>15312.692471997771</v>
      </c>
      <c r="F313" s="36">
        <v>46802.500818687447</v>
      </c>
      <c r="G313" s="36">
        <v>28945.264180406244</v>
      </c>
      <c r="H313" s="36">
        <v>4702.5181898437559</v>
      </c>
      <c r="I313" s="36">
        <v>22064.807149520526</v>
      </c>
      <c r="J313" s="36">
        <v>160.40941619873061</v>
      </c>
      <c r="K313" s="36">
        <v>15152.102395250015</v>
      </c>
      <c r="L313" s="36">
        <v>8252.697898726572</v>
      </c>
      <c r="M313" s="36">
        <v>25067.629943643507</v>
      </c>
      <c r="N313" s="36">
        <v>14837.891566406253</v>
      </c>
      <c r="O313" s="36">
        <v>34989.276277460929</v>
      </c>
      <c r="P313" s="36">
        <v>3526.8899524765625</v>
      </c>
      <c r="Q313" s="36">
        <v>35.304642999999999</v>
      </c>
      <c r="R313" s="36">
        <v>6268.9320830781326</v>
      </c>
      <c r="S313" s="36">
        <v>43494.842820046862</v>
      </c>
      <c r="T313" s="36">
        <v>12889.006425148453</v>
      </c>
      <c r="U313" s="36">
        <v>7304.9033544921995</v>
      </c>
      <c r="V313" s="36">
        <v>59238.058091906212</v>
      </c>
      <c r="W313" s="36">
        <v>3209.0907836914071</v>
      </c>
      <c r="X313" s="36">
        <v>13074.923572031905</v>
      </c>
      <c r="Y313" s="36">
        <v>15673.27534345799</v>
      </c>
      <c r="Z313" s="36">
        <v>319.52904998779303</v>
      </c>
      <c r="AA313" s="36">
        <v>19682.638320046884</v>
      </c>
      <c r="AB313" s="36">
        <v>14584.934044406249</v>
      </c>
      <c r="AC313" s="36">
        <v>21480.199239703721</v>
      </c>
      <c r="AD313" s="36">
        <v>35156.916649250015</v>
      </c>
      <c r="AE313" s="36">
        <v>10059.182478414083</v>
      </c>
      <c r="AF313" s="36">
        <v>28.5271875</v>
      </c>
      <c r="AG313" s="36">
        <v>20469.073652968753</v>
      </c>
      <c r="AH313" s="36">
        <v>42153.912478289378</v>
      </c>
      <c r="AI313" s="36">
        <v>6583.8135009765592</v>
      </c>
      <c r="AJ313" s="36">
        <v>45.75724755859504</v>
      </c>
      <c r="AK313" s="36">
        <v>4372.5789956015606</v>
      </c>
      <c r="AL313" s="36">
        <v>23404.258073125002</v>
      </c>
      <c r="AM313" s="36">
        <v>13593.940628811772</v>
      </c>
      <c r="AN313" s="36">
        <v>10515.485163625008</v>
      </c>
      <c r="AO313" s="36">
        <v>41795.434034191414</v>
      </c>
      <c r="AP313" s="36">
        <v>704.40875244140693</v>
      </c>
      <c r="AQ313" s="36">
        <v>33876.655674283225</v>
      </c>
      <c r="AR313" s="36">
        <v>41923.875449226594</v>
      </c>
      <c r="AS313" s="36">
        <v>49584.122140804699</v>
      </c>
      <c r="AT313" s="36">
        <v>13823.310803000022</v>
      </c>
      <c r="AU313" s="36">
        <v>43966.151448562538</v>
      </c>
      <c r="AV313" s="36">
        <v>20776.847604093768</v>
      </c>
      <c r="AW313" s="36">
        <v>18741.696197509766</v>
      </c>
      <c r="AX313" s="36">
        <v>43895.371458765636</v>
      </c>
      <c r="AY313" s="36">
        <v>31541.098929515687</v>
      </c>
    </row>
    <row r="314" spans="1:51" x14ac:dyDescent="0.25">
      <c r="A314" s="34">
        <v>44241</v>
      </c>
      <c r="B314" s="35">
        <v>1</v>
      </c>
      <c r="C314" s="36">
        <v>20003.358456013175</v>
      </c>
      <c r="D314" s="36">
        <v>29575.709899156293</v>
      </c>
      <c r="E314" s="36">
        <v>13622.846716388427</v>
      </c>
      <c r="F314" s="36">
        <v>41984.44753728123</v>
      </c>
      <c r="G314" s="36">
        <v>25101.594960406248</v>
      </c>
      <c r="H314" s="36">
        <v>4683.8167841797076</v>
      </c>
      <c r="I314" s="36">
        <v>20209.920056282259</v>
      </c>
      <c r="J314" s="36">
        <v>136.44758605957028</v>
      </c>
      <c r="K314" s="36">
        <v>13672.761398023451</v>
      </c>
      <c r="L314" s="36">
        <v>7560.8961048906294</v>
      </c>
      <c r="M314" s="36">
        <v>23771.364601606107</v>
      </c>
      <c r="N314" s="36">
        <v>13604.611408203144</v>
      </c>
      <c r="O314" s="36">
        <v>31593.090119234424</v>
      </c>
      <c r="P314" s="36">
        <v>3293.5245749648443</v>
      </c>
      <c r="Q314" s="36">
        <v>34.649959000000003</v>
      </c>
      <c r="R314" s="36">
        <v>5497.2539525429693</v>
      </c>
      <c r="S314" s="36">
        <v>38504.817360171888</v>
      </c>
      <c r="T314" s="36">
        <v>11889.760248554714</v>
      </c>
      <c r="U314" s="36">
        <v>6638.0443886718795</v>
      </c>
      <c r="V314" s="36">
        <v>52627.220920249973</v>
      </c>
      <c r="W314" s="36">
        <v>2879.5472900390628</v>
      </c>
      <c r="X314" s="36">
        <v>12702.692883339474</v>
      </c>
      <c r="Y314" s="36">
        <v>14344.440784816072</v>
      </c>
      <c r="Z314" s="36">
        <v>281.67374221801776</v>
      </c>
      <c r="AA314" s="36">
        <v>17085.676957156291</v>
      </c>
      <c r="AB314" s="36">
        <v>13637.434818296877</v>
      </c>
      <c r="AC314" s="36">
        <v>19744.653324526385</v>
      </c>
      <c r="AD314" s="36">
        <v>31104.411635781267</v>
      </c>
      <c r="AE314" s="36">
        <v>8771.1917792734494</v>
      </c>
      <c r="AF314" s="36">
        <v>28.5271875</v>
      </c>
      <c r="AG314" s="36">
        <v>18202.478326906254</v>
      </c>
      <c r="AH314" s="36">
        <v>36227.60817503935</v>
      </c>
      <c r="AI314" s="36">
        <v>5821.6046386718808</v>
      </c>
      <c r="AJ314" s="36">
        <v>42.806611816407155</v>
      </c>
      <c r="AK314" s="36">
        <v>3964.0257928515598</v>
      </c>
      <c r="AL314" s="36">
        <v>20714.792714828156</v>
      </c>
      <c r="AM314" s="36">
        <v>12361.876415905515</v>
      </c>
      <c r="AN314" s="36">
        <v>9224.9778060000208</v>
      </c>
      <c r="AO314" s="36">
        <v>37609.726338734414</v>
      </c>
      <c r="AP314" s="36">
        <v>647.54090881347702</v>
      </c>
      <c r="AQ314" s="36">
        <v>31861.855893478507</v>
      </c>
      <c r="AR314" s="36">
        <v>37791.25636373437</v>
      </c>
      <c r="AS314" s="36">
        <v>43829.764460867191</v>
      </c>
      <c r="AT314" s="36">
        <v>13130.111328468771</v>
      </c>
      <c r="AU314" s="36">
        <v>39725.898167718755</v>
      </c>
      <c r="AV314" s="36">
        <v>17601.283789640594</v>
      </c>
      <c r="AW314" s="36">
        <v>17094.460876464844</v>
      </c>
      <c r="AX314" s="36">
        <v>38627.157474644569</v>
      </c>
      <c r="AY314" s="36">
        <v>29423.981107671952</v>
      </c>
    </row>
    <row r="315" spans="1:51" x14ac:dyDescent="0.25">
      <c r="A315" s="34">
        <v>44241</v>
      </c>
      <c r="B315" s="35">
        <v>2</v>
      </c>
      <c r="C315" s="36">
        <v>18499.475875263171</v>
      </c>
      <c r="D315" s="36">
        <v>26735.587273125013</v>
      </c>
      <c r="E315" s="36">
        <v>11643.023131193111</v>
      </c>
      <c r="F315" s="36">
        <v>38064.655789156277</v>
      </c>
      <c r="G315" s="36">
        <v>21049.179782453139</v>
      </c>
      <c r="H315" s="36">
        <v>4764.5927180156223</v>
      </c>
      <c r="I315" s="36">
        <v>18505.491575747084</v>
      </c>
      <c r="J315" s="36">
        <v>119.1385688781738</v>
      </c>
      <c r="K315" s="36">
        <v>12185.390191492183</v>
      </c>
      <c r="L315" s="36">
        <v>7079.0116308124889</v>
      </c>
      <c r="M315" s="36">
        <v>22700.915247161931</v>
      </c>
      <c r="N315" s="36">
        <v>12542.867992187508</v>
      </c>
      <c r="O315" s="36">
        <v>28792.308820808605</v>
      </c>
      <c r="P315" s="36">
        <v>2915.3535692812516</v>
      </c>
      <c r="Q315" s="36">
        <v>34.412067999999998</v>
      </c>
      <c r="R315" s="36">
        <v>4768.9007109335944</v>
      </c>
      <c r="S315" s="36">
        <v>33618.838151062519</v>
      </c>
      <c r="T315" s="36">
        <v>10911.701722054704</v>
      </c>
      <c r="U315" s="36">
        <v>6155.892668945321</v>
      </c>
      <c r="V315" s="36">
        <v>47156.064672937464</v>
      </c>
      <c r="W315" s="36">
        <v>2606.4565673828133</v>
      </c>
      <c r="X315" s="36">
        <v>12292.041425179028</v>
      </c>
      <c r="Y315" s="36">
        <v>13063.472903919677</v>
      </c>
      <c r="Z315" s="36">
        <v>275.95350601196293</v>
      </c>
      <c r="AA315" s="36">
        <v>14641.407651671887</v>
      </c>
      <c r="AB315" s="36">
        <v>12872.425082960952</v>
      </c>
      <c r="AC315" s="36">
        <v>18289.340392420258</v>
      </c>
      <c r="AD315" s="36">
        <v>26976.911448781237</v>
      </c>
      <c r="AE315" s="36">
        <v>8069.9557221875011</v>
      </c>
      <c r="AF315" s="36">
        <v>28.5271875</v>
      </c>
      <c r="AG315" s="36">
        <v>16052.617260156265</v>
      </c>
      <c r="AH315" s="36">
        <v>31952.971053445639</v>
      </c>
      <c r="AI315" s="36">
        <v>5070.9823486328096</v>
      </c>
      <c r="AJ315" s="36">
        <v>41.600227783204119</v>
      </c>
      <c r="AK315" s="36">
        <v>3793.3133692734405</v>
      </c>
      <c r="AL315" s="36">
        <v>17970.302317906277</v>
      </c>
      <c r="AM315" s="36">
        <v>10018.82338113207</v>
      </c>
      <c r="AN315" s="36">
        <v>8707.1104929843823</v>
      </c>
      <c r="AO315" s="36">
        <v>33702.76127291008</v>
      </c>
      <c r="AP315" s="36">
        <v>602.83258056640602</v>
      </c>
      <c r="AQ315" s="36">
        <v>29904.195177138699</v>
      </c>
      <c r="AR315" s="36">
        <v>33802.529308609446</v>
      </c>
      <c r="AS315" s="36">
        <v>38297.474005234384</v>
      </c>
      <c r="AT315" s="36">
        <v>12621.702276578153</v>
      </c>
      <c r="AU315" s="36">
        <v>35688.157924609353</v>
      </c>
      <c r="AV315" s="36">
        <v>20828.71456234375</v>
      </c>
      <c r="AW315" s="36">
        <v>9212.7855834961028</v>
      </c>
      <c r="AX315" s="36">
        <v>33155.255355869136</v>
      </c>
      <c r="AY315" s="36">
        <v>27761.925137906306</v>
      </c>
    </row>
    <row r="316" spans="1:51" x14ac:dyDescent="0.25">
      <c r="A316" s="34">
        <v>44241</v>
      </c>
      <c r="B316" s="35">
        <v>3</v>
      </c>
      <c r="C316" s="36">
        <v>17540.232155520956</v>
      </c>
      <c r="D316" s="36">
        <v>24161.849687000013</v>
      </c>
      <c r="E316" s="36">
        <v>10139.900996247779</v>
      </c>
      <c r="F316" s="36">
        <v>35820.409927421919</v>
      </c>
      <c r="G316" s="36">
        <v>18734.125265140603</v>
      </c>
      <c r="H316" s="36">
        <v>4759.024394265628</v>
      </c>
      <c r="I316" s="36">
        <v>17442.494445153345</v>
      </c>
      <c r="J316" s="36">
        <v>111.5679340362549</v>
      </c>
      <c r="K316" s="36">
        <v>11080.970622546867</v>
      </c>
      <c r="L316" s="36">
        <v>6612.1905377343719</v>
      </c>
      <c r="M316" s="36">
        <v>21651.238359362229</v>
      </c>
      <c r="N316" s="36">
        <v>11812.168416015642</v>
      </c>
      <c r="O316" s="36">
        <v>26701.275070269534</v>
      </c>
      <c r="P316" s="36">
        <v>2685.5674703476566</v>
      </c>
      <c r="Q316" s="36">
        <v>33.676405000000003</v>
      </c>
      <c r="R316" s="36">
        <v>4280.6093757265626</v>
      </c>
      <c r="S316" s="36">
        <v>29939.569777742206</v>
      </c>
      <c r="T316" s="36">
        <v>10342.967847632834</v>
      </c>
      <c r="U316" s="36">
        <v>5759.4129580078206</v>
      </c>
      <c r="V316" s="36">
        <v>42347.771480671887</v>
      </c>
      <c r="W316" s="36">
        <v>2389.4980102539066</v>
      </c>
      <c r="X316" s="36">
        <v>11386.050246922639</v>
      </c>
      <c r="Y316" s="36">
        <v>12322.685023721429</v>
      </c>
      <c r="Z316" s="36">
        <v>263.85059188842769</v>
      </c>
      <c r="AA316" s="36">
        <v>12665.964599804718</v>
      </c>
      <c r="AB316" s="36">
        <v>12427.3965777578</v>
      </c>
      <c r="AC316" s="36">
        <v>17157.53464849143</v>
      </c>
      <c r="AD316" s="36">
        <v>24054.235164640624</v>
      </c>
      <c r="AE316" s="36">
        <v>6466.7295322812988</v>
      </c>
      <c r="AF316" s="36">
        <v>28.5271875</v>
      </c>
      <c r="AG316" s="36">
        <v>14450.532045375001</v>
      </c>
      <c r="AH316" s="36">
        <v>30268.263172445655</v>
      </c>
      <c r="AI316" s="36">
        <v>4499.37321777344</v>
      </c>
      <c r="AJ316" s="36">
        <v>41.014611328124971</v>
      </c>
      <c r="AK316" s="36">
        <v>3670.4702087031396</v>
      </c>
      <c r="AL316" s="36">
        <v>16051.429268125023</v>
      </c>
      <c r="AM316" s="36">
        <v>8733.6389616867855</v>
      </c>
      <c r="AN316" s="36">
        <v>8126.8478427812588</v>
      </c>
      <c r="AO316" s="36">
        <v>30456.991882601553</v>
      </c>
      <c r="AP316" s="36">
        <v>576.50820922851597</v>
      </c>
      <c r="AQ316" s="36">
        <v>28696.023189720756</v>
      </c>
      <c r="AR316" s="36">
        <v>30582.830440382841</v>
      </c>
      <c r="AS316" s="36">
        <v>34169.826662406289</v>
      </c>
      <c r="AT316" s="36">
        <v>12189.630153765642</v>
      </c>
      <c r="AU316" s="36">
        <v>33011.026933968737</v>
      </c>
      <c r="AV316" s="36">
        <v>20190.100232593773</v>
      </c>
      <c r="AW316" s="36">
        <v>5771.8753967285284</v>
      </c>
      <c r="AX316" s="36">
        <v>29441.945542398444</v>
      </c>
      <c r="AY316" s="36">
        <v>26671.592666718821</v>
      </c>
    </row>
    <row r="317" spans="1:51" x14ac:dyDescent="0.25">
      <c r="A317" s="34">
        <v>44241</v>
      </c>
      <c r="B317" s="35">
        <v>4</v>
      </c>
      <c r="C317" s="36">
        <v>17096.986633950666</v>
      </c>
      <c r="D317" s="36">
        <v>22631.577414812473</v>
      </c>
      <c r="E317" s="36">
        <v>9684.2363364977846</v>
      </c>
      <c r="F317" s="36">
        <v>34172.249541671918</v>
      </c>
      <c r="G317" s="36">
        <v>16818.751029515592</v>
      </c>
      <c r="H317" s="36">
        <v>4807.9814267968895</v>
      </c>
      <c r="I317" s="36">
        <v>16740.935299176737</v>
      </c>
      <c r="J317" s="36">
        <v>104.3700351715088</v>
      </c>
      <c r="K317" s="36">
        <v>10474.870982992175</v>
      </c>
      <c r="L317" s="36">
        <v>6335.0185303515445</v>
      </c>
      <c r="M317" s="36">
        <v>21125.981273379093</v>
      </c>
      <c r="N317" s="36">
        <v>11070.428847656252</v>
      </c>
      <c r="O317" s="36">
        <v>25304.181454335951</v>
      </c>
      <c r="P317" s="36">
        <v>2607.3468068593738</v>
      </c>
      <c r="Q317" s="36">
        <v>32.433044000000002</v>
      </c>
      <c r="R317" s="36">
        <v>3895.2612150019536</v>
      </c>
      <c r="S317" s="36">
        <v>27304.615335765629</v>
      </c>
      <c r="T317" s="36">
        <v>10119.168116023444</v>
      </c>
      <c r="U317" s="36">
        <v>5538.0033271484499</v>
      </c>
      <c r="V317" s="36">
        <v>38577.49197107814</v>
      </c>
      <c r="W317" s="36">
        <v>2377.7655517578132</v>
      </c>
      <c r="X317" s="36">
        <v>10757.035056016506</v>
      </c>
      <c r="Y317" s="36">
        <v>12005.572151202812</v>
      </c>
      <c r="Z317" s="36">
        <v>240.88957839965821</v>
      </c>
      <c r="AA317" s="36">
        <v>11405.170004343763</v>
      </c>
      <c r="AB317" s="36">
        <v>12232.908780789077</v>
      </c>
      <c r="AC317" s="36">
        <v>16412.10398849488</v>
      </c>
      <c r="AD317" s="36">
        <v>21833.476020124996</v>
      </c>
      <c r="AE317" s="36">
        <v>6511.0740719218766</v>
      </c>
      <c r="AF317" s="36">
        <v>28.5271875</v>
      </c>
      <c r="AG317" s="36">
        <v>13403.381072531247</v>
      </c>
      <c r="AH317" s="36">
        <v>28033.740137133114</v>
      </c>
      <c r="AI317" s="36">
        <v>4071.1277709961005</v>
      </c>
      <c r="AJ317" s="36">
        <v>40.499693359375883</v>
      </c>
      <c r="AK317" s="36">
        <v>3525.4173507812502</v>
      </c>
      <c r="AL317" s="36">
        <v>14752.051736234389</v>
      </c>
      <c r="AM317" s="36">
        <v>7801.1577921242924</v>
      </c>
      <c r="AN317" s="36">
        <v>7656.8269312187622</v>
      </c>
      <c r="AO317" s="36">
        <v>28232.565463691444</v>
      </c>
      <c r="AP317" s="36">
        <v>555.22135925292901</v>
      </c>
      <c r="AQ317" s="36">
        <v>27851.272750826218</v>
      </c>
      <c r="AR317" s="36">
        <v>28724.571800621121</v>
      </c>
      <c r="AS317" s="36">
        <v>31230.552851750028</v>
      </c>
      <c r="AT317" s="36">
        <v>11628.856336656241</v>
      </c>
      <c r="AU317" s="36">
        <v>31150.626450000029</v>
      </c>
      <c r="AV317" s="36">
        <v>18663.936774484402</v>
      </c>
      <c r="AW317" s="36">
        <v>4671.820907592768</v>
      </c>
      <c r="AX317" s="36">
        <v>26872.555014906262</v>
      </c>
      <c r="AY317" s="36">
        <v>26158.529972375083</v>
      </c>
    </row>
    <row r="318" spans="1:51" x14ac:dyDescent="0.25">
      <c r="A318" s="34">
        <v>44241</v>
      </c>
      <c r="B318" s="35">
        <v>5</v>
      </c>
      <c r="C318" s="36">
        <v>16609.653297106914</v>
      </c>
      <c r="D318" s="36">
        <v>21621.296915578157</v>
      </c>
      <c r="E318" s="36">
        <v>9565.0060948493447</v>
      </c>
      <c r="F318" s="36">
        <v>33260.377127046922</v>
      </c>
      <c r="G318" s="36">
        <v>15696.29033240625</v>
      </c>
      <c r="H318" s="36">
        <v>4704.266354960957</v>
      </c>
      <c r="I318" s="36">
        <v>16280.812732141603</v>
      </c>
      <c r="J318" s="36">
        <v>94.869413375854492</v>
      </c>
      <c r="K318" s="36">
        <v>10020.233097351573</v>
      </c>
      <c r="L318" s="36">
        <v>6179.7047811015645</v>
      </c>
      <c r="M318" s="36">
        <v>20501.894655713164</v>
      </c>
      <c r="N318" s="36">
        <v>10384.991566406248</v>
      </c>
      <c r="O318" s="36">
        <v>24532.828234890661</v>
      </c>
      <c r="P318" s="36">
        <v>2671.1046546640623</v>
      </c>
      <c r="Q318" s="36">
        <v>32.265923000000001</v>
      </c>
      <c r="R318" s="36">
        <v>3703.2965696582046</v>
      </c>
      <c r="S318" s="36">
        <v>25694.247664484403</v>
      </c>
      <c r="T318" s="36">
        <v>9931.2858073906445</v>
      </c>
      <c r="U318" s="36">
        <v>5430.1520097656294</v>
      </c>
      <c r="V318" s="36">
        <v>36185.223243859378</v>
      </c>
      <c r="W318" s="36">
        <v>2430.8708251953121</v>
      </c>
      <c r="X318" s="36">
        <v>10393.982686293712</v>
      </c>
      <c r="Y318" s="36">
        <v>11783.480259714735</v>
      </c>
      <c r="Z318" s="36">
        <v>257.84188995361336</v>
      </c>
      <c r="AA318" s="36">
        <v>10495.209172304707</v>
      </c>
      <c r="AB318" s="36">
        <v>12006.643494750011</v>
      </c>
      <c r="AC318" s="36">
        <v>16199.344049118899</v>
      </c>
      <c r="AD318" s="36">
        <v>20727.214496937526</v>
      </c>
      <c r="AE318" s="36">
        <v>6525.0830051914127</v>
      </c>
      <c r="AF318" s="36">
        <v>28.5271875</v>
      </c>
      <c r="AG318" s="36">
        <v>12796.40746103126</v>
      </c>
      <c r="AH318" s="36">
        <v>26764.344250914379</v>
      </c>
      <c r="AI318" s="36">
        <v>3850.0741210937499</v>
      </c>
      <c r="AJ318" s="36">
        <v>41.213927001952925</v>
      </c>
      <c r="AK318" s="36">
        <v>3472.6590058593874</v>
      </c>
      <c r="AL318" s="36">
        <v>13907.288468781249</v>
      </c>
      <c r="AM318" s="36">
        <v>7132.0306810695838</v>
      </c>
      <c r="AN318" s="36">
        <v>7565.0864384062706</v>
      </c>
      <c r="AO318" s="36">
        <v>26885.047091750006</v>
      </c>
      <c r="AP318" s="36">
        <v>528.16882324218693</v>
      </c>
      <c r="AQ318" s="36">
        <v>27294.17188660357</v>
      </c>
      <c r="AR318" s="36">
        <v>27603.969042324276</v>
      </c>
      <c r="AS318" s="36">
        <v>29366.105869515632</v>
      </c>
      <c r="AT318" s="36">
        <v>11364.710171171897</v>
      </c>
      <c r="AU318" s="36">
        <v>30265.53851575006</v>
      </c>
      <c r="AV318" s="36">
        <v>18313.163722343768</v>
      </c>
      <c r="AW318" s="36">
        <v>4212.8657684326099</v>
      </c>
      <c r="AX318" s="36">
        <v>25288.493497820346</v>
      </c>
      <c r="AY318" s="36">
        <v>25711.412618328111</v>
      </c>
    </row>
    <row r="319" spans="1:51" x14ac:dyDescent="0.25">
      <c r="A319" s="34">
        <v>44241</v>
      </c>
      <c r="B319" s="35">
        <v>6</v>
      </c>
      <c r="C319" s="36">
        <v>16534.118173138151</v>
      </c>
      <c r="D319" s="36">
        <v>21095.479057312536</v>
      </c>
      <c r="E319" s="36">
        <v>9251.2416900055887</v>
      </c>
      <c r="F319" s="36">
        <v>32914.529971046904</v>
      </c>
      <c r="G319" s="36">
        <v>15439.991642203106</v>
      </c>
      <c r="H319" s="36">
        <v>4800.3913493437449</v>
      </c>
      <c r="I319" s="36">
        <v>16190.098094528337</v>
      </c>
      <c r="J319" s="36">
        <v>91.722469329833999</v>
      </c>
      <c r="K319" s="36">
        <v>9793.21982310157</v>
      </c>
      <c r="L319" s="36">
        <v>6559.5813582500068</v>
      </c>
      <c r="M319" s="36">
        <v>20147.447058122332</v>
      </c>
      <c r="N319" s="36">
        <v>10359.840863281263</v>
      </c>
      <c r="O319" s="36">
        <v>24484.700410132853</v>
      </c>
      <c r="P319" s="36">
        <v>2646.8217993632816</v>
      </c>
      <c r="Q319" s="36">
        <v>31.661401999999999</v>
      </c>
      <c r="R319" s="36">
        <v>3614.8029936894532</v>
      </c>
      <c r="S319" s="36">
        <v>24946.533743531265</v>
      </c>
      <c r="T319" s="36">
        <v>9820.7290751406363</v>
      </c>
      <c r="U319" s="36">
        <v>5501.0915537109395</v>
      </c>
      <c r="V319" s="36">
        <v>35794.125266093775</v>
      </c>
      <c r="W319" s="36">
        <v>2298.0711547851565</v>
      </c>
      <c r="X319" s="36">
        <v>10306.61987489037</v>
      </c>
      <c r="Y319" s="36">
        <v>11572.706107168186</v>
      </c>
      <c r="Z319" s="36">
        <v>261.00194091796868</v>
      </c>
      <c r="AA319" s="36">
        <v>10121.64851442189</v>
      </c>
      <c r="AB319" s="36">
        <v>12000.528828671886</v>
      </c>
      <c r="AC319" s="36">
        <v>15478.922778910945</v>
      </c>
      <c r="AD319" s="36">
        <v>20379.652237281243</v>
      </c>
      <c r="AE319" s="36">
        <v>6848.5806372031466</v>
      </c>
      <c r="AF319" s="36">
        <v>28.5271875</v>
      </c>
      <c r="AG319" s="36">
        <v>12534.42102967189</v>
      </c>
      <c r="AH319" s="36">
        <v>25695.411164039335</v>
      </c>
      <c r="AI319" s="36">
        <v>3747.3418457031257</v>
      </c>
      <c r="AJ319" s="36">
        <v>40.319203857421925</v>
      </c>
      <c r="AK319" s="36">
        <v>3301.9219470156295</v>
      </c>
      <c r="AL319" s="36">
        <v>13689.689544289078</v>
      </c>
      <c r="AM319" s="36">
        <v>7638.7916907570707</v>
      </c>
      <c r="AN319" s="36">
        <v>6785.9060632343808</v>
      </c>
      <c r="AO319" s="36">
        <v>26257.451107417975</v>
      </c>
      <c r="AP319" s="36">
        <v>527.62067413330101</v>
      </c>
      <c r="AQ319" s="36">
        <v>27156.647284298877</v>
      </c>
      <c r="AR319" s="36">
        <v>26990.404737265635</v>
      </c>
      <c r="AS319" s="36">
        <v>28603.119040500002</v>
      </c>
      <c r="AT319" s="36">
        <v>11309.499623359396</v>
      </c>
      <c r="AU319" s="36">
        <v>29985.000978734381</v>
      </c>
      <c r="AV319" s="36">
        <v>18758.825781406249</v>
      </c>
      <c r="AW319" s="36">
        <v>3455.3936767578098</v>
      </c>
      <c r="AX319" s="36">
        <v>24574.449758814477</v>
      </c>
      <c r="AY319" s="36">
        <v>25637.584642031339</v>
      </c>
    </row>
    <row r="320" spans="1:51" x14ac:dyDescent="0.25">
      <c r="A320" s="34">
        <v>44241</v>
      </c>
      <c r="B320" s="35">
        <v>7</v>
      </c>
      <c r="C320" s="36">
        <v>16683.043330849108</v>
      </c>
      <c r="D320" s="36">
        <v>21048.223085453134</v>
      </c>
      <c r="E320" s="36">
        <v>8718.6026352477966</v>
      </c>
      <c r="F320" s="36">
        <v>33349.73004806252</v>
      </c>
      <c r="G320" s="36">
        <v>15625.417608265638</v>
      </c>
      <c r="H320" s="36">
        <v>4659.1795580546923</v>
      </c>
      <c r="I320" s="36">
        <v>16509.735460833021</v>
      </c>
      <c r="J320" s="36">
        <v>92.694843292236385</v>
      </c>
      <c r="K320" s="36">
        <v>9750.0099768281398</v>
      </c>
      <c r="L320" s="36">
        <v>7056.0285249296894</v>
      </c>
      <c r="M320" s="36">
        <v>19283.091560502871</v>
      </c>
      <c r="N320" s="36">
        <v>10511.907208984392</v>
      </c>
      <c r="O320" s="36">
        <v>24675.803625519544</v>
      </c>
      <c r="P320" s="36">
        <v>2720.7036666406266</v>
      </c>
      <c r="Q320" s="36">
        <v>31.571069000000001</v>
      </c>
      <c r="R320" s="36">
        <v>3638.0217743476578</v>
      </c>
      <c r="S320" s="36">
        <v>24747.264840593754</v>
      </c>
      <c r="T320" s="36">
        <v>10201.538500679697</v>
      </c>
      <c r="U320" s="36">
        <v>5409.8934248046999</v>
      </c>
      <c r="V320" s="36">
        <v>36043.603176906305</v>
      </c>
      <c r="W320" s="36">
        <v>2476.2023071289077</v>
      </c>
      <c r="X320" s="36">
        <v>9912.2484771329218</v>
      </c>
      <c r="Y320" s="36">
        <v>11660.882537958816</v>
      </c>
      <c r="Z320" s="36">
        <v>264.72303863525394</v>
      </c>
      <c r="AA320" s="36">
        <v>10066.43877984376</v>
      </c>
      <c r="AB320" s="36">
        <v>12076.464465710951</v>
      </c>
      <c r="AC320" s="36">
        <v>15550.076493264367</v>
      </c>
      <c r="AD320" s="36">
        <v>20601.952823546893</v>
      </c>
      <c r="AE320" s="36">
        <v>6682.5959983906369</v>
      </c>
      <c r="AF320" s="36">
        <v>28.5271875</v>
      </c>
      <c r="AG320" s="36">
        <v>12604.658901328134</v>
      </c>
      <c r="AH320" s="36">
        <v>25260.340178383161</v>
      </c>
      <c r="AI320" s="36">
        <v>3739.1462280273431</v>
      </c>
      <c r="AJ320" s="36">
        <v>41.151131347657198</v>
      </c>
      <c r="AK320" s="36">
        <v>3317.2594572109388</v>
      </c>
      <c r="AL320" s="36">
        <v>13984.107806210963</v>
      </c>
      <c r="AM320" s="36">
        <v>8394.6931356399364</v>
      </c>
      <c r="AN320" s="36">
        <v>5773.9360116796897</v>
      </c>
      <c r="AO320" s="36">
        <v>26062.128088496109</v>
      </c>
      <c r="AP320" s="36">
        <v>533.12595367431595</v>
      </c>
      <c r="AQ320" s="36">
        <v>27199.328366736318</v>
      </c>
      <c r="AR320" s="36">
        <v>26191.753963164094</v>
      </c>
      <c r="AS320" s="36">
        <v>28782.195257523443</v>
      </c>
      <c r="AT320" s="36">
        <v>11365.718048906263</v>
      </c>
      <c r="AU320" s="36">
        <v>29988.592089921924</v>
      </c>
      <c r="AV320" s="36">
        <v>18275.471905453156</v>
      </c>
      <c r="AW320" s="36">
        <v>3682.0929107666193</v>
      </c>
      <c r="AX320" s="36">
        <v>24432.079064060548</v>
      </c>
      <c r="AY320" s="36">
        <v>25796.495418296843</v>
      </c>
    </row>
    <row r="321" spans="1:51" x14ac:dyDescent="0.25">
      <c r="A321" s="34">
        <v>44241</v>
      </c>
      <c r="B321" s="35">
        <v>8</v>
      </c>
      <c r="C321" s="36">
        <v>16141.65786907568</v>
      </c>
      <c r="D321" s="36">
        <v>20264.285027484369</v>
      </c>
      <c r="E321" s="36">
        <v>8023.7156302399644</v>
      </c>
      <c r="F321" s="36">
        <v>33449.026691015621</v>
      </c>
      <c r="G321" s="36">
        <v>14790.325416878095</v>
      </c>
      <c r="H321" s="36">
        <v>4312.6496992421744</v>
      </c>
      <c r="I321" s="36">
        <v>16630.668335954113</v>
      </c>
      <c r="J321" s="36">
        <v>97.703979492187514</v>
      </c>
      <c r="K321" s="36">
        <v>9603.635438765632</v>
      </c>
      <c r="L321" s="36">
        <v>7039.9101895781469</v>
      </c>
      <c r="M321" s="36">
        <v>18638.389509017867</v>
      </c>
      <c r="N321" s="36">
        <v>9803.0846523437613</v>
      </c>
      <c r="O321" s="36">
        <v>24716.162928558595</v>
      </c>
      <c r="P321" s="36">
        <v>2718.3539240069103</v>
      </c>
      <c r="Q321" s="36">
        <v>32.158003000000008</v>
      </c>
      <c r="R321" s="36">
        <v>3280.6116785468762</v>
      </c>
      <c r="S321" s="36">
        <v>23844.829211945351</v>
      </c>
      <c r="T321" s="36">
        <v>8730.6088546015872</v>
      </c>
      <c r="U321" s="36">
        <v>4565.1379042968792</v>
      </c>
      <c r="V321" s="36">
        <v>34398.70443459379</v>
      </c>
      <c r="W321" s="36">
        <v>2278.0617919921883</v>
      </c>
      <c r="X321" s="36">
        <v>9533.2379409621299</v>
      </c>
      <c r="Y321" s="36">
        <v>11597.276973949638</v>
      </c>
      <c r="Z321" s="36">
        <v>249.72098831176763</v>
      </c>
      <c r="AA321" s="36">
        <v>9548.4383502187575</v>
      </c>
      <c r="AB321" s="36">
        <v>12295.571545414046</v>
      </c>
      <c r="AC321" s="36">
        <v>14960.824173603634</v>
      </c>
      <c r="AD321" s="36">
        <v>18919.224329421875</v>
      </c>
      <c r="AE321" s="36">
        <v>6380.9172581640614</v>
      </c>
      <c r="AF321" s="36">
        <v>28.5271875</v>
      </c>
      <c r="AG321" s="36">
        <v>12418.305453062492</v>
      </c>
      <c r="AH321" s="36">
        <v>23844.230701648776</v>
      </c>
      <c r="AI321" s="36">
        <v>3457.2881045526574</v>
      </c>
      <c r="AJ321" s="36">
        <v>34.096447021485076</v>
      </c>
      <c r="AK321" s="36">
        <v>3274.0495085097632</v>
      </c>
      <c r="AL321" s="36">
        <v>13921.016305898454</v>
      </c>
      <c r="AM321" s="36">
        <v>8100.6944405227068</v>
      </c>
      <c r="AN321" s="36">
        <v>5759.4682719531393</v>
      </c>
      <c r="AO321" s="36">
        <v>24906.713986500003</v>
      </c>
      <c r="AP321" s="36">
        <v>456.84065778857337</v>
      </c>
      <c r="AQ321" s="36">
        <v>27198.969683990283</v>
      </c>
      <c r="AR321" s="36">
        <v>25091.969864402381</v>
      </c>
      <c r="AS321" s="36">
        <v>28146.275150671896</v>
      </c>
      <c r="AT321" s="36">
        <v>10311.870261773431</v>
      </c>
      <c r="AU321" s="36">
        <v>29161.854612609379</v>
      </c>
      <c r="AV321" s="36">
        <v>15954.463171062502</v>
      </c>
      <c r="AW321" s="36">
        <v>4737.2254943847674</v>
      </c>
      <c r="AX321" s="36">
        <v>22391.240824906265</v>
      </c>
      <c r="AY321" s="36">
        <v>25965.752174343841</v>
      </c>
    </row>
    <row r="322" spans="1:51" x14ac:dyDescent="0.25">
      <c r="A322" s="34">
        <v>44241</v>
      </c>
      <c r="B322" s="35">
        <v>9</v>
      </c>
      <c r="C322" s="36">
        <v>16739.500488966296</v>
      </c>
      <c r="D322" s="36">
        <v>21487.40014751564</v>
      </c>
      <c r="E322" s="36">
        <v>9038.1272326852886</v>
      </c>
      <c r="F322" s="36">
        <v>35810.006910921897</v>
      </c>
      <c r="G322" s="36">
        <v>15230.081884767797</v>
      </c>
      <c r="H322" s="36">
        <v>4323.3542121093788</v>
      </c>
      <c r="I322" s="36">
        <v>18062.094482692384</v>
      </c>
      <c r="J322" s="36">
        <v>121.95724105834961</v>
      </c>
      <c r="K322" s="36">
        <v>10067.887576843748</v>
      </c>
      <c r="L322" s="36">
        <v>7111.4811950078383</v>
      </c>
      <c r="M322" s="36">
        <v>18020.655558380928</v>
      </c>
      <c r="N322" s="36">
        <v>10023.574509765633</v>
      </c>
      <c r="O322" s="36">
        <v>26120.734735070335</v>
      </c>
      <c r="P322" s="36">
        <v>2724.281734357126</v>
      </c>
      <c r="Q322" s="36">
        <v>33.643586999999997</v>
      </c>
      <c r="R322" s="36">
        <v>3471.7326963964842</v>
      </c>
      <c r="S322" s="36">
        <v>24926.592109453137</v>
      </c>
      <c r="T322" s="36">
        <v>8853.1360529218691</v>
      </c>
      <c r="U322" s="36">
        <v>4475.70196386719</v>
      </c>
      <c r="V322" s="36">
        <v>35904.527743000079</v>
      </c>
      <c r="W322" s="36">
        <v>2308.9209960937505</v>
      </c>
      <c r="X322" s="36">
        <v>10054.121071126099</v>
      </c>
      <c r="Y322" s="36">
        <v>11606.944926894023</v>
      </c>
      <c r="Z322" s="36">
        <v>240.5129890441896</v>
      </c>
      <c r="AA322" s="36">
        <v>10070.746120671922</v>
      </c>
      <c r="AB322" s="36">
        <v>12864.990606156247</v>
      </c>
      <c r="AC322" s="36">
        <v>15986.968765595182</v>
      </c>
      <c r="AD322" s="36">
        <v>20048.675765218719</v>
      </c>
      <c r="AE322" s="36">
        <v>7059.8360083922271</v>
      </c>
      <c r="AF322" s="36">
        <v>28.5271875</v>
      </c>
      <c r="AG322" s="36">
        <v>13054.487757343744</v>
      </c>
      <c r="AH322" s="36">
        <v>24313.136838320643</v>
      </c>
      <c r="AI322" s="36">
        <v>3450.1682159385964</v>
      </c>
      <c r="AJ322" s="36">
        <v>28.334610595703168</v>
      </c>
      <c r="AK322" s="36">
        <v>3289.3263541555034</v>
      </c>
      <c r="AL322" s="36">
        <v>13933.664710656263</v>
      </c>
      <c r="AM322" s="36">
        <v>8734.9366977570826</v>
      </c>
      <c r="AN322" s="36">
        <v>5238.2620277734404</v>
      </c>
      <c r="AO322" s="36">
        <v>25876.39334233398</v>
      </c>
      <c r="AP322" s="36">
        <v>493.08728272026821</v>
      </c>
      <c r="AQ322" s="36">
        <v>28242.776401462914</v>
      </c>
      <c r="AR322" s="36">
        <v>26093.957748359422</v>
      </c>
      <c r="AS322" s="36">
        <v>29014.12814669529</v>
      </c>
      <c r="AT322" s="36">
        <v>10387.491538328139</v>
      </c>
      <c r="AU322" s="36">
        <v>30784.086474343807</v>
      </c>
      <c r="AV322" s="36">
        <v>14939.523214890653</v>
      </c>
      <c r="AW322" s="36">
        <v>5374.1805419921839</v>
      </c>
      <c r="AX322" s="36">
        <v>23554.988201982425</v>
      </c>
      <c r="AY322" s="36">
        <v>27219.557295687555</v>
      </c>
    </row>
    <row r="323" spans="1:51" x14ac:dyDescent="0.25">
      <c r="A323" s="34">
        <v>44241</v>
      </c>
      <c r="B323" s="35">
        <v>10</v>
      </c>
      <c r="C323" s="36">
        <v>18687.457236247545</v>
      </c>
      <c r="D323" s="36">
        <v>24300.606733718745</v>
      </c>
      <c r="E323" s="36">
        <v>10510.598456864967</v>
      </c>
      <c r="F323" s="36">
        <v>40953.963549640685</v>
      </c>
      <c r="G323" s="36">
        <v>18106.606547714768</v>
      </c>
      <c r="H323" s="36">
        <v>5303.3369464687612</v>
      </c>
      <c r="I323" s="36">
        <v>20480.130673059575</v>
      </c>
      <c r="J323" s="36">
        <v>149.71111679077148</v>
      </c>
      <c r="K323" s="36">
        <v>11416.537822671889</v>
      </c>
      <c r="L323" s="36">
        <v>7499.2523892265754</v>
      </c>
      <c r="M323" s="36">
        <v>18933.304293782072</v>
      </c>
      <c r="N323" s="36">
        <v>11437.059072265638</v>
      </c>
      <c r="O323" s="36">
        <v>29397.20015768749</v>
      </c>
      <c r="P323" s="36">
        <v>2857.5061989580145</v>
      </c>
      <c r="Q323" s="36">
        <v>34.139851</v>
      </c>
      <c r="R323" s="36">
        <v>4064.7570807460952</v>
      </c>
      <c r="S323" s="36">
        <v>28513.61099122656</v>
      </c>
      <c r="T323" s="36">
        <v>10225.945068289082</v>
      </c>
      <c r="U323" s="36">
        <v>5086.0593427734493</v>
      </c>
      <c r="V323" s="36">
        <v>41601.705518265655</v>
      </c>
      <c r="W323" s="36">
        <v>2454.7118041992189</v>
      </c>
      <c r="X323" s="36">
        <v>10503.969700433827</v>
      </c>
      <c r="Y323" s="36">
        <v>12733.908135856105</v>
      </c>
      <c r="Z323" s="36">
        <v>246.05878799438474</v>
      </c>
      <c r="AA323" s="36">
        <v>12706.176741703137</v>
      </c>
      <c r="AB323" s="36">
        <v>13535.87892015627</v>
      </c>
      <c r="AC323" s="36">
        <v>17906.362469522745</v>
      </c>
      <c r="AD323" s="36">
        <v>23424.096751750036</v>
      </c>
      <c r="AE323" s="36">
        <v>5959.2604724456887</v>
      </c>
      <c r="AF323" s="36">
        <v>28.5271875</v>
      </c>
      <c r="AG323" s="36">
        <v>14928.898555156255</v>
      </c>
      <c r="AH323" s="36">
        <v>28521.673048539407</v>
      </c>
      <c r="AI323" s="36">
        <v>3982.5857499987069</v>
      </c>
      <c r="AJ323" s="36">
        <v>26.771611083985064</v>
      </c>
      <c r="AK323" s="36">
        <v>3354.7507852400222</v>
      </c>
      <c r="AL323" s="36">
        <v>15146.603221875032</v>
      </c>
      <c r="AM323" s="36">
        <v>10007.999652663333</v>
      </c>
      <c r="AN323" s="36">
        <v>5593.9432517187697</v>
      </c>
      <c r="AO323" s="36">
        <v>29146.677550531316</v>
      </c>
      <c r="AP323" s="36">
        <v>598.44891801782182</v>
      </c>
      <c r="AQ323" s="36">
        <v>31141.323417025433</v>
      </c>
      <c r="AR323" s="36">
        <v>30158.960748578185</v>
      </c>
      <c r="AS323" s="36">
        <v>33147.085803999988</v>
      </c>
      <c r="AT323" s="36">
        <v>12009.399509218754</v>
      </c>
      <c r="AU323" s="36">
        <v>34833.76842640627</v>
      </c>
      <c r="AV323" s="36">
        <v>17070.300565140646</v>
      </c>
      <c r="AW323" s="36">
        <v>5585.3187866211019</v>
      </c>
      <c r="AX323" s="36">
        <v>27301.622127224626</v>
      </c>
      <c r="AY323" s="36">
        <v>29635.452550406302</v>
      </c>
    </row>
    <row r="324" spans="1:51" x14ac:dyDescent="0.25">
      <c r="A324" s="34">
        <v>44241</v>
      </c>
      <c r="B324" s="35">
        <v>11</v>
      </c>
      <c r="C324" s="36">
        <v>20811.765130419386</v>
      </c>
      <c r="D324" s="36">
        <v>27141.193839625015</v>
      </c>
      <c r="E324" s="36">
        <v>12705.943449013423</v>
      </c>
      <c r="F324" s="36">
        <v>45899.354240374967</v>
      </c>
      <c r="G324" s="36">
        <v>21106.802404849419</v>
      </c>
      <c r="H324" s="36">
        <v>5840.620288023445</v>
      </c>
      <c r="I324" s="36">
        <v>23064.368639278338</v>
      </c>
      <c r="J324" s="36">
        <v>163.5687751770019</v>
      </c>
      <c r="K324" s="36">
        <v>12810.304833265629</v>
      </c>
      <c r="L324" s="36">
        <v>7998.7978748984315</v>
      </c>
      <c r="M324" s="36">
        <v>19707.300298219772</v>
      </c>
      <c r="N324" s="36">
        <v>13151.448150390628</v>
      </c>
      <c r="O324" s="36">
        <v>33068.017545453135</v>
      </c>
      <c r="P324" s="36">
        <v>3455.9613837011293</v>
      </c>
      <c r="Q324" s="36">
        <v>34.681420000000003</v>
      </c>
      <c r="R324" s="36">
        <v>4742.4962924179708</v>
      </c>
      <c r="S324" s="36">
        <v>32706.172170093774</v>
      </c>
      <c r="T324" s="36">
        <v>12240.682110679685</v>
      </c>
      <c r="U324" s="36">
        <v>6143.0154843750097</v>
      </c>
      <c r="V324" s="36">
        <v>48291.639715968726</v>
      </c>
      <c r="W324" s="36">
        <v>2696.5690917968755</v>
      </c>
      <c r="X324" s="36">
        <v>11285.798941566445</v>
      </c>
      <c r="Y324" s="36">
        <v>13427.491261744974</v>
      </c>
      <c r="Z324" s="36">
        <v>232.34716888427738</v>
      </c>
      <c r="AA324" s="36">
        <v>15128.961102703126</v>
      </c>
      <c r="AB324" s="36">
        <v>14514.858824000014</v>
      </c>
      <c r="AC324" s="36">
        <v>20048.38383606686</v>
      </c>
      <c r="AD324" s="36">
        <v>27466.465645374992</v>
      </c>
      <c r="AE324" s="36">
        <v>6963.4309719565936</v>
      </c>
      <c r="AF324" s="36">
        <v>28.5271875</v>
      </c>
      <c r="AG324" s="36">
        <v>16882.955064593767</v>
      </c>
      <c r="AH324" s="36">
        <v>33198.979997633127</v>
      </c>
      <c r="AI324" s="36">
        <v>4679.0278910511825</v>
      </c>
      <c r="AJ324" s="36">
        <v>29.265813232421834</v>
      </c>
      <c r="AK324" s="36">
        <v>1913.2807147640519</v>
      </c>
      <c r="AL324" s="36">
        <v>17259.710191468763</v>
      </c>
      <c r="AM324" s="36">
        <v>11616.613832452405</v>
      </c>
      <c r="AN324" s="36">
        <v>6134.4509286015709</v>
      </c>
      <c r="AO324" s="36">
        <v>32738.256048875035</v>
      </c>
      <c r="AP324" s="36">
        <v>657.54504380273499</v>
      </c>
      <c r="AQ324" s="36">
        <v>34241.601186962922</v>
      </c>
      <c r="AR324" s="36">
        <v>34600.04349105469</v>
      </c>
      <c r="AS324" s="36">
        <v>38143.338373437531</v>
      </c>
      <c r="AT324" s="36">
        <v>12932.927337234396</v>
      </c>
      <c r="AU324" s="36">
        <v>39139.626699593748</v>
      </c>
      <c r="AV324" s="36">
        <v>19490.200366656249</v>
      </c>
      <c r="AW324" s="36">
        <v>6472.1414184570294</v>
      </c>
      <c r="AX324" s="36">
        <v>31327.675699011736</v>
      </c>
      <c r="AY324" s="36">
        <v>31962.599112046977</v>
      </c>
    </row>
    <row r="325" spans="1:51" x14ac:dyDescent="0.25">
      <c r="A325" s="34">
        <v>44241</v>
      </c>
      <c r="B325" s="35">
        <v>12</v>
      </c>
      <c r="C325" s="36">
        <v>22235.828884138144</v>
      </c>
      <c r="D325" s="36">
        <v>29442.645741843779</v>
      </c>
      <c r="E325" s="36">
        <v>13959.694263544659</v>
      </c>
      <c r="F325" s="36">
        <v>49427.225195312516</v>
      </c>
      <c r="G325" s="36">
        <v>23479.92692812319</v>
      </c>
      <c r="H325" s="36">
        <v>5605.1910035625297</v>
      </c>
      <c r="I325" s="36">
        <v>24590.993596965865</v>
      </c>
      <c r="J325" s="36">
        <v>175.65556335449207</v>
      </c>
      <c r="K325" s="36">
        <v>13747.574969546891</v>
      </c>
      <c r="L325" s="36">
        <v>8302.1534357109595</v>
      </c>
      <c r="M325" s="36">
        <v>20405.441507384967</v>
      </c>
      <c r="N325" s="36">
        <v>14781.836677734376</v>
      </c>
      <c r="O325" s="36">
        <v>35530.682792453132</v>
      </c>
      <c r="P325" s="36">
        <v>3275.91091036732</v>
      </c>
      <c r="Q325" s="36">
        <v>35.438987999999995</v>
      </c>
      <c r="R325" s="36">
        <v>5174.9428399374992</v>
      </c>
      <c r="S325" s="36">
        <v>35469.260598765642</v>
      </c>
      <c r="T325" s="36">
        <v>13666.173150273422</v>
      </c>
      <c r="U325" s="36">
        <v>7191.4465175781406</v>
      </c>
      <c r="V325" s="36">
        <v>52286.275599468725</v>
      </c>
      <c r="W325" s="36">
        <v>2799.4572143554701</v>
      </c>
      <c r="X325" s="36">
        <v>11346.54457852531</v>
      </c>
      <c r="Y325" s="36">
        <v>14586.447232816234</v>
      </c>
      <c r="Z325" s="36">
        <v>233.07662307739261</v>
      </c>
      <c r="AA325" s="36">
        <v>16824.946532023449</v>
      </c>
      <c r="AB325" s="36">
        <v>15048.363649796891</v>
      </c>
      <c r="AC325" s="36">
        <v>21807.34385206064</v>
      </c>
      <c r="AD325" s="36">
        <v>30313.515844187481</v>
      </c>
      <c r="AE325" s="36">
        <v>6912.0251050060233</v>
      </c>
      <c r="AF325" s="36">
        <v>28.5271875</v>
      </c>
      <c r="AG325" s="36">
        <v>18109.106663343755</v>
      </c>
      <c r="AH325" s="36">
        <v>36345.369385133141</v>
      </c>
      <c r="AI325" s="36">
        <v>5222.3646460532427</v>
      </c>
      <c r="AJ325" s="36">
        <v>23.185775756836122</v>
      </c>
      <c r="AK325" s="36">
        <v>1658.5681673203464</v>
      </c>
      <c r="AL325" s="36">
        <v>18733.877141390622</v>
      </c>
      <c r="AM325" s="36">
        <v>12836.032362694608</v>
      </c>
      <c r="AN325" s="36">
        <v>6690.8538825078213</v>
      </c>
      <c r="AO325" s="36">
        <v>35773.856073714887</v>
      </c>
      <c r="AP325" s="36">
        <v>630.04948426464784</v>
      </c>
      <c r="AQ325" s="36">
        <v>36147.13132133006</v>
      </c>
      <c r="AR325" s="36">
        <v>37439.507828406262</v>
      </c>
      <c r="AS325" s="36">
        <v>41402.913588085903</v>
      </c>
      <c r="AT325" s="36">
        <v>13202.362131906293</v>
      </c>
      <c r="AU325" s="36">
        <v>41849.255231781244</v>
      </c>
      <c r="AV325" s="36">
        <v>20970.329935562509</v>
      </c>
      <c r="AW325" s="36">
        <v>6635.5198974609375</v>
      </c>
      <c r="AX325" s="36">
        <v>34088.132723888717</v>
      </c>
      <c r="AY325" s="36">
        <v>33033.014526828178</v>
      </c>
    </row>
    <row r="326" spans="1:51" x14ac:dyDescent="0.25">
      <c r="A326" s="34">
        <v>44241</v>
      </c>
      <c r="B326" s="35">
        <v>13</v>
      </c>
      <c r="C326" s="36">
        <v>23594.164539981935</v>
      </c>
      <c r="D326" s="36">
        <v>31078.340065500055</v>
      </c>
      <c r="E326" s="36">
        <v>15497.189149029051</v>
      </c>
      <c r="F326" s="36">
        <v>52804.991247624981</v>
      </c>
      <c r="G326" s="36">
        <v>25665.514536573115</v>
      </c>
      <c r="H326" s="36">
        <v>5483.5562639296904</v>
      </c>
      <c r="I326" s="36">
        <v>25658.252847954162</v>
      </c>
      <c r="J326" s="36">
        <v>192.80179214477539</v>
      </c>
      <c r="K326" s="36">
        <v>14435.538450117187</v>
      </c>
      <c r="L326" s="36">
        <v>8565.6312493359474</v>
      </c>
      <c r="M326" s="36">
        <v>20908.601689265772</v>
      </c>
      <c r="N326" s="36">
        <v>16068.189398437506</v>
      </c>
      <c r="O326" s="36">
        <v>37659.963897148402</v>
      </c>
      <c r="P326" s="36">
        <v>3488.3493418523967</v>
      </c>
      <c r="Q326" s="36">
        <v>35.634671000000004</v>
      </c>
      <c r="R326" s="36">
        <v>5584.8627622851545</v>
      </c>
      <c r="S326" s="36">
        <v>38339.435513390621</v>
      </c>
      <c r="T326" s="36">
        <v>14653.257278562518</v>
      </c>
      <c r="U326" s="36">
        <v>7899.8054160156307</v>
      </c>
      <c r="V326" s="36">
        <v>56655.534126687526</v>
      </c>
      <c r="W326" s="36">
        <v>2869.8221679687504</v>
      </c>
      <c r="X326" s="36">
        <v>11759.200086019158</v>
      </c>
      <c r="Y326" s="36">
        <v>14474.65904908296</v>
      </c>
      <c r="Z326" s="36">
        <v>250.15103439331048</v>
      </c>
      <c r="AA326" s="36">
        <v>17846.500271054672</v>
      </c>
      <c r="AB326" s="36">
        <v>15677.724874937527</v>
      </c>
      <c r="AC326" s="36">
        <v>23570.132648751027</v>
      </c>
      <c r="AD326" s="36">
        <v>32912.924300749997</v>
      </c>
      <c r="AE326" s="36">
        <v>6976.2452659369364</v>
      </c>
      <c r="AF326" s="36">
        <v>28.5271875</v>
      </c>
      <c r="AG326" s="36">
        <v>19180.457811343746</v>
      </c>
      <c r="AH326" s="36">
        <v>38536.308835914373</v>
      </c>
      <c r="AI326" s="36">
        <v>5513.0399270501266</v>
      </c>
      <c r="AJ326" s="36">
        <v>29.20445849609402</v>
      </c>
      <c r="AK326" s="36">
        <v>1745.6480946211029</v>
      </c>
      <c r="AL326" s="36">
        <v>20153.628251749989</v>
      </c>
      <c r="AM326" s="36">
        <v>13823.102278741471</v>
      </c>
      <c r="AN326" s="36">
        <v>7203.4311223125005</v>
      </c>
      <c r="AO326" s="36">
        <v>38402.41277807422</v>
      </c>
      <c r="AP326" s="36">
        <v>631.2626033710942</v>
      </c>
      <c r="AQ326" s="36">
        <v>37134.781987517606</v>
      </c>
      <c r="AR326" s="36">
        <v>39757.822225187512</v>
      </c>
      <c r="AS326" s="36">
        <v>44329.777695281256</v>
      </c>
      <c r="AT326" s="36">
        <v>13693.776919828168</v>
      </c>
      <c r="AU326" s="36">
        <v>44701.751985421848</v>
      </c>
      <c r="AV326" s="36">
        <v>21457.397421828115</v>
      </c>
      <c r="AW326" s="36">
        <v>6339.8383941650527</v>
      </c>
      <c r="AX326" s="36">
        <v>36687.984488523442</v>
      </c>
      <c r="AY326" s="36">
        <v>33730.864993546907</v>
      </c>
    </row>
    <row r="327" spans="1:51" x14ac:dyDescent="0.25">
      <c r="A327" s="34">
        <v>44241</v>
      </c>
      <c r="B327" s="35">
        <v>14</v>
      </c>
      <c r="C327" s="36">
        <v>24716.362174950671</v>
      </c>
      <c r="D327" s="36">
        <v>32866.628381687486</v>
      </c>
      <c r="E327" s="36">
        <v>16872.51571823216</v>
      </c>
      <c r="F327" s="36">
        <v>55829.052620562528</v>
      </c>
      <c r="G327" s="36">
        <v>27850.891351501756</v>
      </c>
      <c r="H327" s="36">
        <v>5419.6988995312595</v>
      </c>
      <c r="I327" s="36">
        <v>26655.789282825204</v>
      </c>
      <c r="J327" s="36">
        <v>190.7266578674317</v>
      </c>
      <c r="K327" s="36">
        <v>14927.3623894844</v>
      </c>
      <c r="L327" s="36">
        <v>8848.618651273433</v>
      </c>
      <c r="M327" s="36">
        <v>21977.216586207527</v>
      </c>
      <c r="N327" s="36">
        <v>17164.360472656244</v>
      </c>
      <c r="O327" s="36">
        <v>39469.495216750001</v>
      </c>
      <c r="P327" s="36">
        <v>3728.4194492204051</v>
      </c>
      <c r="Q327" s="36">
        <v>35.646532000000001</v>
      </c>
      <c r="R327" s="36">
        <v>6070.5982673632871</v>
      </c>
      <c r="S327" s="36">
        <v>41091.497682281239</v>
      </c>
      <c r="T327" s="36">
        <v>15722.992756750013</v>
      </c>
      <c r="U327" s="36">
        <v>8212.3146152343925</v>
      </c>
      <c r="V327" s="36">
        <v>61440.751161687542</v>
      </c>
      <c r="W327" s="36">
        <v>2899.0547973632824</v>
      </c>
      <c r="X327" s="36">
        <v>12071.14623993136</v>
      </c>
      <c r="Y327" s="36">
        <v>15062.440698044182</v>
      </c>
      <c r="Z327" s="36">
        <v>249.21066055297851</v>
      </c>
      <c r="AA327" s="36">
        <v>18899.055363093754</v>
      </c>
      <c r="AB327" s="36">
        <v>16072.730883234412</v>
      </c>
      <c r="AC327" s="36">
        <v>24936.953414512813</v>
      </c>
      <c r="AD327" s="36">
        <v>35604.621421875003</v>
      </c>
      <c r="AE327" s="36">
        <v>7447.0271137929903</v>
      </c>
      <c r="AF327" s="36">
        <v>28.5271875</v>
      </c>
      <c r="AG327" s="36">
        <v>20387.914751812499</v>
      </c>
      <c r="AH327" s="36">
        <v>41041.446688976874</v>
      </c>
      <c r="AI327" s="36">
        <v>5739.2237990049016</v>
      </c>
      <c r="AJ327" s="36">
        <v>28.819627929687073</v>
      </c>
      <c r="AK327" s="36">
        <v>1859.5709673029271</v>
      </c>
      <c r="AL327" s="36">
        <v>21478.580490468761</v>
      </c>
      <c r="AM327" s="36">
        <v>15244.634789132091</v>
      </c>
      <c r="AN327" s="36">
        <v>7785.887245875012</v>
      </c>
      <c r="AO327" s="36">
        <v>41051.547374339832</v>
      </c>
      <c r="AP327" s="36">
        <v>658.5481873183578</v>
      </c>
      <c r="AQ327" s="36">
        <v>38088.7686922988</v>
      </c>
      <c r="AR327" s="36">
        <v>42130.547530460972</v>
      </c>
      <c r="AS327" s="36">
        <v>47440.699167875013</v>
      </c>
      <c r="AT327" s="36">
        <v>14095.032770140668</v>
      </c>
      <c r="AU327" s="36">
        <v>47678.157062796898</v>
      </c>
      <c r="AV327" s="36">
        <v>23635.205544937478</v>
      </c>
      <c r="AW327" s="36">
        <v>5167.7186584472765</v>
      </c>
      <c r="AX327" s="36">
        <v>39731.762938668013</v>
      </c>
      <c r="AY327" s="36">
        <v>35521.629173859423</v>
      </c>
    </row>
    <row r="328" spans="1:51" x14ac:dyDescent="0.25">
      <c r="A328" s="34">
        <v>44241</v>
      </c>
      <c r="B328" s="35">
        <v>15</v>
      </c>
      <c r="C328" s="36">
        <v>24191.014665653758</v>
      </c>
      <c r="D328" s="36">
        <v>33422.809704437517</v>
      </c>
      <c r="E328" s="36">
        <v>16605.502887779065</v>
      </c>
      <c r="F328" s="36">
        <v>55290.609456375016</v>
      </c>
      <c r="G328" s="36">
        <v>29052.68090902537</v>
      </c>
      <c r="H328" s="36">
        <v>4831.0780863125156</v>
      </c>
      <c r="I328" s="36">
        <v>27047.103728614296</v>
      </c>
      <c r="J328" s="36">
        <v>178.18126296997073</v>
      </c>
      <c r="K328" s="36">
        <v>15135.456592968767</v>
      </c>
      <c r="L328" s="36">
        <v>8890.6309487500257</v>
      </c>
      <c r="M328" s="36">
        <v>22180.504382270134</v>
      </c>
      <c r="N328" s="36">
        <v>17376.562546875004</v>
      </c>
      <c r="O328" s="36">
        <v>39533.8704926875</v>
      </c>
      <c r="P328" s="36">
        <v>3614.3220728102142</v>
      </c>
      <c r="Q328" s="36">
        <v>35.67015</v>
      </c>
      <c r="R328" s="36">
        <v>6312.3821103125056</v>
      </c>
      <c r="S328" s="36">
        <v>42470.298733281248</v>
      </c>
      <c r="T328" s="36">
        <v>15594.588217453149</v>
      </c>
      <c r="U328" s="36">
        <v>8232.0245253906287</v>
      </c>
      <c r="V328" s="36">
        <v>62920.942569437451</v>
      </c>
      <c r="W328" s="36">
        <v>2991.4485473632822</v>
      </c>
      <c r="X328" s="36">
        <v>12111.623475092432</v>
      </c>
      <c r="Y328" s="36">
        <v>15534.658107402582</v>
      </c>
      <c r="Z328" s="36">
        <v>270.13409362792953</v>
      </c>
      <c r="AA328" s="36">
        <v>19625.349982101565</v>
      </c>
      <c r="AB328" s="36">
        <v>16108.314004562517</v>
      </c>
      <c r="AC328" s="36">
        <v>24563.667212275726</v>
      </c>
      <c r="AD328" s="36">
        <v>36446.775648968745</v>
      </c>
      <c r="AE328" s="36">
        <v>8233.2202948852937</v>
      </c>
      <c r="AF328" s="36">
        <v>28.5271875</v>
      </c>
      <c r="AG328" s="36">
        <v>20772.782328312504</v>
      </c>
      <c r="AH328" s="36">
        <v>41858.678836726918</v>
      </c>
      <c r="AI328" s="36">
        <v>5835.142805422669</v>
      </c>
      <c r="AJ328" s="36">
        <v>29.245006591795885</v>
      </c>
      <c r="AK328" s="36">
        <v>1889.2130638778681</v>
      </c>
      <c r="AL328" s="36">
        <v>22352.337550203156</v>
      </c>
      <c r="AM328" s="36">
        <v>15546.465542038328</v>
      </c>
      <c r="AN328" s="36">
        <v>8088.7340323593817</v>
      </c>
      <c r="AO328" s="36">
        <v>41995.557752308552</v>
      </c>
      <c r="AP328" s="36">
        <v>656.35378922460905</v>
      </c>
      <c r="AQ328" s="36">
        <v>38342.442591705098</v>
      </c>
      <c r="AR328" s="36">
        <v>43054.958675742222</v>
      </c>
      <c r="AS328" s="36">
        <v>48671.043500640655</v>
      </c>
      <c r="AT328" s="36">
        <v>14452.821167359412</v>
      </c>
      <c r="AU328" s="36">
        <v>47816.97466089065</v>
      </c>
      <c r="AV328" s="36">
        <v>24398.780406703114</v>
      </c>
      <c r="AW328" s="36">
        <v>5072.4949951171902</v>
      </c>
      <c r="AX328" s="36">
        <v>41204.643019941424</v>
      </c>
      <c r="AY328" s="36">
        <v>36064.523721953206</v>
      </c>
    </row>
    <row r="329" spans="1:51" x14ac:dyDescent="0.25">
      <c r="A329" s="34">
        <v>44241</v>
      </c>
      <c r="B329" s="35">
        <v>16</v>
      </c>
      <c r="C329" s="36">
        <v>23359.626942450661</v>
      </c>
      <c r="D329" s="36">
        <v>32784.013176031265</v>
      </c>
      <c r="E329" s="36">
        <v>16193.667425966552</v>
      </c>
      <c r="F329" s="36">
        <v>53113.341457968731</v>
      </c>
      <c r="G329" s="36">
        <v>28042.796433739997</v>
      </c>
      <c r="H329" s="36">
        <v>4404.4198721640705</v>
      </c>
      <c r="I329" s="36">
        <v>26401.695103883816</v>
      </c>
      <c r="J329" s="36">
        <v>172.75638198852553</v>
      </c>
      <c r="K329" s="36">
        <v>14802.514674078149</v>
      </c>
      <c r="L329" s="36">
        <v>8996.0970312187437</v>
      </c>
      <c r="M329" s="36">
        <v>22253.414928254995</v>
      </c>
      <c r="N329" s="36">
        <v>17227.429269531251</v>
      </c>
      <c r="O329" s="36">
        <v>38470.482438593761</v>
      </c>
      <c r="P329" s="36">
        <v>3513.7804406128116</v>
      </c>
      <c r="Q329" s="36">
        <v>36.066206000000001</v>
      </c>
      <c r="R329" s="36">
        <v>6122.4365221914177</v>
      </c>
      <c r="S329" s="36">
        <v>41538.132689562481</v>
      </c>
      <c r="T329" s="36">
        <v>14927.944410281267</v>
      </c>
      <c r="U329" s="36">
        <v>8017.9040117187624</v>
      </c>
      <c r="V329" s="36">
        <v>60814.17498856254</v>
      </c>
      <c r="W329" s="36">
        <v>2904.0975097656251</v>
      </c>
      <c r="X329" s="36">
        <v>12153.353082487603</v>
      </c>
      <c r="Y329" s="36">
        <v>15521.697681861218</v>
      </c>
      <c r="Z329" s="36">
        <v>281.14360366821285</v>
      </c>
      <c r="AA329" s="36">
        <v>19299.899226374997</v>
      </c>
      <c r="AB329" s="36">
        <v>15746.775999125022</v>
      </c>
      <c r="AC329" s="36">
        <v>23704.143096700154</v>
      </c>
      <c r="AD329" s="36">
        <v>35614.021134843802</v>
      </c>
      <c r="AE329" s="36">
        <v>9323.4325717876945</v>
      </c>
      <c r="AF329" s="36">
        <v>28.5271875</v>
      </c>
      <c r="AG329" s="36">
        <v>19849.941847187492</v>
      </c>
      <c r="AH329" s="36">
        <v>40674.059098039404</v>
      </c>
      <c r="AI329" s="36">
        <v>5721.5417945586669</v>
      </c>
      <c r="AJ329" s="36">
        <v>29.074750854492876</v>
      </c>
      <c r="AK329" s="36">
        <v>1848.423799686924</v>
      </c>
      <c r="AL329" s="36">
        <v>22204.13371418753</v>
      </c>
      <c r="AM329" s="36">
        <v>15156.31426425712</v>
      </c>
      <c r="AN329" s="36">
        <v>8222.312660609392</v>
      </c>
      <c r="AO329" s="36">
        <v>41412.177011464802</v>
      </c>
      <c r="AP329" s="36">
        <v>580.11792685302771</v>
      </c>
      <c r="AQ329" s="36">
        <v>37748.869047759799</v>
      </c>
      <c r="AR329" s="36">
        <v>41902.666697023473</v>
      </c>
      <c r="AS329" s="36">
        <v>47770.090850164066</v>
      </c>
      <c r="AT329" s="36">
        <v>14404.257187875046</v>
      </c>
      <c r="AU329" s="36">
        <v>46190.721631968736</v>
      </c>
      <c r="AV329" s="36">
        <v>22386.956976578091</v>
      </c>
      <c r="AW329" s="36">
        <v>5738.1027526855469</v>
      </c>
      <c r="AX329" s="36">
        <v>40705.678552609395</v>
      </c>
      <c r="AY329" s="36">
        <v>35181.934740046905</v>
      </c>
    </row>
    <row r="330" spans="1:51" x14ac:dyDescent="0.25">
      <c r="A330" s="34">
        <v>44241</v>
      </c>
      <c r="B330" s="35">
        <v>17</v>
      </c>
      <c r="C330" s="36">
        <v>22563.349198419419</v>
      </c>
      <c r="D330" s="36">
        <v>31831.69395250002</v>
      </c>
      <c r="E330" s="36">
        <v>15647.841792154029</v>
      </c>
      <c r="F330" s="36">
        <v>51921.695700687531</v>
      </c>
      <c r="G330" s="36">
        <v>27559.30487346376</v>
      </c>
      <c r="H330" s="36">
        <v>4057.176469597664</v>
      </c>
      <c r="I330" s="36">
        <v>25775.465109465793</v>
      </c>
      <c r="J330" s="36">
        <v>162.90671539306641</v>
      </c>
      <c r="K330" s="36">
        <v>14308.125147679715</v>
      </c>
      <c r="L330" s="36">
        <v>8879.5286619140606</v>
      </c>
      <c r="M330" s="36">
        <v>21748.659638208203</v>
      </c>
      <c r="N330" s="36">
        <v>17259.243976562509</v>
      </c>
      <c r="O330" s="36">
        <v>37122.918509234376</v>
      </c>
      <c r="P330" s="36">
        <v>3639.864011247415</v>
      </c>
      <c r="Q330" s="36">
        <v>35.978380000000001</v>
      </c>
      <c r="R330" s="36">
        <v>5970.6570739218851</v>
      </c>
      <c r="S330" s="36">
        <v>40306.622258046875</v>
      </c>
      <c r="T330" s="36">
        <v>14339.719582312524</v>
      </c>
      <c r="U330" s="36">
        <v>7770.3112480468908</v>
      </c>
      <c r="V330" s="36">
        <v>58163.359557874974</v>
      </c>
      <c r="W330" s="36">
        <v>2809.5803100585922</v>
      </c>
      <c r="X330" s="36">
        <v>12537.796597799263</v>
      </c>
      <c r="Y330" s="36">
        <v>14755.696208878453</v>
      </c>
      <c r="Z330" s="36">
        <v>431.22051010131827</v>
      </c>
      <c r="AA330" s="36">
        <v>18355.662609554696</v>
      </c>
      <c r="AB330" s="36">
        <v>15441.266115390648</v>
      </c>
      <c r="AC330" s="36">
        <v>22656.643469785751</v>
      </c>
      <c r="AD330" s="36">
        <v>34330.806239468715</v>
      </c>
      <c r="AE330" s="36">
        <v>9532.8177887168986</v>
      </c>
      <c r="AF330" s="36">
        <v>28.5271875</v>
      </c>
      <c r="AG330" s="36">
        <v>19098.594441468744</v>
      </c>
      <c r="AH330" s="36">
        <v>40364.172514070648</v>
      </c>
      <c r="AI330" s="36">
        <v>5562.4346556516821</v>
      </c>
      <c r="AJ330" s="36">
        <v>31.363526611329178</v>
      </c>
      <c r="AK330" s="36">
        <v>1891.6929120306716</v>
      </c>
      <c r="AL330" s="36">
        <v>21641.145244015654</v>
      </c>
      <c r="AM330" s="36">
        <v>15230.632489960208</v>
      </c>
      <c r="AN330" s="36">
        <v>7967.0394821093887</v>
      </c>
      <c r="AO330" s="36">
        <v>40529.420101570329</v>
      </c>
      <c r="AP330" s="36">
        <v>569.32452862600235</v>
      </c>
      <c r="AQ330" s="36">
        <v>37034.564774830076</v>
      </c>
      <c r="AR330" s="36">
        <v>40830.181886625032</v>
      </c>
      <c r="AS330" s="36">
        <v>46275.092768421848</v>
      </c>
      <c r="AT330" s="36">
        <v>14602.980243109354</v>
      </c>
      <c r="AU330" s="36">
        <v>44635.399919046882</v>
      </c>
      <c r="AV330" s="36">
        <v>23164.327380687504</v>
      </c>
      <c r="AW330" s="36">
        <v>4494.8079223632785</v>
      </c>
      <c r="AX330" s="36">
        <v>39526.719748761752</v>
      </c>
      <c r="AY330" s="36">
        <v>34406.93084551565</v>
      </c>
    </row>
    <row r="331" spans="1:51" x14ac:dyDescent="0.25">
      <c r="A331" s="34">
        <v>44241</v>
      </c>
      <c r="B331" s="35">
        <v>18</v>
      </c>
      <c r="C331" s="36">
        <v>22294.494018810074</v>
      </c>
      <c r="D331" s="36">
        <v>31342.281322953146</v>
      </c>
      <c r="E331" s="36">
        <v>15211.855278997797</v>
      </c>
      <c r="F331" s="36">
        <v>51393.668530218769</v>
      </c>
      <c r="G331" s="36">
        <v>27117.568171231222</v>
      </c>
      <c r="H331" s="36">
        <v>3797.7885855117261</v>
      </c>
      <c r="I331" s="36">
        <v>25208.460058653345</v>
      </c>
      <c r="J331" s="36">
        <v>168.38359451293951</v>
      </c>
      <c r="K331" s="36">
        <v>14050.278521328146</v>
      </c>
      <c r="L331" s="36">
        <v>8788.4685333906073</v>
      </c>
      <c r="M331" s="36">
        <v>21928.706713157066</v>
      </c>
      <c r="N331" s="36">
        <v>16780.240773437505</v>
      </c>
      <c r="O331" s="36">
        <v>36601.408637007829</v>
      </c>
      <c r="P331" s="36">
        <v>3664.5839295563374</v>
      </c>
      <c r="Q331" s="36">
        <v>36.086286999999999</v>
      </c>
      <c r="R331" s="36">
        <v>5867.556762894541</v>
      </c>
      <c r="S331" s="36">
        <v>39984.33033745311</v>
      </c>
      <c r="T331" s="36">
        <v>13956.823913031272</v>
      </c>
      <c r="U331" s="36">
        <v>7213.7638378906313</v>
      </c>
      <c r="V331" s="36">
        <v>57028.826422562539</v>
      </c>
      <c r="W331" s="36">
        <v>2819.7818603515625</v>
      </c>
      <c r="X331" s="36">
        <v>12803.711847463932</v>
      </c>
      <c r="Y331" s="36">
        <v>14881.349930494876</v>
      </c>
      <c r="Z331" s="36">
        <v>556.61450683593773</v>
      </c>
      <c r="AA331" s="36">
        <v>18050.587958367159</v>
      </c>
      <c r="AB331" s="36">
        <v>15229.064524218787</v>
      </c>
      <c r="AC331" s="36">
        <v>22062.458289687518</v>
      </c>
      <c r="AD331" s="36">
        <v>33469.730573749977</v>
      </c>
      <c r="AE331" s="36">
        <v>9379.1578959934341</v>
      </c>
      <c r="AF331" s="36">
        <v>28.5271875</v>
      </c>
      <c r="AG331" s="36">
        <v>18924.037127406253</v>
      </c>
      <c r="AH331" s="36">
        <v>40231.945824570648</v>
      </c>
      <c r="AI331" s="36">
        <v>5518.9165311431061</v>
      </c>
      <c r="AJ331" s="36">
        <v>35.856680053712196</v>
      </c>
      <c r="AK331" s="36">
        <v>1752.1053300835617</v>
      </c>
      <c r="AL331" s="36">
        <v>21519.387628625031</v>
      </c>
      <c r="AM331" s="36">
        <v>14614.428227913368</v>
      </c>
      <c r="AN331" s="36">
        <v>8248.04944570314</v>
      </c>
      <c r="AO331" s="36">
        <v>40078.792297878921</v>
      </c>
      <c r="AP331" s="36">
        <v>560.37538129052746</v>
      </c>
      <c r="AQ331" s="36">
        <v>36619.864049939526</v>
      </c>
      <c r="AR331" s="36">
        <v>40470.882377867194</v>
      </c>
      <c r="AS331" s="36">
        <v>45592.675404296868</v>
      </c>
      <c r="AT331" s="36">
        <v>14870.717703265673</v>
      </c>
      <c r="AU331" s="36">
        <v>43978.815639687542</v>
      </c>
      <c r="AV331" s="36">
        <v>24079.722341531262</v>
      </c>
      <c r="AW331" s="36">
        <v>3684.2273864746066</v>
      </c>
      <c r="AX331" s="36">
        <v>39242.365210507836</v>
      </c>
      <c r="AY331" s="36">
        <v>34368.306625937606</v>
      </c>
    </row>
    <row r="332" spans="1:51" x14ac:dyDescent="0.25">
      <c r="A332" s="34">
        <v>44241</v>
      </c>
      <c r="B332" s="35">
        <v>19</v>
      </c>
      <c r="C332" s="36">
        <v>22129.203062638171</v>
      </c>
      <c r="D332" s="36">
        <v>31254.600482671929</v>
      </c>
      <c r="E332" s="36">
        <v>14837.351011716524</v>
      </c>
      <c r="F332" s="36">
        <v>50627.253883093741</v>
      </c>
      <c r="G332" s="36">
        <v>27136.049217839871</v>
      </c>
      <c r="H332" s="36">
        <v>3626.5840696640594</v>
      </c>
      <c r="I332" s="36">
        <v>24863.585307208028</v>
      </c>
      <c r="J332" s="36">
        <v>172.62716674804676</v>
      </c>
      <c r="K332" s="36">
        <v>14235.27100732032</v>
      </c>
      <c r="L332" s="36">
        <v>8831.7547333984348</v>
      </c>
      <c r="M332" s="36">
        <v>22079.493236998245</v>
      </c>
      <c r="N332" s="36">
        <v>15641.206929687503</v>
      </c>
      <c r="O332" s="36">
        <v>37305.167268140642</v>
      </c>
      <c r="P332" s="36">
        <v>3730.0940186288362</v>
      </c>
      <c r="Q332" s="36">
        <v>35.747979999999998</v>
      </c>
      <c r="R332" s="36">
        <v>5868.2905572734371</v>
      </c>
      <c r="S332" s="36">
        <v>40225.142013953133</v>
      </c>
      <c r="T332" s="36">
        <v>13296.122762875015</v>
      </c>
      <c r="U332" s="36">
        <v>6500.8518222656294</v>
      </c>
      <c r="V332" s="36">
        <v>57165.697292500001</v>
      </c>
      <c r="W332" s="36">
        <v>2816.498803710936</v>
      </c>
      <c r="X332" s="36">
        <v>12744.614736355643</v>
      </c>
      <c r="Y332" s="36">
        <v>14422.345883341841</v>
      </c>
      <c r="Z332" s="36">
        <v>694.49578262329101</v>
      </c>
      <c r="AA332" s="36">
        <v>17676.270628242219</v>
      </c>
      <c r="AB332" s="36">
        <v>15196.893764468779</v>
      </c>
      <c r="AC332" s="36">
        <v>21117.293558000008</v>
      </c>
      <c r="AD332" s="36">
        <v>33263.991048531272</v>
      </c>
      <c r="AE332" s="36">
        <v>9455.1890456726669</v>
      </c>
      <c r="AF332" s="36">
        <v>28.5271875</v>
      </c>
      <c r="AG332" s="36">
        <v>19059.782460593749</v>
      </c>
      <c r="AH332" s="36">
        <v>38674.898948008187</v>
      </c>
      <c r="AI332" s="36">
        <v>5620.0817153179278</v>
      </c>
      <c r="AJ332" s="36">
        <v>31.012858154296865</v>
      </c>
      <c r="AK332" s="36">
        <v>2300.4380283521432</v>
      </c>
      <c r="AL332" s="36">
        <v>21630.505284562521</v>
      </c>
      <c r="AM332" s="36">
        <v>14730.814532241488</v>
      </c>
      <c r="AN332" s="36">
        <v>8163.2031253593905</v>
      </c>
      <c r="AO332" s="36">
        <v>40353.22806393361</v>
      </c>
      <c r="AP332" s="36">
        <v>572.50867876269524</v>
      </c>
      <c r="AQ332" s="36">
        <v>36209.330998345693</v>
      </c>
      <c r="AR332" s="36">
        <v>40366.595245703153</v>
      </c>
      <c r="AS332" s="36">
        <v>47583.368315562475</v>
      </c>
      <c r="AT332" s="36">
        <v>14387.71804453127</v>
      </c>
      <c r="AU332" s="36">
        <v>44091.280796218751</v>
      </c>
      <c r="AV332" s="36">
        <v>24535.405194984382</v>
      </c>
      <c r="AW332" s="36">
        <v>3788.1103363037282</v>
      </c>
      <c r="AX332" s="36">
        <v>39554.833325316438</v>
      </c>
      <c r="AY332" s="36">
        <v>34219.955795359383</v>
      </c>
    </row>
    <row r="333" spans="1:51" x14ac:dyDescent="0.25">
      <c r="A333" s="34">
        <v>44241</v>
      </c>
      <c r="B333" s="35">
        <v>20</v>
      </c>
      <c r="C333" s="36">
        <v>22297.118801325611</v>
      </c>
      <c r="D333" s="36">
        <v>31685.140729531278</v>
      </c>
      <c r="E333" s="36">
        <v>14114.380679169659</v>
      </c>
      <c r="F333" s="36">
        <v>49905.207268593709</v>
      </c>
      <c r="G333" s="36">
        <v>27645.630248914782</v>
      </c>
      <c r="H333" s="36">
        <v>3465.6463179570351</v>
      </c>
      <c r="I333" s="36">
        <v>24340.454386571313</v>
      </c>
      <c r="J333" s="36">
        <v>172.11698532104501</v>
      </c>
      <c r="K333" s="36">
        <v>14410.022642148444</v>
      </c>
      <c r="L333" s="36">
        <v>8931.3478375077993</v>
      </c>
      <c r="M333" s="36">
        <v>22154.884600233403</v>
      </c>
      <c r="N333" s="36">
        <v>14418.948630859381</v>
      </c>
      <c r="O333" s="36">
        <v>36864.954508546856</v>
      </c>
      <c r="P333" s="36">
        <v>3274.6103003622402</v>
      </c>
      <c r="Q333" s="36">
        <v>35.988385999999998</v>
      </c>
      <c r="R333" s="36">
        <v>5945.9497058086017</v>
      </c>
      <c r="S333" s="36">
        <v>41120.284109250009</v>
      </c>
      <c r="T333" s="36">
        <v>12918.749290101585</v>
      </c>
      <c r="U333" s="36">
        <v>5929.6791689453185</v>
      </c>
      <c r="V333" s="36">
        <v>57195.226780375007</v>
      </c>
      <c r="W333" s="36">
        <v>2934.1597412109386</v>
      </c>
      <c r="X333" s="36">
        <v>12729.877806759807</v>
      </c>
      <c r="Y333" s="36">
        <v>14508.915062503364</v>
      </c>
      <c r="Z333" s="36">
        <v>773.1094149780273</v>
      </c>
      <c r="AA333" s="36">
        <v>17794.924812859397</v>
      </c>
      <c r="AB333" s="36">
        <v>15269.442984453133</v>
      </c>
      <c r="AC333" s="36">
        <v>20912.718588249994</v>
      </c>
      <c r="AD333" s="36">
        <v>33686.018855406277</v>
      </c>
      <c r="AE333" s="36">
        <v>9376.9104906903249</v>
      </c>
      <c r="AF333" s="36">
        <v>28.5271875</v>
      </c>
      <c r="AG333" s="36">
        <v>19596.88484475001</v>
      </c>
      <c r="AH333" s="36">
        <v>39122.479795726853</v>
      </c>
      <c r="AI333" s="36">
        <v>5843.8884077869952</v>
      </c>
      <c r="AJ333" s="36">
        <v>33.451817871094008</v>
      </c>
      <c r="AK333" s="36">
        <v>3403.6988646825016</v>
      </c>
      <c r="AL333" s="36">
        <v>22070.220960984392</v>
      </c>
      <c r="AM333" s="36">
        <v>14631.604517928965</v>
      </c>
      <c r="AN333" s="36">
        <v>8174.929786531261</v>
      </c>
      <c r="AO333" s="36">
        <v>40519.363350968779</v>
      </c>
      <c r="AP333" s="36">
        <v>546.90433043212965</v>
      </c>
      <c r="AQ333" s="36">
        <v>35598.603266056583</v>
      </c>
      <c r="AR333" s="36">
        <v>40686.802481906263</v>
      </c>
      <c r="AS333" s="36">
        <v>48778.983108437467</v>
      </c>
      <c r="AT333" s="36">
        <v>14008.589887125043</v>
      </c>
      <c r="AU333" s="36">
        <v>44413.974942000059</v>
      </c>
      <c r="AV333" s="36">
        <v>24586.31775631251</v>
      </c>
      <c r="AW333" s="36">
        <v>5361.1434326171948</v>
      </c>
      <c r="AX333" s="36">
        <v>40301.456447578144</v>
      </c>
      <c r="AY333" s="36">
        <v>34215.112867593802</v>
      </c>
    </row>
    <row r="334" spans="1:51" x14ac:dyDescent="0.25">
      <c r="A334" s="34">
        <v>44241</v>
      </c>
      <c r="B334" s="35">
        <v>21</v>
      </c>
      <c r="C334" s="36">
        <v>23820.806610935062</v>
      </c>
      <c r="D334" s="36">
        <v>33217.114504687495</v>
      </c>
      <c r="E334" s="36">
        <v>14535.648169404041</v>
      </c>
      <c r="F334" s="36">
        <v>51797.572245374977</v>
      </c>
      <c r="G334" s="36">
        <v>29887.821213019546</v>
      </c>
      <c r="H334" s="36">
        <v>2700.8186053320264</v>
      </c>
      <c r="I334" s="36">
        <v>24255.270466458023</v>
      </c>
      <c r="J334" s="36">
        <v>184.56736755371091</v>
      </c>
      <c r="K334" s="36">
        <v>15422.009649812506</v>
      </c>
      <c r="L334" s="36">
        <v>8974.6855211093971</v>
      </c>
      <c r="M334" s="36">
        <v>23582.248955367704</v>
      </c>
      <c r="N334" s="36">
        <v>14618.733306640634</v>
      </c>
      <c r="O334" s="36">
        <v>38567.760738835939</v>
      </c>
      <c r="P334" s="36">
        <v>3535.2916132329419</v>
      </c>
      <c r="Q334" s="36">
        <v>36.157202999999996</v>
      </c>
      <c r="R334" s="36">
        <v>6316.4737544921936</v>
      </c>
      <c r="S334" s="36">
        <v>44224.240029625027</v>
      </c>
      <c r="T334" s="36">
        <v>12931.48212214064</v>
      </c>
      <c r="U334" s="36">
        <v>6691.4257119140693</v>
      </c>
      <c r="V334" s="36">
        <v>60787.663080624967</v>
      </c>
      <c r="W334" s="36">
        <v>3219.4800781250001</v>
      </c>
      <c r="X334" s="36">
        <v>13273.691284811399</v>
      </c>
      <c r="Y334" s="36">
        <v>15604.934302190983</v>
      </c>
      <c r="Z334" s="36">
        <v>444.42205383300791</v>
      </c>
      <c r="AA334" s="36">
        <v>19622.32557314061</v>
      </c>
      <c r="AB334" s="36">
        <v>15537.888867453157</v>
      </c>
      <c r="AC334" s="36">
        <v>22168.008483515605</v>
      </c>
      <c r="AD334" s="36">
        <v>35775.004078031234</v>
      </c>
      <c r="AE334" s="36">
        <v>10709.586761282922</v>
      </c>
      <c r="AF334" s="36">
        <v>28.5271875</v>
      </c>
      <c r="AG334" s="36">
        <v>21324.742420000006</v>
      </c>
      <c r="AH334" s="36">
        <v>42982.554304226869</v>
      </c>
      <c r="AI334" s="36">
        <v>6461.5550728221533</v>
      </c>
      <c r="AJ334" s="36">
        <v>32.013240966796076</v>
      </c>
      <c r="AK334" s="36">
        <v>4153.3428706793729</v>
      </c>
      <c r="AL334" s="36">
        <v>23750.957369578144</v>
      </c>
      <c r="AM334" s="36">
        <v>16495.21025811644</v>
      </c>
      <c r="AN334" s="36">
        <v>8375.1890482656308</v>
      </c>
      <c r="AO334" s="36">
        <v>42372.848965609388</v>
      </c>
      <c r="AP334" s="36">
        <v>591.67159474072298</v>
      </c>
      <c r="AQ334" s="36">
        <v>35626.548743197265</v>
      </c>
      <c r="AR334" s="36">
        <v>43574.476150382841</v>
      </c>
      <c r="AS334" s="36">
        <v>53036.152704296896</v>
      </c>
      <c r="AT334" s="36">
        <v>14433.588972609394</v>
      </c>
      <c r="AU334" s="36">
        <v>46894.51700051564</v>
      </c>
      <c r="AV334" s="36">
        <v>26743.766519109406</v>
      </c>
      <c r="AW334" s="36">
        <v>7089.202972412113</v>
      </c>
      <c r="AX334" s="36">
        <v>43522.644742417979</v>
      </c>
      <c r="AY334" s="36">
        <v>34633.74453626568</v>
      </c>
    </row>
    <row r="335" spans="1:51" x14ac:dyDescent="0.25">
      <c r="A335" s="34">
        <v>44241</v>
      </c>
      <c r="B335" s="35">
        <v>22</v>
      </c>
      <c r="C335" s="36">
        <v>26484.886221216238</v>
      </c>
      <c r="D335" s="36">
        <v>37308.040611218727</v>
      </c>
      <c r="E335" s="36">
        <v>16552.789037654045</v>
      </c>
      <c r="F335" s="36">
        <v>56137.126627624995</v>
      </c>
      <c r="G335" s="36">
        <v>35045.529122453147</v>
      </c>
      <c r="H335" s="36">
        <v>3078.5131308711066</v>
      </c>
      <c r="I335" s="36">
        <v>25291.046734235373</v>
      </c>
      <c r="J335" s="36">
        <v>202.40042495727531</v>
      </c>
      <c r="K335" s="36">
        <v>17257.620351734397</v>
      </c>
      <c r="L335" s="36">
        <v>9544.0614557421868</v>
      </c>
      <c r="M335" s="36">
        <v>25865.851269035429</v>
      </c>
      <c r="N335" s="36">
        <v>16848.956242187494</v>
      </c>
      <c r="O335" s="36">
        <v>41535.097359703126</v>
      </c>
      <c r="P335" s="36">
        <v>3889.7432687109485</v>
      </c>
      <c r="Q335" s="36">
        <v>35.777041999999994</v>
      </c>
      <c r="R335" s="36">
        <v>7360.3761131953088</v>
      </c>
      <c r="S335" s="36">
        <v>50480.412365890654</v>
      </c>
      <c r="T335" s="36">
        <v>14875.990885625004</v>
      </c>
      <c r="U335" s="36">
        <v>8341.8818945312487</v>
      </c>
      <c r="V335" s="36">
        <v>69000.050263843805</v>
      </c>
      <c r="W335" s="36">
        <v>3741.6791992187491</v>
      </c>
      <c r="X335" s="36">
        <v>14428.247441186377</v>
      </c>
      <c r="Y335" s="36">
        <v>17386.019114098563</v>
      </c>
      <c r="Z335" s="36">
        <v>358.69032104492175</v>
      </c>
      <c r="AA335" s="36">
        <v>23162.400796312544</v>
      </c>
      <c r="AB335" s="36">
        <v>15999.253436171912</v>
      </c>
      <c r="AC335" s="36">
        <v>25201.223795593767</v>
      </c>
      <c r="AD335" s="36">
        <v>41215.007752625002</v>
      </c>
      <c r="AE335" s="36">
        <v>12331.983433359404</v>
      </c>
      <c r="AF335" s="36">
        <v>28.5271875</v>
      </c>
      <c r="AG335" s="36">
        <v>24147.257956874993</v>
      </c>
      <c r="AH335" s="36">
        <v>51208.696135320613</v>
      </c>
      <c r="AI335" s="36">
        <v>7893.3422851562509</v>
      </c>
      <c r="AJ335" s="36">
        <v>44.151408447266277</v>
      </c>
      <c r="AK335" s="36">
        <v>4454.7393587812485</v>
      </c>
      <c r="AL335" s="36">
        <v>26670.030520203138</v>
      </c>
      <c r="AM335" s="36">
        <v>19238.299057600845</v>
      </c>
      <c r="AN335" s="36">
        <v>9155.3499983906313</v>
      </c>
      <c r="AO335" s="36">
        <v>47667.354841957043</v>
      </c>
      <c r="AP335" s="36">
        <v>736.95626831054699</v>
      </c>
      <c r="AQ335" s="36">
        <v>36813.158721251966</v>
      </c>
      <c r="AR335" s="36">
        <v>49788.780571546878</v>
      </c>
      <c r="AS335" s="36">
        <v>59786.65222942191</v>
      </c>
      <c r="AT335" s="36">
        <v>15383.70585876569</v>
      </c>
      <c r="AU335" s="36">
        <v>51603.387278312541</v>
      </c>
      <c r="AV335" s="36">
        <v>32003.129850906251</v>
      </c>
      <c r="AW335" s="36">
        <v>8110.9738159179742</v>
      </c>
      <c r="AX335" s="36">
        <v>50701.557414898467</v>
      </c>
      <c r="AY335" s="36">
        <v>36046.405441640607</v>
      </c>
    </row>
    <row r="336" spans="1:51" x14ac:dyDescent="0.25">
      <c r="A336" s="34">
        <v>44241</v>
      </c>
      <c r="B336" s="35">
        <v>23</v>
      </c>
      <c r="C336" s="36">
        <v>24890.882371325635</v>
      </c>
      <c r="D336" s="36">
        <v>36138.930389468725</v>
      </c>
      <c r="E336" s="36">
        <v>16097.168250997795</v>
      </c>
      <c r="F336" s="36">
        <v>53153.311156343756</v>
      </c>
      <c r="G336" s="36">
        <v>33419.539917406248</v>
      </c>
      <c r="H336" s="36">
        <v>3941.0283965547014</v>
      </c>
      <c r="I336" s="36">
        <v>24340.900757774438</v>
      </c>
      <c r="J336" s="36">
        <v>169.53877258300781</v>
      </c>
      <c r="K336" s="36">
        <v>16725.85025526565</v>
      </c>
      <c r="L336" s="36">
        <v>9431.3704000468824</v>
      </c>
      <c r="M336" s="36">
        <v>25559.756021419045</v>
      </c>
      <c r="N336" s="36">
        <v>16166.122691406252</v>
      </c>
      <c r="O336" s="36">
        <v>39801.627379343765</v>
      </c>
      <c r="P336" s="36">
        <v>3741.404963507815</v>
      </c>
      <c r="Q336" s="36">
        <v>35.918355000000005</v>
      </c>
      <c r="R336" s="36">
        <v>7062.5984342695483</v>
      </c>
      <c r="S336" s="36">
        <v>48715.922458671892</v>
      </c>
      <c r="T336" s="36">
        <v>14130.040432945334</v>
      </c>
      <c r="U336" s="36">
        <v>7949.3247392578105</v>
      </c>
      <c r="V336" s="36">
        <v>65992.573637812442</v>
      </c>
      <c r="W336" s="36">
        <v>3640.033666992199</v>
      </c>
      <c r="X336" s="36">
        <v>13955.275739014493</v>
      </c>
      <c r="Y336" s="36">
        <v>16968.404243009169</v>
      </c>
      <c r="Z336" s="36">
        <v>344.1753973388673</v>
      </c>
      <c r="AA336" s="36">
        <v>22541.52348409377</v>
      </c>
      <c r="AB336" s="36">
        <v>15428.277647765646</v>
      </c>
      <c r="AC336" s="36">
        <v>23655.205844734381</v>
      </c>
      <c r="AD336" s="36">
        <v>39670.92392121876</v>
      </c>
      <c r="AE336" s="36">
        <v>11898.921088320334</v>
      </c>
      <c r="AF336" s="36">
        <v>28.5271875</v>
      </c>
      <c r="AG336" s="36">
        <v>23141.923324156254</v>
      </c>
      <c r="AH336" s="36">
        <v>50605.613792914417</v>
      </c>
      <c r="AI336" s="36">
        <v>7496.2060058593697</v>
      </c>
      <c r="AJ336" s="36">
        <v>42.347409179689251</v>
      </c>
      <c r="AK336" s="36">
        <v>4345.0249808359404</v>
      </c>
      <c r="AL336" s="36">
        <v>25743.551676875002</v>
      </c>
      <c r="AM336" s="36">
        <v>18373.425429413339</v>
      </c>
      <c r="AN336" s="36">
        <v>9232.8520005312603</v>
      </c>
      <c r="AO336" s="36">
        <v>46544.518797242243</v>
      </c>
      <c r="AP336" s="36">
        <v>732.65202331543003</v>
      </c>
      <c r="AQ336" s="36">
        <v>35895.374212861301</v>
      </c>
      <c r="AR336" s="36">
        <v>48085.307799054681</v>
      </c>
      <c r="AS336" s="36">
        <v>57590.243583125011</v>
      </c>
      <c r="AT336" s="36">
        <v>15376.332748171892</v>
      </c>
      <c r="AU336" s="36">
        <v>49264.549310203161</v>
      </c>
      <c r="AV336" s="36">
        <v>29876.479251531258</v>
      </c>
      <c r="AW336" s="36">
        <v>8771.626739501964</v>
      </c>
      <c r="AX336" s="36">
        <v>49194.664121585949</v>
      </c>
      <c r="AY336" s="36">
        <v>34654.458496546846</v>
      </c>
    </row>
    <row r="337" spans="1:51" x14ac:dyDescent="0.25">
      <c r="A337" s="34">
        <v>44241</v>
      </c>
      <c r="B337" s="35">
        <v>24</v>
      </c>
      <c r="C337" s="36">
        <v>22268.23159349753</v>
      </c>
      <c r="D337" s="36">
        <v>33085.553906531204</v>
      </c>
      <c r="E337" s="36">
        <v>15261.198250107163</v>
      </c>
      <c r="F337" s="36">
        <v>47402.289569421875</v>
      </c>
      <c r="G337" s="36">
        <v>28989.245195796859</v>
      </c>
      <c r="H337" s="36">
        <v>3811.6406152968848</v>
      </c>
      <c r="I337" s="36">
        <v>22240.514451829149</v>
      </c>
      <c r="J337" s="36">
        <v>151.3255882263183</v>
      </c>
      <c r="K337" s="36">
        <v>15256.933228328144</v>
      </c>
      <c r="L337" s="36">
        <v>8452.0262630468733</v>
      </c>
      <c r="M337" s="36">
        <v>24889.147765610669</v>
      </c>
      <c r="N337" s="36">
        <v>14548.308248046878</v>
      </c>
      <c r="O337" s="36">
        <v>35997.659689453147</v>
      </c>
      <c r="P337" s="36">
        <v>3467.0902828281241</v>
      </c>
      <c r="Q337" s="36">
        <v>35.284173000000003</v>
      </c>
      <c r="R337" s="36">
        <v>6342.0817565273528</v>
      </c>
      <c r="S337" s="36">
        <v>44209.469653281245</v>
      </c>
      <c r="T337" s="36">
        <v>12814.790815656286</v>
      </c>
      <c r="U337" s="36">
        <v>7165.1783623046904</v>
      </c>
      <c r="V337" s="36">
        <v>61155.431208125075</v>
      </c>
      <c r="W337" s="36">
        <v>3388.67724609375</v>
      </c>
      <c r="X337" s="36">
        <v>13176.723024373912</v>
      </c>
      <c r="Y337" s="36">
        <v>15919.471689952292</v>
      </c>
      <c r="Z337" s="36">
        <v>332.23875991821291</v>
      </c>
      <c r="AA337" s="36">
        <v>19808.494040906262</v>
      </c>
      <c r="AB337" s="36">
        <v>14484.862842531249</v>
      </c>
      <c r="AC337" s="36">
        <v>21337.143765281253</v>
      </c>
      <c r="AD337" s="36">
        <v>35520.250204718744</v>
      </c>
      <c r="AE337" s="36">
        <v>10976.663072164094</v>
      </c>
      <c r="AF337" s="36">
        <v>28.5271875</v>
      </c>
      <c r="AG337" s="36">
        <v>20818.424031656254</v>
      </c>
      <c r="AH337" s="36">
        <v>40618.145021476892</v>
      </c>
      <c r="AI337" s="36">
        <v>6681.977709960941</v>
      </c>
      <c r="AJ337" s="36">
        <v>40.476927490235056</v>
      </c>
      <c r="AK337" s="36">
        <v>4041.12266450782</v>
      </c>
      <c r="AL337" s="36">
        <v>23003.110319750023</v>
      </c>
      <c r="AM337" s="36">
        <v>16335.202341897711</v>
      </c>
      <c r="AN337" s="36">
        <v>8619.9809141875121</v>
      </c>
      <c r="AO337" s="36">
        <v>42989.468008906282</v>
      </c>
      <c r="AP337" s="36">
        <v>671.50885009765602</v>
      </c>
      <c r="AQ337" s="36">
        <v>33982.301748322301</v>
      </c>
      <c r="AR337" s="36">
        <v>43744.541254703123</v>
      </c>
      <c r="AS337" s="36">
        <v>51938.660565000013</v>
      </c>
      <c r="AT337" s="36">
        <v>14950.839551765643</v>
      </c>
      <c r="AU337" s="36">
        <v>44043.706761375019</v>
      </c>
      <c r="AV337" s="36">
        <v>20381.939440031252</v>
      </c>
      <c r="AW337" s="36">
        <v>18917.367431640625</v>
      </c>
      <c r="AX337" s="36">
        <v>44534.564923070357</v>
      </c>
      <c r="AY337" s="36">
        <v>32161.356387656324</v>
      </c>
    </row>
    <row r="338" spans="1:51" x14ac:dyDescent="0.25">
      <c r="A338" s="34">
        <v>44242</v>
      </c>
      <c r="B338" s="35">
        <v>1</v>
      </c>
      <c r="C338" s="36">
        <v>20010.873284231897</v>
      </c>
      <c r="D338" s="36">
        <v>29239.397259859368</v>
      </c>
      <c r="E338" s="36">
        <v>13734.793042099371</v>
      </c>
      <c r="F338" s="36">
        <v>41737.997427796923</v>
      </c>
      <c r="G338" s="36">
        <v>24409.25412356251</v>
      </c>
      <c r="H338" s="36">
        <v>3900.6759522148541</v>
      </c>
      <c r="I338" s="36">
        <v>20093.379396360378</v>
      </c>
      <c r="J338" s="36">
        <v>124.1538143157959</v>
      </c>
      <c r="K338" s="36">
        <v>13462.262974054707</v>
      </c>
      <c r="L338" s="36">
        <v>7756.5833532109427</v>
      </c>
      <c r="M338" s="36">
        <v>23898.536664506202</v>
      </c>
      <c r="N338" s="36">
        <v>13490.182033203128</v>
      </c>
      <c r="O338" s="36">
        <v>31937.308389882837</v>
      </c>
      <c r="P338" s="36">
        <v>3150.8715117031279</v>
      </c>
      <c r="Q338" s="36">
        <v>34.623384999999999</v>
      </c>
      <c r="R338" s="36">
        <v>5451.1223152499979</v>
      </c>
      <c r="S338" s="36">
        <v>37793.679743296911</v>
      </c>
      <c r="T338" s="36">
        <v>11690.314287328136</v>
      </c>
      <c r="U338" s="36">
        <v>6442.9347910156393</v>
      </c>
      <c r="V338" s="36">
        <v>53391.74287181253</v>
      </c>
      <c r="W338" s="36">
        <v>3013.5018676757813</v>
      </c>
      <c r="X338" s="36">
        <v>11799.974380577045</v>
      </c>
      <c r="Y338" s="36">
        <v>15666.048533574483</v>
      </c>
      <c r="Z338" s="36">
        <v>289.13981307983386</v>
      </c>
      <c r="AA338" s="36">
        <v>16581.14847141409</v>
      </c>
      <c r="AB338" s="36">
        <v>13558.544677125023</v>
      </c>
      <c r="AC338" s="36">
        <v>19085.062257718753</v>
      </c>
      <c r="AD338" s="36">
        <v>30685.041765593713</v>
      </c>
      <c r="AE338" s="36">
        <v>9447.3711806249994</v>
      </c>
      <c r="AF338" s="36">
        <v>28.5271875</v>
      </c>
      <c r="AG338" s="36">
        <v>17941.227220156245</v>
      </c>
      <c r="AH338" s="36">
        <v>33996.036372539384</v>
      </c>
      <c r="AI338" s="36">
        <v>5675.3915771484399</v>
      </c>
      <c r="AJ338" s="36">
        <v>40.290380615233985</v>
      </c>
      <c r="AK338" s="36">
        <v>3714.7345089609494</v>
      </c>
      <c r="AL338" s="36">
        <v>19739.390982109406</v>
      </c>
      <c r="AM338" s="36">
        <v>13753.859798483621</v>
      </c>
      <c r="AN338" s="36">
        <v>7855.2914882890727</v>
      </c>
      <c r="AO338" s="36">
        <v>37554.127549648467</v>
      </c>
      <c r="AP338" s="36">
        <v>631.86897277831997</v>
      </c>
      <c r="AQ338" s="36">
        <v>31339.373860712865</v>
      </c>
      <c r="AR338" s="36">
        <v>37982.651268398447</v>
      </c>
      <c r="AS338" s="36">
        <v>44496.420636515628</v>
      </c>
      <c r="AT338" s="36">
        <v>14422.886066312538</v>
      </c>
      <c r="AU338" s="36">
        <v>38927.051073093804</v>
      </c>
      <c r="AV338" s="36">
        <v>15760.84146899999</v>
      </c>
      <c r="AW338" s="36">
        <v>17251.558349609379</v>
      </c>
      <c r="AX338" s="36">
        <v>38190.95145862893</v>
      </c>
      <c r="AY338" s="36">
        <v>29701.308820218757</v>
      </c>
    </row>
    <row r="339" spans="1:51" x14ac:dyDescent="0.25">
      <c r="A339" s="34">
        <v>44242</v>
      </c>
      <c r="B339" s="35">
        <v>2</v>
      </c>
      <c r="C339" s="36">
        <v>18358.71515415379</v>
      </c>
      <c r="D339" s="36">
        <v>25583.680246296888</v>
      </c>
      <c r="E339" s="36">
        <v>12091.058482989967</v>
      </c>
      <c r="F339" s="36">
        <v>37603.559648218754</v>
      </c>
      <c r="G339" s="36">
        <v>20307.479735328168</v>
      </c>
      <c r="H339" s="36">
        <v>3760.3168015078281</v>
      </c>
      <c r="I339" s="36">
        <v>18113.062199934579</v>
      </c>
      <c r="J339" s="36">
        <v>109.260196685791</v>
      </c>
      <c r="K339" s="36">
        <v>11783.923164062522</v>
      </c>
      <c r="L339" s="36">
        <v>6863.1012895859358</v>
      </c>
      <c r="M339" s="36">
        <v>22526.766449687897</v>
      </c>
      <c r="N339" s="36">
        <v>12271.001810546883</v>
      </c>
      <c r="O339" s="36">
        <v>28604.424705390622</v>
      </c>
      <c r="P339" s="36">
        <v>3012.9264691914104</v>
      </c>
      <c r="Q339" s="36">
        <v>33.947982999999994</v>
      </c>
      <c r="R339" s="36">
        <v>4633.0330963320321</v>
      </c>
      <c r="S339" s="36">
        <v>32266.700187976581</v>
      </c>
      <c r="T339" s="36">
        <v>10683.70551609378</v>
      </c>
      <c r="U339" s="36">
        <v>5961.159695312499</v>
      </c>
      <c r="V339" s="36">
        <v>46595.30638504689</v>
      </c>
      <c r="W339" s="36">
        <v>2639.4325073242194</v>
      </c>
      <c r="X339" s="36">
        <v>10927.954441920798</v>
      </c>
      <c r="Y339" s="36">
        <v>15141.234655371416</v>
      </c>
      <c r="Z339" s="36">
        <v>261.72983383178712</v>
      </c>
      <c r="AA339" s="36">
        <v>13342.344454179747</v>
      </c>
      <c r="AB339" s="36">
        <v>12609.908701828135</v>
      </c>
      <c r="AC339" s="36">
        <v>17638.606835718751</v>
      </c>
      <c r="AD339" s="36">
        <v>26103.232976156272</v>
      </c>
      <c r="AE339" s="36">
        <v>9315.3941572890817</v>
      </c>
      <c r="AF339" s="36">
        <v>28.5271875</v>
      </c>
      <c r="AG339" s="36">
        <v>15252.31796703126</v>
      </c>
      <c r="AH339" s="36">
        <v>29751.278357508152</v>
      </c>
      <c r="AI339" s="36">
        <v>4771.8332763671906</v>
      </c>
      <c r="AJ339" s="36">
        <v>37.230637451172981</v>
      </c>
      <c r="AK339" s="36">
        <v>3579.8340382187594</v>
      </c>
      <c r="AL339" s="36">
        <v>16659.995340187528</v>
      </c>
      <c r="AM339" s="36">
        <v>11681.976609374267</v>
      </c>
      <c r="AN339" s="36">
        <v>6908.2406127500117</v>
      </c>
      <c r="AO339" s="36">
        <v>32759.736273437546</v>
      </c>
      <c r="AP339" s="36">
        <v>586.16989135742097</v>
      </c>
      <c r="AQ339" s="36">
        <v>29108.310176525396</v>
      </c>
      <c r="AR339" s="36">
        <v>33165.503337453127</v>
      </c>
      <c r="AS339" s="36">
        <v>37860.251710468765</v>
      </c>
      <c r="AT339" s="36">
        <v>13886.508040296902</v>
      </c>
      <c r="AU339" s="36">
        <v>34433.803731218795</v>
      </c>
      <c r="AV339" s="36">
        <v>16905.74863957812</v>
      </c>
      <c r="AW339" s="36">
        <v>10917.63940429689</v>
      </c>
      <c r="AX339" s="36">
        <v>31875.49909672658</v>
      </c>
      <c r="AY339" s="36">
        <v>27781.438280593782</v>
      </c>
    </row>
    <row r="340" spans="1:51" x14ac:dyDescent="0.25">
      <c r="A340" s="34">
        <v>44242</v>
      </c>
      <c r="B340" s="35">
        <v>3</v>
      </c>
      <c r="C340" s="36">
        <v>17470.517920763163</v>
      </c>
      <c r="D340" s="36">
        <v>23162.166574187511</v>
      </c>
      <c r="E340" s="36">
        <v>9658.9326658337286</v>
      </c>
      <c r="F340" s="36">
        <v>35105.698416546933</v>
      </c>
      <c r="G340" s="36">
        <v>17758.193596359382</v>
      </c>
      <c r="H340" s="36">
        <v>3818.5364654453151</v>
      </c>
      <c r="I340" s="36">
        <v>16951.199833653347</v>
      </c>
      <c r="J340" s="36">
        <v>102.85987854003901</v>
      </c>
      <c r="K340" s="36">
        <v>10700.595503570326</v>
      </c>
      <c r="L340" s="36">
        <v>6255.1608699843891</v>
      </c>
      <c r="M340" s="36">
        <v>21832.880897005307</v>
      </c>
      <c r="N340" s="36">
        <v>11329.165839843763</v>
      </c>
      <c r="O340" s="36">
        <v>26643.746125031274</v>
      </c>
      <c r="P340" s="36">
        <v>2839.4374315078126</v>
      </c>
      <c r="Q340" s="36">
        <v>33.268696999999996</v>
      </c>
      <c r="R340" s="36">
        <v>4140.6218877617193</v>
      </c>
      <c r="S340" s="36">
        <v>28622.002663523454</v>
      </c>
      <c r="T340" s="36">
        <v>10094.566475742222</v>
      </c>
      <c r="U340" s="36">
        <v>5748.7037363281306</v>
      </c>
      <c r="V340" s="36">
        <v>42173.000123125028</v>
      </c>
      <c r="W340" s="36">
        <v>2495.3754638671876</v>
      </c>
      <c r="X340" s="36">
        <v>10414.571507545807</v>
      </c>
      <c r="Y340" s="36">
        <v>14277.012482023867</v>
      </c>
      <c r="Z340" s="36">
        <v>281.49496566772467</v>
      </c>
      <c r="AA340" s="36">
        <v>11612.18263357813</v>
      </c>
      <c r="AB340" s="36">
        <v>12102.411287187515</v>
      </c>
      <c r="AC340" s="36">
        <v>16792.055182812495</v>
      </c>
      <c r="AD340" s="36">
        <v>23115.603349796878</v>
      </c>
      <c r="AE340" s="36">
        <v>8691.1805556328272</v>
      </c>
      <c r="AF340" s="36">
        <v>28.5271875</v>
      </c>
      <c r="AG340" s="36">
        <v>13746.403068156247</v>
      </c>
      <c r="AH340" s="36">
        <v>27126.118294695676</v>
      </c>
      <c r="AI340" s="36">
        <v>4273.5209228515596</v>
      </c>
      <c r="AJ340" s="36">
        <v>37.610893310547937</v>
      </c>
      <c r="AK340" s="36">
        <v>3404.7003318437501</v>
      </c>
      <c r="AL340" s="36">
        <v>14523.480987320323</v>
      </c>
      <c r="AM340" s="36">
        <v>10086.07940024147</v>
      </c>
      <c r="AN340" s="36">
        <v>6620.6732148359397</v>
      </c>
      <c r="AO340" s="36">
        <v>29642.671136675803</v>
      </c>
      <c r="AP340" s="36">
        <v>546.82678222656295</v>
      </c>
      <c r="AQ340" s="36">
        <v>27825.476231201184</v>
      </c>
      <c r="AR340" s="36">
        <v>30156.110826257824</v>
      </c>
      <c r="AS340" s="36">
        <v>33560.624064968761</v>
      </c>
      <c r="AT340" s="36">
        <v>13359.449987625021</v>
      </c>
      <c r="AU340" s="36">
        <v>31803.660087031287</v>
      </c>
      <c r="AV340" s="36">
        <v>16715.62605718751</v>
      </c>
      <c r="AW340" s="36">
        <v>7688.9137268066534</v>
      </c>
      <c r="AX340" s="36">
        <v>28323.041687605462</v>
      </c>
      <c r="AY340" s="36">
        <v>26786.105034578224</v>
      </c>
    </row>
    <row r="341" spans="1:51" x14ac:dyDescent="0.25">
      <c r="A341" s="34">
        <v>44242</v>
      </c>
      <c r="B341" s="35">
        <v>4</v>
      </c>
      <c r="C341" s="36">
        <v>16962.939426716264</v>
      </c>
      <c r="D341" s="36">
        <v>21755.839358359375</v>
      </c>
      <c r="E341" s="36">
        <v>9376.6445092712311</v>
      </c>
      <c r="F341" s="36">
        <v>33864.695294953177</v>
      </c>
      <c r="G341" s="36">
        <v>16007.33045442191</v>
      </c>
      <c r="H341" s="36">
        <v>3738.0051676445523</v>
      </c>
      <c r="I341" s="36">
        <v>16325.272125129894</v>
      </c>
      <c r="J341" s="36">
        <v>95.038061141967802</v>
      </c>
      <c r="K341" s="36">
        <v>10123.43758896876</v>
      </c>
      <c r="L341" s="36">
        <v>6169.5411818046987</v>
      </c>
      <c r="M341" s="36">
        <v>21212.974153268595</v>
      </c>
      <c r="N341" s="36">
        <v>10874.799880859378</v>
      </c>
      <c r="O341" s="36">
        <v>25510.782430554711</v>
      </c>
      <c r="P341" s="36">
        <v>2825.2657793046869</v>
      </c>
      <c r="Q341" s="36">
        <v>32.627878000000003</v>
      </c>
      <c r="R341" s="36">
        <v>3861.309737753907</v>
      </c>
      <c r="S341" s="36">
        <v>26749.141660039077</v>
      </c>
      <c r="T341" s="36">
        <v>9768.173192968763</v>
      </c>
      <c r="U341" s="36">
        <v>5631.7809716796901</v>
      </c>
      <c r="V341" s="36">
        <v>38064.013896984419</v>
      </c>
      <c r="W341" s="36">
        <v>2593.7691528320311</v>
      </c>
      <c r="X341" s="36">
        <v>9976.4406568660761</v>
      </c>
      <c r="Y341" s="36">
        <v>13871.320582648583</v>
      </c>
      <c r="Z341" s="36">
        <v>273.81235137939456</v>
      </c>
      <c r="AA341" s="36">
        <v>10420.957281070318</v>
      </c>
      <c r="AB341" s="36">
        <v>11952.292219031264</v>
      </c>
      <c r="AC341" s="36">
        <v>16173.240499250003</v>
      </c>
      <c r="AD341" s="36">
        <v>21328.249508124994</v>
      </c>
      <c r="AE341" s="36">
        <v>8356.1830243515924</v>
      </c>
      <c r="AF341" s="36">
        <v>28.5271875</v>
      </c>
      <c r="AG341" s="36">
        <v>12902.856344093747</v>
      </c>
      <c r="AH341" s="36">
        <v>25101.848023070645</v>
      </c>
      <c r="AI341" s="36">
        <v>3923.6578491210948</v>
      </c>
      <c r="AJ341" s="36">
        <v>38.897828857421885</v>
      </c>
      <c r="AK341" s="36">
        <v>3249.0431233515715</v>
      </c>
      <c r="AL341" s="36">
        <v>13224.333977140634</v>
      </c>
      <c r="AM341" s="36">
        <v>9664.4986298586518</v>
      </c>
      <c r="AN341" s="36">
        <v>5949.3744172656307</v>
      </c>
      <c r="AO341" s="36">
        <v>27668.084303195348</v>
      </c>
      <c r="AP341" s="36">
        <v>540.42539978027298</v>
      </c>
      <c r="AQ341" s="36">
        <v>27068.553609115221</v>
      </c>
      <c r="AR341" s="36">
        <v>28530.72935479692</v>
      </c>
      <c r="AS341" s="36">
        <v>30842.758506664064</v>
      </c>
      <c r="AT341" s="36">
        <v>13115.16566392192</v>
      </c>
      <c r="AU341" s="36">
        <v>30307.509266000037</v>
      </c>
      <c r="AV341" s="36">
        <v>14986.124836453126</v>
      </c>
      <c r="AW341" s="36">
        <v>6966.4392395019659</v>
      </c>
      <c r="AX341" s="36">
        <v>26051.122464636737</v>
      </c>
      <c r="AY341" s="36">
        <v>26262.018066140678</v>
      </c>
    </row>
    <row r="342" spans="1:51" x14ac:dyDescent="0.25">
      <c r="A342" s="34">
        <v>44242</v>
      </c>
      <c r="B342" s="35">
        <v>5</v>
      </c>
      <c r="C342" s="36">
        <v>16661.896360606897</v>
      </c>
      <c r="D342" s="36">
        <v>21337.796589578124</v>
      </c>
      <c r="E342" s="36">
        <v>9184.6031336305987</v>
      </c>
      <c r="F342" s="36">
        <v>33265.832495968774</v>
      </c>
      <c r="G342" s="36">
        <v>15783.573009874999</v>
      </c>
      <c r="H342" s="36">
        <v>3890.5415664023503</v>
      </c>
      <c r="I342" s="36">
        <v>16003.664824782252</v>
      </c>
      <c r="J342" s="36">
        <v>90.212518692016602</v>
      </c>
      <c r="K342" s="36">
        <v>9837.0490922500176</v>
      </c>
      <c r="L342" s="36">
        <v>6063.8188410546973</v>
      </c>
      <c r="M342" s="36">
        <v>21024.026433126106</v>
      </c>
      <c r="N342" s="36">
        <v>10679.563980468771</v>
      </c>
      <c r="O342" s="36">
        <v>25073.605561347671</v>
      </c>
      <c r="P342" s="36">
        <v>2760.8602968593814</v>
      </c>
      <c r="Q342" s="36">
        <v>32.081817000000001</v>
      </c>
      <c r="R342" s="36">
        <v>3674.3854522792972</v>
      </c>
      <c r="S342" s="36">
        <v>25753.854233093778</v>
      </c>
      <c r="T342" s="36">
        <v>9748.7990427890836</v>
      </c>
      <c r="U342" s="36">
        <v>5577.64970410156</v>
      </c>
      <c r="V342" s="36">
        <v>36626.235075125049</v>
      </c>
      <c r="W342" s="36">
        <v>2545.3717163085939</v>
      </c>
      <c r="X342" s="36">
        <v>10051.948397725479</v>
      </c>
      <c r="Y342" s="36">
        <v>13863.259175236355</v>
      </c>
      <c r="Z342" s="36">
        <v>268.92681716918929</v>
      </c>
      <c r="AA342" s="36">
        <v>9887.8758569453403</v>
      </c>
      <c r="AB342" s="36">
        <v>11890.034511578147</v>
      </c>
      <c r="AC342" s="36">
        <v>15874.385143281273</v>
      </c>
      <c r="AD342" s="36">
        <v>20661.08721014062</v>
      </c>
      <c r="AE342" s="36">
        <v>8671.4594834062773</v>
      </c>
      <c r="AF342" s="36">
        <v>28.5271875</v>
      </c>
      <c r="AG342" s="36">
        <v>12541.128621703127</v>
      </c>
      <c r="AH342" s="36">
        <v>24344.153056320636</v>
      </c>
      <c r="AI342" s="36">
        <v>3809.6828491210949</v>
      </c>
      <c r="AJ342" s="36">
        <v>36.924613037109026</v>
      </c>
      <c r="AK342" s="36">
        <v>3152.5244390742218</v>
      </c>
      <c r="AL342" s="36">
        <v>12761.355009531275</v>
      </c>
      <c r="AM342" s="36">
        <v>9164.8011055851985</v>
      </c>
      <c r="AN342" s="36">
        <v>5798.3371724687595</v>
      </c>
      <c r="AO342" s="36">
        <v>26693.796218660169</v>
      </c>
      <c r="AP342" s="36">
        <v>534.19345855712902</v>
      </c>
      <c r="AQ342" s="36">
        <v>26706.708474779294</v>
      </c>
      <c r="AR342" s="36">
        <v>27867.706204492235</v>
      </c>
      <c r="AS342" s="36">
        <v>29703.124491507824</v>
      </c>
      <c r="AT342" s="36">
        <v>12798.550308406258</v>
      </c>
      <c r="AU342" s="36">
        <v>29878.623772593764</v>
      </c>
      <c r="AV342" s="36">
        <v>15042.986348953154</v>
      </c>
      <c r="AW342" s="36">
        <v>6887.0242767334039</v>
      </c>
      <c r="AX342" s="36">
        <v>24878.590581667984</v>
      </c>
      <c r="AY342" s="36">
        <v>25983.281884015661</v>
      </c>
    </row>
    <row r="343" spans="1:51" x14ac:dyDescent="0.25">
      <c r="A343" s="34">
        <v>44242</v>
      </c>
      <c r="B343" s="35">
        <v>6</v>
      </c>
      <c r="C343" s="36">
        <v>16949.969553903818</v>
      </c>
      <c r="D343" s="36">
        <v>21985.209810578137</v>
      </c>
      <c r="E343" s="36">
        <v>8997.0727834587105</v>
      </c>
      <c r="F343" s="36">
        <v>33351.699524187497</v>
      </c>
      <c r="G343" s="36">
        <v>15970.390849539071</v>
      </c>
      <c r="H343" s="36">
        <v>3888.4354362304816</v>
      </c>
      <c r="I343" s="36">
        <v>16431.622740555697</v>
      </c>
      <c r="J343" s="36">
        <v>92.958946228027301</v>
      </c>
      <c r="K343" s="36">
        <v>9923.7784473203228</v>
      </c>
      <c r="L343" s="36">
        <v>5651.2337629687581</v>
      </c>
      <c r="M343" s="36">
        <v>21703.329757015777</v>
      </c>
      <c r="N343" s="36">
        <v>10629.475820312511</v>
      </c>
      <c r="O343" s="36">
        <v>25834.632450281253</v>
      </c>
      <c r="P343" s="36">
        <v>2791.9383088242175</v>
      </c>
      <c r="Q343" s="36">
        <v>31.713072999999998</v>
      </c>
      <c r="R343" s="36">
        <v>3652.0606238730488</v>
      </c>
      <c r="S343" s="36">
        <v>25900.466516500026</v>
      </c>
      <c r="T343" s="36">
        <v>9787.6017590312822</v>
      </c>
      <c r="U343" s="36">
        <v>5550.0718388671894</v>
      </c>
      <c r="V343" s="36">
        <v>36790.690721000021</v>
      </c>
      <c r="W343" s="36">
        <v>2599.3294799804694</v>
      </c>
      <c r="X343" s="36">
        <v>10695.300986584825</v>
      </c>
      <c r="Y343" s="36">
        <v>14100.569365791214</v>
      </c>
      <c r="Z343" s="36">
        <v>269.91035018920888</v>
      </c>
      <c r="AA343" s="36">
        <v>10113.761551117228</v>
      </c>
      <c r="AB343" s="36">
        <v>12282.517193968746</v>
      </c>
      <c r="AC343" s="36">
        <v>15775.153222234369</v>
      </c>
      <c r="AD343" s="36">
        <v>20860.175375156279</v>
      </c>
      <c r="AE343" s="36">
        <v>8078.0592497812722</v>
      </c>
      <c r="AF343" s="36">
        <v>28.5271875</v>
      </c>
      <c r="AG343" s="36">
        <v>12706.519887953138</v>
      </c>
      <c r="AH343" s="36">
        <v>24589.57709378939</v>
      </c>
      <c r="AI343" s="36">
        <v>3847.7277587890626</v>
      </c>
      <c r="AJ343" s="36">
        <v>37.399497314453015</v>
      </c>
      <c r="AK343" s="36">
        <v>3221.5636880625057</v>
      </c>
      <c r="AL343" s="36">
        <v>12980.417141265629</v>
      </c>
      <c r="AM343" s="36">
        <v>9060.9470294602197</v>
      </c>
      <c r="AN343" s="36">
        <v>5958.8199706250116</v>
      </c>
      <c r="AO343" s="36">
        <v>26760.061085199239</v>
      </c>
      <c r="AP343" s="36">
        <v>546.97819519042991</v>
      </c>
      <c r="AQ343" s="36">
        <v>26989.134732771534</v>
      </c>
      <c r="AR343" s="36">
        <v>28067.732317593764</v>
      </c>
      <c r="AS343" s="36">
        <v>30394.712562187513</v>
      </c>
      <c r="AT343" s="36">
        <v>12894.45397328127</v>
      </c>
      <c r="AU343" s="36">
        <v>30236.008091718762</v>
      </c>
      <c r="AV343" s="36">
        <v>15862.598303046894</v>
      </c>
      <c r="AW343" s="36">
        <v>6352.5497131347611</v>
      </c>
      <c r="AX343" s="36">
        <v>24943.332349689477</v>
      </c>
      <c r="AY343" s="36">
        <v>26191.838107515647</v>
      </c>
    </row>
    <row r="344" spans="1:51" x14ac:dyDescent="0.25">
      <c r="A344" s="34">
        <v>44242</v>
      </c>
      <c r="B344" s="35">
        <v>7</v>
      </c>
      <c r="C344" s="36">
        <v>18009.060080138159</v>
      </c>
      <c r="D344" s="36">
        <v>23839.874264859387</v>
      </c>
      <c r="E344" s="36">
        <v>9285.28293411497</v>
      </c>
      <c r="F344" s="36">
        <v>35579.109502906278</v>
      </c>
      <c r="G344" s="36">
        <v>17332.698951781298</v>
      </c>
      <c r="H344" s="36">
        <v>4503.5110870507897</v>
      </c>
      <c r="I344" s="36">
        <v>18417.612582020509</v>
      </c>
      <c r="J344" s="36">
        <v>96.248600006103501</v>
      </c>
      <c r="K344" s="36">
        <v>10633.885944523438</v>
      </c>
      <c r="L344" s="36">
        <v>5893.7487310468823</v>
      </c>
      <c r="M344" s="36">
        <v>22967.420416530982</v>
      </c>
      <c r="N344" s="36">
        <v>10709.70572656251</v>
      </c>
      <c r="O344" s="36">
        <v>28760.904858718772</v>
      </c>
      <c r="P344" s="36">
        <v>3001.6361217304734</v>
      </c>
      <c r="Q344" s="36">
        <v>31.821974000000001</v>
      </c>
      <c r="R344" s="36">
        <v>3825.5259999414066</v>
      </c>
      <c r="S344" s="36">
        <v>27691.408331945353</v>
      </c>
      <c r="T344" s="36">
        <v>10161.11109908594</v>
      </c>
      <c r="U344" s="36">
        <v>5611.1043525390696</v>
      </c>
      <c r="V344" s="36">
        <v>39251.929611140651</v>
      </c>
      <c r="W344" s="36">
        <v>2659.9925659179694</v>
      </c>
      <c r="X344" s="36">
        <v>10578.644489069216</v>
      </c>
      <c r="Y344" s="36">
        <v>15824.405567356063</v>
      </c>
      <c r="Z344" s="36">
        <v>293.9433288574217</v>
      </c>
      <c r="AA344" s="36">
        <v>11084.000468554716</v>
      </c>
      <c r="AB344" s="36">
        <v>13404.25216595313</v>
      </c>
      <c r="AC344" s="36">
        <v>16651.276857468747</v>
      </c>
      <c r="AD344" s="36">
        <v>22456.817747406276</v>
      </c>
      <c r="AE344" s="36">
        <v>9136.872982963876</v>
      </c>
      <c r="AF344" s="36">
        <v>28.5271875</v>
      </c>
      <c r="AG344" s="36">
        <v>13785.252127218748</v>
      </c>
      <c r="AH344" s="36">
        <v>26201.169258101894</v>
      </c>
      <c r="AI344" s="36">
        <v>4091.6426757812501</v>
      </c>
      <c r="AJ344" s="36">
        <v>38.078095703125001</v>
      </c>
      <c r="AK344" s="36">
        <v>3445.1044482422003</v>
      </c>
      <c r="AL344" s="36">
        <v>13559.80665898438</v>
      </c>
      <c r="AM344" s="36">
        <v>9574.9398103664771</v>
      </c>
      <c r="AN344" s="36">
        <v>6217.8410623437494</v>
      </c>
      <c r="AO344" s="36">
        <v>28421.340585121117</v>
      </c>
      <c r="AP344" s="36">
        <v>559.54258728027389</v>
      </c>
      <c r="AQ344" s="36">
        <v>29125.860932822343</v>
      </c>
      <c r="AR344" s="36">
        <v>30053.340981351601</v>
      </c>
      <c r="AS344" s="36">
        <v>32930.902363273439</v>
      </c>
      <c r="AT344" s="36">
        <v>13945.016552812514</v>
      </c>
      <c r="AU344" s="36">
        <v>32625.180545812542</v>
      </c>
      <c r="AV344" s="36">
        <v>16263.865794375004</v>
      </c>
      <c r="AW344" s="36">
        <v>5652.7158508300745</v>
      </c>
      <c r="AX344" s="36">
        <v>26506.159955710962</v>
      </c>
      <c r="AY344" s="36">
        <v>28184.688861187551</v>
      </c>
    </row>
    <row r="345" spans="1:51" x14ac:dyDescent="0.25">
      <c r="A345" s="34">
        <v>44242</v>
      </c>
      <c r="B345" s="35">
        <v>8</v>
      </c>
      <c r="C345" s="36">
        <v>20633.038770263218</v>
      </c>
      <c r="D345" s="36">
        <v>27200.555590828124</v>
      </c>
      <c r="E345" s="36">
        <v>10431.440316177481</v>
      </c>
      <c r="F345" s="36">
        <v>40514.937548953123</v>
      </c>
      <c r="G345" s="36">
        <v>18836.478777874439</v>
      </c>
      <c r="H345" s="36">
        <v>5923.1320256406307</v>
      </c>
      <c r="I345" s="36">
        <v>22468.539979454134</v>
      </c>
      <c r="J345" s="36">
        <v>110.8092231750489</v>
      </c>
      <c r="K345" s="36">
        <v>11921.61582901564</v>
      </c>
      <c r="L345" s="36">
        <v>7042.9883857265668</v>
      </c>
      <c r="M345" s="36">
        <v>26664.995640359153</v>
      </c>
      <c r="N345" s="36">
        <v>10797.912312500011</v>
      </c>
      <c r="O345" s="36">
        <v>32936.898390351569</v>
      </c>
      <c r="P345" s="36">
        <v>3074.1918809633639</v>
      </c>
      <c r="Q345" s="36">
        <v>32.506411</v>
      </c>
      <c r="R345" s="36">
        <v>3697.080109205081</v>
      </c>
      <c r="S345" s="36">
        <v>29862.844988890658</v>
      </c>
      <c r="T345" s="36">
        <v>9980.3512613437633</v>
      </c>
      <c r="U345" s="36">
        <v>5307.1956875000096</v>
      </c>
      <c r="V345" s="36">
        <v>41452.567272109409</v>
      </c>
      <c r="W345" s="36">
        <v>3420.9208618164107</v>
      </c>
      <c r="X345" s="36">
        <v>11002.06248539732</v>
      </c>
      <c r="Y345" s="36">
        <v>18337.955591886104</v>
      </c>
      <c r="Z345" s="36">
        <v>289.75264801025384</v>
      </c>
      <c r="AA345" s="36">
        <v>12938.936563882844</v>
      </c>
      <c r="AB345" s="36">
        <v>17354.163251453134</v>
      </c>
      <c r="AC345" s="36">
        <v>17762.617327828124</v>
      </c>
      <c r="AD345" s="36">
        <v>22829.332161859376</v>
      </c>
      <c r="AE345" s="36">
        <v>10843.068755914104</v>
      </c>
      <c r="AF345" s="36">
        <v>28.5271875</v>
      </c>
      <c r="AG345" s="36">
        <v>15220.985182031252</v>
      </c>
      <c r="AH345" s="36">
        <v>26483.462344633146</v>
      </c>
      <c r="AI345" s="36">
        <v>3989.5566437443126</v>
      </c>
      <c r="AJ345" s="36">
        <v>64.821571777343962</v>
      </c>
      <c r="AK345" s="36">
        <v>3633.9770898628085</v>
      </c>
      <c r="AL345" s="36">
        <v>13857.149139859395</v>
      </c>
      <c r="AM345" s="36">
        <v>10014.087836889899</v>
      </c>
      <c r="AN345" s="36">
        <v>6363.9686147656275</v>
      </c>
      <c r="AO345" s="36">
        <v>31313.229411156291</v>
      </c>
      <c r="AP345" s="36">
        <v>502.77195013623106</v>
      </c>
      <c r="AQ345" s="36">
        <v>34306.419271634804</v>
      </c>
      <c r="AR345" s="36">
        <v>33316.101620484376</v>
      </c>
      <c r="AS345" s="36">
        <v>35363.352561312553</v>
      </c>
      <c r="AT345" s="36">
        <v>16062.915126812526</v>
      </c>
      <c r="AU345" s="36">
        <v>36756.39376690628</v>
      </c>
      <c r="AV345" s="36">
        <v>15994.351484562516</v>
      </c>
      <c r="AW345" s="36">
        <v>5263.0693664550854</v>
      </c>
      <c r="AX345" s="36">
        <v>26710.58565057227</v>
      </c>
      <c r="AY345" s="36">
        <v>34025.150726515603</v>
      </c>
    </row>
    <row r="346" spans="1:51" x14ac:dyDescent="0.25">
      <c r="A346" s="34">
        <v>44242</v>
      </c>
      <c r="B346" s="35">
        <v>9</v>
      </c>
      <c r="C346" s="36">
        <v>24555.444003403711</v>
      </c>
      <c r="D346" s="36">
        <v>31380.30565796874</v>
      </c>
      <c r="E346" s="36">
        <v>12251.534476591545</v>
      </c>
      <c r="F346" s="36">
        <v>46880.733377156255</v>
      </c>
      <c r="G346" s="36">
        <v>23820.948095045143</v>
      </c>
      <c r="H346" s="36">
        <v>7601.4328791015832</v>
      </c>
      <c r="I346" s="36">
        <v>26855.599930290096</v>
      </c>
      <c r="J346" s="36">
        <v>133.93035316467291</v>
      </c>
      <c r="K346" s="36">
        <v>13868.441353250031</v>
      </c>
      <c r="L346" s="36">
        <v>8175.959544906259</v>
      </c>
      <c r="M346" s="36">
        <v>32456.463014178418</v>
      </c>
      <c r="N346" s="36">
        <v>11779.782972656267</v>
      </c>
      <c r="O346" s="36">
        <v>38100.857916343739</v>
      </c>
      <c r="P346" s="36">
        <v>3556.1766690841268</v>
      </c>
      <c r="Q346" s="36">
        <v>34.104894999999999</v>
      </c>
      <c r="R346" s="36">
        <v>3988.4362038164059</v>
      </c>
      <c r="S346" s="36">
        <v>34047.317257031304</v>
      </c>
      <c r="T346" s="36">
        <v>10762.396860601581</v>
      </c>
      <c r="U346" s="36">
        <v>5619.4265136718896</v>
      </c>
      <c r="V346" s="36">
        <v>45170.611983671879</v>
      </c>
      <c r="W346" s="36">
        <v>4412.4299316406314</v>
      </c>
      <c r="X346" s="36">
        <v>13737.314625475399</v>
      </c>
      <c r="Y346" s="36">
        <v>21358.971959120056</v>
      </c>
      <c r="Z346" s="36">
        <v>261.31279830932624</v>
      </c>
      <c r="AA346" s="36">
        <v>15036.937470015668</v>
      </c>
      <c r="AB346" s="36">
        <v>20621.978344515646</v>
      </c>
      <c r="AC346" s="36">
        <v>19957.561130812494</v>
      </c>
      <c r="AD346" s="36">
        <v>24498.657327578108</v>
      </c>
      <c r="AE346" s="36">
        <v>11159.612476593755</v>
      </c>
      <c r="AF346" s="36">
        <v>28.5271875</v>
      </c>
      <c r="AG346" s="36">
        <v>16923.232498906244</v>
      </c>
      <c r="AH346" s="36">
        <v>27074.468778008122</v>
      </c>
      <c r="AI346" s="36">
        <v>4180.5128876568142</v>
      </c>
      <c r="AJ346" s="36">
        <v>103.64310644531304</v>
      </c>
      <c r="AK346" s="36">
        <v>4204.3309007897469</v>
      </c>
      <c r="AL346" s="36">
        <v>14042.277444812531</v>
      </c>
      <c r="AM346" s="36">
        <v>10898.070270241466</v>
      </c>
      <c r="AN346" s="36">
        <v>6432.9230887343901</v>
      </c>
      <c r="AO346" s="36">
        <v>36306.480857746101</v>
      </c>
      <c r="AP346" s="36">
        <v>531.32676029146592</v>
      </c>
      <c r="AQ346" s="36">
        <v>41121.292054205071</v>
      </c>
      <c r="AR346" s="36">
        <v>40297.127713585942</v>
      </c>
      <c r="AS346" s="36">
        <v>38388.556185296904</v>
      </c>
      <c r="AT346" s="36">
        <v>19536.453053046884</v>
      </c>
      <c r="AU346" s="36">
        <v>41966.903551046824</v>
      </c>
      <c r="AV346" s="36">
        <v>16735.763876156252</v>
      </c>
      <c r="AW346" s="36">
        <v>5813.0812988281268</v>
      </c>
      <c r="AX346" s="36">
        <v>28368.939543931639</v>
      </c>
      <c r="AY346" s="36">
        <v>41653.608353953132</v>
      </c>
    </row>
    <row r="347" spans="1:51" x14ac:dyDescent="0.25">
      <c r="A347" s="34">
        <v>44242</v>
      </c>
      <c r="B347" s="35">
        <v>10</v>
      </c>
      <c r="C347" s="36">
        <v>27952.219412247523</v>
      </c>
      <c r="D347" s="36">
        <v>35245.565371062527</v>
      </c>
      <c r="E347" s="36">
        <v>14347.295603044653</v>
      </c>
      <c r="F347" s="36">
        <v>53045.646295937477</v>
      </c>
      <c r="G347" s="36">
        <v>28572.66499533183</v>
      </c>
      <c r="H347" s="36">
        <v>8755.5604105703223</v>
      </c>
      <c r="I347" s="36">
        <v>30414.452943727541</v>
      </c>
      <c r="J347" s="36">
        <v>150.18989944458008</v>
      </c>
      <c r="K347" s="36">
        <v>15673.677788906272</v>
      </c>
      <c r="L347" s="36">
        <v>9010.9357222031304</v>
      </c>
      <c r="M347" s="36">
        <v>36237.026724996023</v>
      </c>
      <c r="N347" s="36">
        <v>13838.261808593761</v>
      </c>
      <c r="O347" s="36">
        <v>43604.10332896094</v>
      </c>
      <c r="P347" s="36">
        <v>3995.1898582508957</v>
      </c>
      <c r="Q347" s="36">
        <v>34.062407</v>
      </c>
      <c r="R347" s="36">
        <v>4427.5879813320307</v>
      </c>
      <c r="S347" s="36">
        <v>38755.010973046876</v>
      </c>
      <c r="T347" s="36">
        <v>12563.290651828149</v>
      </c>
      <c r="U347" s="36">
        <v>6281.1177216796996</v>
      </c>
      <c r="V347" s="36">
        <v>49919.453822968753</v>
      </c>
      <c r="W347" s="36">
        <v>5405.9531494140601</v>
      </c>
      <c r="X347" s="36">
        <v>15131.996661036555</v>
      </c>
      <c r="Y347" s="36">
        <v>24689.904470754998</v>
      </c>
      <c r="Z347" s="36">
        <v>256.27238677978528</v>
      </c>
      <c r="AA347" s="36">
        <v>17618.52752525</v>
      </c>
      <c r="AB347" s="36">
        <v>22868.600223687528</v>
      </c>
      <c r="AC347" s="36">
        <v>22590.139212624992</v>
      </c>
      <c r="AD347" s="36">
        <v>27407.033511749993</v>
      </c>
      <c r="AE347" s="36">
        <v>12041.113565000005</v>
      </c>
      <c r="AF347" s="36">
        <v>28.5271875</v>
      </c>
      <c r="AG347" s="36">
        <v>18709.575084531254</v>
      </c>
      <c r="AH347" s="36">
        <v>31231.650919133197</v>
      </c>
      <c r="AI347" s="36">
        <v>4996.4269170376338</v>
      </c>
      <c r="AJ347" s="36">
        <v>146.70426806640569</v>
      </c>
      <c r="AK347" s="36">
        <v>3465.0004408624218</v>
      </c>
      <c r="AL347" s="36">
        <v>15125.288097500015</v>
      </c>
      <c r="AM347" s="36">
        <v>12223.72634286645</v>
      </c>
      <c r="AN347" s="36">
        <v>7332.4059757812502</v>
      </c>
      <c r="AO347" s="36">
        <v>41228.693340398429</v>
      </c>
      <c r="AP347" s="36">
        <v>627.43165981372113</v>
      </c>
      <c r="AQ347" s="36">
        <v>47901.208596353536</v>
      </c>
      <c r="AR347" s="36">
        <v>46517.465188906295</v>
      </c>
      <c r="AS347" s="36">
        <v>42850.024812031246</v>
      </c>
      <c r="AT347" s="36">
        <v>22360.083489625031</v>
      </c>
      <c r="AU347" s="36">
        <v>46518.779115875041</v>
      </c>
      <c r="AV347" s="36">
        <v>16965.365703968753</v>
      </c>
      <c r="AW347" s="36">
        <v>7865.4987792968786</v>
      </c>
      <c r="AX347" s="36">
        <v>31518.174372031248</v>
      </c>
      <c r="AY347" s="36">
        <v>47545.686308718803</v>
      </c>
    </row>
    <row r="348" spans="1:51" x14ac:dyDescent="0.25">
      <c r="A348" s="34">
        <v>44242</v>
      </c>
      <c r="B348" s="35">
        <v>11</v>
      </c>
      <c r="C348" s="36">
        <v>29921.580630872508</v>
      </c>
      <c r="D348" s="36">
        <v>37141.142610406212</v>
      </c>
      <c r="E348" s="36">
        <v>15828.588892607162</v>
      </c>
      <c r="F348" s="36">
        <v>58351.005158624983</v>
      </c>
      <c r="G348" s="36">
        <v>31902.884666903054</v>
      </c>
      <c r="H348" s="36">
        <v>9136.8420531015818</v>
      </c>
      <c r="I348" s="36">
        <v>32804.55015801666</v>
      </c>
      <c r="J348" s="36">
        <v>155.50550460815418</v>
      </c>
      <c r="K348" s="36">
        <v>17073.994967031253</v>
      </c>
      <c r="L348" s="36">
        <v>9797.4708329062723</v>
      </c>
      <c r="M348" s="36">
        <v>37237.948619655886</v>
      </c>
      <c r="N348" s="36">
        <v>15768.300277343757</v>
      </c>
      <c r="O348" s="36">
        <v>46707.248422031284</v>
      </c>
      <c r="P348" s="36">
        <v>3809.4939785974821</v>
      </c>
      <c r="Q348" s="36">
        <v>34.213131000000004</v>
      </c>
      <c r="R348" s="36">
        <v>4856.5164651835948</v>
      </c>
      <c r="S348" s="36">
        <v>41661.437195312508</v>
      </c>
      <c r="T348" s="36">
        <v>14865.232461062495</v>
      </c>
      <c r="U348" s="36">
        <v>7389.8992060547007</v>
      </c>
      <c r="V348" s="36">
        <v>55255.635376093778</v>
      </c>
      <c r="W348" s="36">
        <v>5857.8226806640714</v>
      </c>
      <c r="X348" s="36">
        <v>15261.883081481772</v>
      </c>
      <c r="Y348" s="36">
        <v>26177.699581667915</v>
      </c>
      <c r="Z348" s="36">
        <v>236.88306045532227</v>
      </c>
      <c r="AA348" s="36">
        <v>19550.120976593753</v>
      </c>
      <c r="AB348" s="36">
        <v>23587.760859875041</v>
      </c>
      <c r="AC348" s="36">
        <v>24480.197368499976</v>
      </c>
      <c r="AD348" s="36">
        <v>29636.122453625005</v>
      </c>
      <c r="AE348" s="36">
        <v>12892.182417968799</v>
      </c>
      <c r="AF348" s="36">
        <v>28.5271875</v>
      </c>
      <c r="AG348" s="36">
        <v>19842.833426062494</v>
      </c>
      <c r="AH348" s="36">
        <v>33649.703063133129</v>
      </c>
      <c r="AI348" s="36">
        <v>5768.1756258464566</v>
      </c>
      <c r="AJ348" s="36">
        <v>146.34430029296905</v>
      </c>
      <c r="AK348" s="36">
        <v>2908.4530649948229</v>
      </c>
      <c r="AL348" s="36">
        <v>16267.105556250011</v>
      </c>
      <c r="AM348" s="36">
        <v>13289.570432960216</v>
      </c>
      <c r="AN348" s="36">
        <v>8030.9529577968915</v>
      </c>
      <c r="AO348" s="36">
        <v>44399.866582085961</v>
      </c>
      <c r="AP348" s="36">
        <v>669.54206839746109</v>
      </c>
      <c r="AQ348" s="36">
        <v>51424.05219163491</v>
      </c>
      <c r="AR348" s="36">
        <v>49928.418677445363</v>
      </c>
      <c r="AS348" s="36">
        <v>46265.620752125018</v>
      </c>
      <c r="AT348" s="36">
        <v>23035.180711953119</v>
      </c>
      <c r="AU348" s="36">
        <v>48449.8622396094</v>
      </c>
      <c r="AV348" s="36">
        <v>19511.780299312457</v>
      </c>
      <c r="AW348" s="36">
        <v>7669.393646240238</v>
      </c>
      <c r="AX348" s="36">
        <v>34114.122860777345</v>
      </c>
      <c r="AY348" s="36">
        <v>50969.301970562665</v>
      </c>
    </row>
    <row r="349" spans="1:51" x14ac:dyDescent="0.25">
      <c r="A349" s="34">
        <v>44242</v>
      </c>
      <c r="B349" s="35">
        <v>12</v>
      </c>
      <c r="C349" s="36">
        <v>31365.071756528734</v>
      </c>
      <c r="D349" s="36">
        <v>38389.044818187518</v>
      </c>
      <c r="E349" s="36">
        <v>16895.35969260718</v>
      </c>
      <c r="F349" s="36">
        <v>61666.323731875018</v>
      </c>
      <c r="G349" s="36">
        <v>33939.063140982966</v>
      </c>
      <c r="H349" s="36">
        <v>9281.242025875028</v>
      </c>
      <c r="I349" s="36">
        <v>33656.342967422839</v>
      </c>
      <c r="J349" s="36">
        <v>156.32011413574219</v>
      </c>
      <c r="K349" s="36">
        <v>17839.350125625017</v>
      </c>
      <c r="L349" s="36">
        <v>9746.3595133750023</v>
      </c>
      <c r="M349" s="36">
        <v>39488.138996224225</v>
      </c>
      <c r="N349" s="36">
        <v>17122.539628906248</v>
      </c>
      <c r="O349" s="36">
        <v>48182.480515000017</v>
      </c>
      <c r="P349" s="36">
        <v>4108.8286157539533</v>
      </c>
      <c r="Q349" s="36">
        <v>35.163824000000005</v>
      </c>
      <c r="R349" s="36">
        <v>5204.9971924843749</v>
      </c>
      <c r="S349" s="36">
        <v>44433.178527062497</v>
      </c>
      <c r="T349" s="36">
        <v>16146.982126984392</v>
      </c>
      <c r="U349" s="36">
        <v>8348.5687304687599</v>
      </c>
      <c r="V349" s="36">
        <v>58139.008406093766</v>
      </c>
      <c r="W349" s="36">
        <v>5691.0696777343783</v>
      </c>
      <c r="X349" s="36">
        <v>15005.940269417053</v>
      </c>
      <c r="Y349" s="36">
        <v>26744.485752847824</v>
      </c>
      <c r="Z349" s="36">
        <v>212.0815092468261</v>
      </c>
      <c r="AA349" s="36">
        <v>20492.531696656322</v>
      </c>
      <c r="AB349" s="36">
        <v>23908.507035250008</v>
      </c>
      <c r="AC349" s="36">
        <v>26353.683200578143</v>
      </c>
      <c r="AD349" s="36">
        <v>31329.841069593745</v>
      </c>
      <c r="AE349" s="36">
        <v>12064.286763734399</v>
      </c>
      <c r="AF349" s="36">
        <v>28.5271875</v>
      </c>
      <c r="AG349" s="36">
        <v>20533.242165531246</v>
      </c>
      <c r="AH349" s="36">
        <v>35388.296262008123</v>
      </c>
      <c r="AI349" s="36">
        <v>6051.4980505798139</v>
      </c>
      <c r="AJ349" s="36">
        <v>142.20015551757805</v>
      </c>
      <c r="AK349" s="36">
        <v>3049.2035549676848</v>
      </c>
      <c r="AL349" s="36">
        <v>17452.799639265664</v>
      </c>
      <c r="AM349" s="36">
        <v>14697.921828163353</v>
      </c>
      <c r="AN349" s="36">
        <v>8059.696657234389</v>
      </c>
      <c r="AO349" s="36">
        <v>46706.392381695317</v>
      </c>
      <c r="AP349" s="36">
        <v>683.52064411425692</v>
      </c>
      <c r="AQ349" s="36">
        <v>53050.322043900327</v>
      </c>
      <c r="AR349" s="36">
        <v>51563.200823601503</v>
      </c>
      <c r="AS349" s="36">
        <v>48645.622301187504</v>
      </c>
      <c r="AT349" s="36">
        <v>23422.556453328136</v>
      </c>
      <c r="AU349" s="36">
        <v>50066.59700250005</v>
      </c>
      <c r="AV349" s="36">
        <v>18598.724821218773</v>
      </c>
      <c r="AW349" s="36">
        <v>9437.7323913574255</v>
      </c>
      <c r="AX349" s="36">
        <v>36227.220149224609</v>
      </c>
      <c r="AY349" s="36">
        <v>53047.012092374971</v>
      </c>
    </row>
    <row r="350" spans="1:51" x14ac:dyDescent="0.25">
      <c r="A350" s="34">
        <v>44242</v>
      </c>
      <c r="B350" s="35">
        <v>13</v>
      </c>
      <c r="C350" s="36">
        <v>32853.921844559998</v>
      </c>
      <c r="D350" s="36">
        <v>39751.520538375044</v>
      </c>
      <c r="E350" s="36">
        <v>18514.135336060303</v>
      </c>
      <c r="F350" s="36">
        <v>64466.767312249955</v>
      </c>
      <c r="G350" s="36">
        <v>35069.822437679752</v>
      </c>
      <c r="H350" s="36">
        <v>8748.0709412265896</v>
      </c>
      <c r="I350" s="36">
        <v>35034.574865547824</v>
      </c>
      <c r="J350" s="36">
        <v>163.48801422119141</v>
      </c>
      <c r="K350" s="36">
        <v>18481.647171437515</v>
      </c>
      <c r="L350" s="36">
        <v>9711.4955958828268</v>
      </c>
      <c r="M350" s="36">
        <v>39348.999576949202</v>
      </c>
      <c r="N350" s="36">
        <v>18496.261019531248</v>
      </c>
      <c r="O350" s="36">
        <v>49821.716309562486</v>
      </c>
      <c r="P350" s="36">
        <v>4242.6614949265067</v>
      </c>
      <c r="Q350" s="36">
        <v>36.927277000000004</v>
      </c>
      <c r="R350" s="36">
        <v>5566.5517572929684</v>
      </c>
      <c r="S350" s="36">
        <v>46312.70067093752</v>
      </c>
      <c r="T350" s="36">
        <v>17387.223194578124</v>
      </c>
      <c r="U350" s="36">
        <v>9127.3451367187608</v>
      </c>
      <c r="V350" s="36">
        <v>61366.582415718804</v>
      </c>
      <c r="W350" s="36">
        <v>5946.5248535156197</v>
      </c>
      <c r="X350" s="36">
        <v>15328.064088553716</v>
      </c>
      <c r="Y350" s="36">
        <v>26110.988134243365</v>
      </c>
      <c r="Z350" s="36">
        <v>233.44321472167985</v>
      </c>
      <c r="AA350" s="36">
        <v>20290.268942109429</v>
      </c>
      <c r="AB350" s="36">
        <v>24617.05990384375</v>
      </c>
      <c r="AC350" s="36">
        <v>27730.856258328131</v>
      </c>
      <c r="AD350" s="36">
        <v>33205.794223937512</v>
      </c>
      <c r="AE350" s="36">
        <v>13052.731063443196</v>
      </c>
      <c r="AF350" s="36">
        <v>28.5271875</v>
      </c>
      <c r="AG350" s="36">
        <v>21310.983666031243</v>
      </c>
      <c r="AH350" s="36">
        <v>36679.915067601876</v>
      </c>
      <c r="AI350" s="36">
        <v>6156.0564212476402</v>
      </c>
      <c r="AJ350" s="36">
        <v>146.40246875</v>
      </c>
      <c r="AK350" s="36">
        <v>2996.5005503032967</v>
      </c>
      <c r="AL350" s="36">
        <v>18688.326939031256</v>
      </c>
      <c r="AM350" s="36">
        <v>15528.520740053966</v>
      </c>
      <c r="AN350" s="36">
        <v>8882.5171814531423</v>
      </c>
      <c r="AO350" s="36">
        <v>49106.796611984384</v>
      </c>
      <c r="AP350" s="36">
        <v>690.98464958398392</v>
      </c>
      <c r="AQ350" s="36">
        <v>54115.165486384773</v>
      </c>
      <c r="AR350" s="36">
        <v>53576.246481726601</v>
      </c>
      <c r="AS350" s="36">
        <v>50672.03046223439</v>
      </c>
      <c r="AT350" s="36">
        <v>23639.848833546916</v>
      </c>
      <c r="AU350" s="36">
        <v>52646.68492035941</v>
      </c>
      <c r="AV350" s="36">
        <v>18370.826860000012</v>
      </c>
      <c r="AW350" s="36">
        <v>9932.493041992193</v>
      </c>
      <c r="AX350" s="36">
        <v>38273.802304824203</v>
      </c>
      <c r="AY350" s="36">
        <v>54901.152067156225</v>
      </c>
    </row>
    <row r="351" spans="1:51" x14ac:dyDescent="0.25">
      <c r="A351" s="34">
        <v>44242</v>
      </c>
      <c r="B351" s="35">
        <v>14</v>
      </c>
      <c r="C351" s="36">
        <v>33509.574474622445</v>
      </c>
      <c r="D351" s="36">
        <v>39987.013601375009</v>
      </c>
      <c r="E351" s="36">
        <v>19845.405861622799</v>
      </c>
      <c r="F351" s="36">
        <v>66860.079969031227</v>
      </c>
      <c r="G351" s="36">
        <v>35560.692785432337</v>
      </c>
      <c r="H351" s="36">
        <v>8374.5257245156427</v>
      </c>
      <c r="I351" s="36">
        <v>36273.750317102538</v>
      </c>
      <c r="J351" s="36">
        <v>161.8906173706055</v>
      </c>
      <c r="K351" s="36">
        <v>18596.573265234376</v>
      </c>
      <c r="L351" s="36">
        <v>9493.0661369297395</v>
      </c>
      <c r="M351" s="36">
        <v>39040.650003114344</v>
      </c>
      <c r="N351" s="36">
        <v>18951.907277343751</v>
      </c>
      <c r="O351" s="36">
        <v>51486.520223187516</v>
      </c>
      <c r="P351" s="36">
        <v>4132.9693635906779</v>
      </c>
      <c r="Q351" s="36">
        <v>37.403257000000004</v>
      </c>
      <c r="R351" s="36">
        <v>5985.6271355000035</v>
      </c>
      <c r="S351" s="36">
        <v>47621.890112406269</v>
      </c>
      <c r="T351" s="36">
        <v>18037.077631531261</v>
      </c>
      <c r="U351" s="36">
        <v>9287.7338750000108</v>
      </c>
      <c r="V351" s="36">
        <v>64943.03587156249</v>
      </c>
      <c r="W351" s="36">
        <v>5653.3663330078189</v>
      </c>
      <c r="X351" s="36">
        <v>14474.816002343176</v>
      </c>
      <c r="Y351" s="36">
        <v>26271.690242459237</v>
      </c>
      <c r="Z351" s="36">
        <v>217.72508560180671</v>
      </c>
      <c r="AA351" s="36">
        <v>20708.846993937495</v>
      </c>
      <c r="AB351" s="36">
        <v>25252.843106078119</v>
      </c>
      <c r="AC351" s="36">
        <v>28591.694375687493</v>
      </c>
      <c r="AD351" s="36">
        <v>35109.440573343738</v>
      </c>
      <c r="AE351" s="36">
        <v>13804.924390513519</v>
      </c>
      <c r="AF351" s="36">
        <v>28.5271875</v>
      </c>
      <c r="AG351" s="36">
        <v>21993.117911156252</v>
      </c>
      <c r="AH351" s="36">
        <v>39174.288846883093</v>
      </c>
      <c r="AI351" s="36">
        <v>5861.7025143578458</v>
      </c>
      <c r="AJ351" s="36">
        <v>130.84756518554684</v>
      </c>
      <c r="AK351" s="36">
        <v>3137.0590592449012</v>
      </c>
      <c r="AL351" s="36">
        <v>19992.707124515651</v>
      </c>
      <c r="AM351" s="36">
        <v>16041.605848288375</v>
      </c>
      <c r="AN351" s="36">
        <v>9457.5861273437567</v>
      </c>
      <c r="AO351" s="36">
        <v>50983.835620601574</v>
      </c>
      <c r="AP351" s="36">
        <v>740.14907792187432</v>
      </c>
      <c r="AQ351" s="36">
        <v>55254.539537619101</v>
      </c>
      <c r="AR351" s="36">
        <v>54657.879047656214</v>
      </c>
      <c r="AS351" s="36">
        <v>52679.615751203091</v>
      </c>
      <c r="AT351" s="36">
        <v>24321.54498265628</v>
      </c>
      <c r="AU351" s="36">
        <v>55384.662926546953</v>
      </c>
      <c r="AV351" s="36">
        <v>19940.383359499992</v>
      </c>
      <c r="AW351" s="36">
        <v>9095.7754211425872</v>
      </c>
      <c r="AX351" s="36">
        <v>40463.030940226585</v>
      </c>
      <c r="AY351" s="36">
        <v>55982.606573093923</v>
      </c>
    </row>
    <row r="352" spans="1:51" x14ac:dyDescent="0.25">
      <c r="A352" s="34">
        <v>44242</v>
      </c>
      <c r="B352" s="35">
        <v>15</v>
      </c>
      <c r="C352" s="36">
        <v>32667.027074435075</v>
      </c>
      <c r="D352" s="36">
        <v>41549.997839718701</v>
      </c>
      <c r="E352" s="36">
        <v>19640.654004607182</v>
      </c>
      <c r="F352" s="36">
        <v>65746.987961281164</v>
      </c>
      <c r="G352" s="36">
        <v>37296.271363455729</v>
      </c>
      <c r="H352" s="36">
        <v>8754.3378397812812</v>
      </c>
      <c r="I352" s="36">
        <v>36307.646677813493</v>
      </c>
      <c r="J352" s="36">
        <v>162.73221206665039</v>
      </c>
      <c r="K352" s="36">
        <v>19131.142139312506</v>
      </c>
      <c r="L352" s="36">
        <v>10253.527361375016</v>
      </c>
      <c r="M352" s="36">
        <v>40481.294508417355</v>
      </c>
      <c r="N352" s="36">
        <v>18568.701933593744</v>
      </c>
      <c r="O352" s="36">
        <v>51423.880418140645</v>
      </c>
      <c r="P352" s="36">
        <v>4211.8432280008274</v>
      </c>
      <c r="Q352" s="36">
        <v>37.793676999999995</v>
      </c>
      <c r="R352" s="36">
        <v>6060.7701417929629</v>
      </c>
      <c r="S352" s="36">
        <v>49185.180335140663</v>
      </c>
      <c r="T352" s="36">
        <v>17599.325585859384</v>
      </c>
      <c r="U352" s="36">
        <v>9106.9728828125099</v>
      </c>
      <c r="V352" s="36">
        <v>65760.819787625005</v>
      </c>
      <c r="W352" s="36">
        <v>5788.3712890624993</v>
      </c>
      <c r="X352" s="36">
        <v>15267.46221643848</v>
      </c>
      <c r="Y352" s="36">
        <v>27205.329714791402</v>
      </c>
      <c r="Z352" s="36">
        <v>161.32888778686515</v>
      </c>
      <c r="AA352" s="36">
        <v>21728.437858937537</v>
      </c>
      <c r="AB352" s="36">
        <v>25264.181696062493</v>
      </c>
      <c r="AC352" s="36">
        <v>28590.15133362501</v>
      </c>
      <c r="AD352" s="36">
        <v>35608.808397937471</v>
      </c>
      <c r="AE352" s="36">
        <v>13059.654373440952</v>
      </c>
      <c r="AF352" s="36">
        <v>28.5271875</v>
      </c>
      <c r="AG352" s="36">
        <v>22311.12946334375</v>
      </c>
      <c r="AH352" s="36">
        <v>39158.346622476929</v>
      </c>
      <c r="AI352" s="36">
        <v>6504.2983956982443</v>
      </c>
      <c r="AJ352" s="36">
        <v>132.64752905273477</v>
      </c>
      <c r="AK352" s="36">
        <v>3441.0467736713722</v>
      </c>
      <c r="AL352" s="36">
        <v>20514.261235156278</v>
      </c>
      <c r="AM352" s="36">
        <v>16118.888164975826</v>
      </c>
      <c r="AN352" s="36">
        <v>9827.2761604687621</v>
      </c>
      <c r="AO352" s="36">
        <v>52062.964694703114</v>
      </c>
      <c r="AP352" s="36">
        <v>745.83216868847694</v>
      </c>
      <c r="AQ352" s="36">
        <v>55551.608028072274</v>
      </c>
      <c r="AR352" s="36">
        <v>55891.209356234329</v>
      </c>
      <c r="AS352" s="36">
        <v>53677.80391398439</v>
      </c>
      <c r="AT352" s="36">
        <v>24497.795971406274</v>
      </c>
      <c r="AU352" s="36">
        <v>55196.074945437518</v>
      </c>
      <c r="AV352" s="36">
        <v>19323.921286875015</v>
      </c>
      <c r="AW352" s="36">
        <v>10313.973876953136</v>
      </c>
      <c r="AX352" s="36">
        <v>41163.715977621112</v>
      </c>
      <c r="AY352" s="36">
        <v>55686.264612812607</v>
      </c>
    </row>
    <row r="353" spans="1:51" x14ac:dyDescent="0.25">
      <c r="A353" s="34">
        <v>44242</v>
      </c>
      <c r="B353" s="35">
        <v>16</v>
      </c>
      <c r="C353" s="36">
        <v>31654.89061987252</v>
      </c>
      <c r="D353" s="36">
        <v>41498.732045999968</v>
      </c>
      <c r="E353" s="36">
        <v>19183.509888529024</v>
      </c>
      <c r="F353" s="36">
        <v>63874.009770000092</v>
      </c>
      <c r="G353" s="36">
        <v>37984.60018449965</v>
      </c>
      <c r="H353" s="36">
        <v>9357.1105002500135</v>
      </c>
      <c r="I353" s="36">
        <v>36018.609133946316</v>
      </c>
      <c r="J353" s="36">
        <v>164.1009063720704</v>
      </c>
      <c r="K353" s="36">
        <v>18917.160630000009</v>
      </c>
      <c r="L353" s="36">
        <v>10226.784081562473</v>
      </c>
      <c r="M353" s="36">
        <v>40809.189278081365</v>
      </c>
      <c r="N353" s="36">
        <v>18591.851867187488</v>
      </c>
      <c r="O353" s="36">
        <v>50721.318366906271</v>
      </c>
      <c r="P353" s="36">
        <v>4122.4910509284682</v>
      </c>
      <c r="Q353" s="36">
        <v>37.951577</v>
      </c>
      <c r="R353" s="36">
        <v>5834.6859126171921</v>
      </c>
      <c r="S353" s="36">
        <v>48913.53479857817</v>
      </c>
      <c r="T353" s="36">
        <v>17042.086965171893</v>
      </c>
      <c r="U353" s="36">
        <v>8915.3901035156396</v>
      </c>
      <c r="V353" s="36">
        <v>64282.373552843725</v>
      </c>
      <c r="W353" s="36">
        <v>5597.33837890625</v>
      </c>
      <c r="X353" s="36">
        <v>15885.201402847762</v>
      </c>
      <c r="Y353" s="36">
        <v>27170.084826547525</v>
      </c>
      <c r="Z353" s="36">
        <v>165.36015426635737</v>
      </c>
      <c r="AA353" s="36">
        <v>21462.162819968784</v>
      </c>
      <c r="AB353" s="36">
        <v>24784.604606781268</v>
      </c>
      <c r="AC353" s="36">
        <v>27796.117849578084</v>
      </c>
      <c r="AD353" s="36">
        <v>35044.833745437543</v>
      </c>
      <c r="AE353" s="36">
        <v>13085.392828871376</v>
      </c>
      <c r="AF353" s="36">
        <v>28.5271875</v>
      </c>
      <c r="AG353" s="36">
        <v>21992.029386437494</v>
      </c>
      <c r="AH353" s="36">
        <v>38321.424461070666</v>
      </c>
      <c r="AI353" s="36">
        <v>6464.4169828388985</v>
      </c>
      <c r="AJ353" s="36">
        <v>153.33747778320316</v>
      </c>
      <c r="AK353" s="36">
        <v>3533.5090702774673</v>
      </c>
      <c r="AL353" s="36">
        <v>20389.824142078149</v>
      </c>
      <c r="AM353" s="36">
        <v>15957.293092725828</v>
      </c>
      <c r="AN353" s="36">
        <v>10030.265411515629</v>
      </c>
      <c r="AO353" s="36">
        <v>51941.152058851614</v>
      </c>
      <c r="AP353" s="36">
        <v>701.21781473260467</v>
      </c>
      <c r="AQ353" s="36">
        <v>55649.488800447252</v>
      </c>
      <c r="AR353" s="36">
        <v>56620.264535351576</v>
      </c>
      <c r="AS353" s="36">
        <v>53041.038557562526</v>
      </c>
      <c r="AT353" s="36">
        <v>24568.627736124985</v>
      </c>
      <c r="AU353" s="36">
        <v>53973.062382062475</v>
      </c>
      <c r="AV353" s="36">
        <v>20243.456994031203</v>
      </c>
      <c r="AW353" s="36">
        <v>8244.3547973632849</v>
      </c>
      <c r="AX353" s="36">
        <v>40832.276609484397</v>
      </c>
      <c r="AY353" s="36">
        <v>55220.210435375091</v>
      </c>
    </row>
    <row r="354" spans="1:51" x14ac:dyDescent="0.25">
      <c r="A354" s="34">
        <v>44242</v>
      </c>
      <c r="B354" s="35">
        <v>17</v>
      </c>
      <c r="C354" s="36">
        <v>31007.85607309121</v>
      </c>
      <c r="D354" s="36">
        <v>41404.792885093753</v>
      </c>
      <c r="E354" s="36">
        <v>18341.21752712279</v>
      </c>
      <c r="F354" s="36">
        <v>62638.773119375037</v>
      </c>
      <c r="G354" s="36">
        <v>37863.256174670059</v>
      </c>
      <c r="H354" s="36">
        <v>9292.0808009922184</v>
      </c>
      <c r="I354" s="36">
        <v>35306.420488055686</v>
      </c>
      <c r="J354" s="36">
        <v>158.59712600707999</v>
      </c>
      <c r="K354" s="36">
        <v>18614.217652734395</v>
      </c>
      <c r="L354" s="36">
        <v>9439.5176309922026</v>
      </c>
      <c r="M354" s="36">
        <v>40465.40561752145</v>
      </c>
      <c r="N354" s="36">
        <v>18339.590191406245</v>
      </c>
      <c r="O354" s="36">
        <v>49898.432282093745</v>
      </c>
      <c r="P354" s="36">
        <v>4498.4222396953355</v>
      </c>
      <c r="Q354" s="36">
        <v>37.970458000000001</v>
      </c>
      <c r="R354" s="36">
        <v>5768.7590644882821</v>
      </c>
      <c r="S354" s="36">
        <v>48196.849663312518</v>
      </c>
      <c r="T354" s="36">
        <v>16813.468107343782</v>
      </c>
      <c r="U354" s="36">
        <v>8663.2691308593803</v>
      </c>
      <c r="V354" s="36">
        <v>63057.257441187438</v>
      </c>
      <c r="W354" s="36">
        <v>5842.2097656249989</v>
      </c>
      <c r="X354" s="36">
        <v>15263.720454452956</v>
      </c>
      <c r="Y354" s="36">
        <v>27107.23764186562</v>
      </c>
      <c r="Z354" s="36">
        <v>222.11320037841787</v>
      </c>
      <c r="AA354" s="36">
        <v>20341.155555359379</v>
      </c>
      <c r="AB354" s="36">
        <v>23973.961594250002</v>
      </c>
      <c r="AC354" s="36">
        <v>26865.84890328125</v>
      </c>
      <c r="AD354" s="36">
        <v>34634.613088718776</v>
      </c>
      <c r="AE354" s="36">
        <v>13818.618822271646</v>
      </c>
      <c r="AF354" s="36">
        <v>28.5271875</v>
      </c>
      <c r="AG354" s="36">
        <v>21513.017697468749</v>
      </c>
      <c r="AH354" s="36">
        <v>38127.557106976885</v>
      </c>
      <c r="AI354" s="36">
        <v>6356.7005365571731</v>
      </c>
      <c r="AJ354" s="36">
        <v>144.40093920898508</v>
      </c>
      <c r="AK354" s="36">
        <v>3353.106414364875</v>
      </c>
      <c r="AL354" s="36">
        <v>20340.165029875025</v>
      </c>
      <c r="AM354" s="36">
        <v>16256.751513647716</v>
      </c>
      <c r="AN354" s="36">
        <v>9757.9519507500117</v>
      </c>
      <c r="AO354" s="36">
        <v>51574.434301281253</v>
      </c>
      <c r="AP354" s="36">
        <v>658.8319780263671</v>
      </c>
      <c r="AQ354" s="36">
        <v>54975.249918119225</v>
      </c>
      <c r="AR354" s="36">
        <v>55903.276138625013</v>
      </c>
      <c r="AS354" s="36">
        <v>52370.621619187536</v>
      </c>
      <c r="AT354" s="36">
        <v>24682.309533562497</v>
      </c>
      <c r="AU354" s="36">
        <v>52873.608388984394</v>
      </c>
      <c r="AV354" s="36">
        <v>22779.259132812531</v>
      </c>
      <c r="AW354" s="36">
        <v>5543.6455078125073</v>
      </c>
      <c r="AX354" s="36">
        <v>40407.99544759767</v>
      </c>
      <c r="AY354" s="36">
        <v>54474.455860093847</v>
      </c>
    </row>
    <row r="355" spans="1:51" x14ac:dyDescent="0.25">
      <c r="A355" s="34">
        <v>44242</v>
      </c>
      <c r="B355" s="35">
        <v>18</v>
      </c>
      <c r="C355" s="36">
        <v>29941.648663278771</v>
      </c>
      <c r="D355" s="36">
        <v>39427.044352156263</v>
      </c>
      <c r="E355" s="36">
        <v>17083.397169560329</v>
      </c>
      <c r="F355" s="36">
        <v>60733.959316000059</v>
      </c>
      <c r="G355" s="36">
        <v>34381.350534136698</v>
      </c>
      <c r="H355" s="36">
        <v>8442.084227171903</v>
      </c>
      <c r="I355" s="36">
        <v>33939.575564860395</v>
      </c>
      <c r="J355" s="36">
        <v>153.54013824462891</v>
      </c>
      <c r="K355" s="36">
        <v>17889.818660515641</v>
      </c>
      <c r="L355" s="36">
        <v>8951.6777910469118</v>
      </c>
      <c r="M355" s="36">
        <v>37269.267029755196</v>
      </c>
      <c r="N355" s="36">
        <v>17721.260667968749</v>
      </c>
      <c r="O355" s="36">
        <v>46966.157248437514</v>
      </c>
      <c r="P355" s="36">
        <v>4486.2382961186295</v>
      </c>
      <c r="Q355" s="36">
        <v>38.063048999999999</v>
      </c>
      <c r="R355" s="36">
        <v>5765.8639524062501</v>
      </c>
      <c r="S355" s="36">
        <v>46755.03330117189</v>
      </c>
      <c r="T355" s="36">
        <v>16116.160373109398</v>
      </c>
      <c r="U355" s="36">
        <v>7971.8704101562598</v>
      </c>
      <c r="V355" s="36">
        <v>60151.180021593747</v>
      </c>
      <c r="W355" s="36">
        <v>5652.3553955078314</v>
      </c>
      <c r="X355" s="36">
        <v>14399.631703392652</v>
      </c>
      <c r="Y355" s="36">
        <v>25316.021363835403</v>
      </c>
      <c r="Z355" s="36">
        <v>232.01798126220709</v>
      </c>
      <c r="AA355" s="36">
        <v>19006.479253046939</v>
      </c>
      <c r="AB355" s="36">
        <v>22669.809121031278</v>
      </c>
      <c r="AC355" s="36">
        <v>25752.552264156286</v>
      </c>
      <c r="AD355" s="36">
        <v>33437.641818343756</v>
      </c>
      <c r="AE355" s="36">
        <v>13161.210440229226</v>
      </c>
      <c r="AF355" s="36">
        <v>28.5271875</v>
      </c>
      <c r="AG355" s="36">
        <v>20828.744633531242</v>
      </c>
      <c r="AH355" s="36">
        <v>38392.412460914384</v>
      </c>
      <c r="AI355" s="36">
        <v>6454.3341868495454</v>
      </c>
      <c r="AJ355" s="36">
        <v>111.47060595703181</v>
      </c>
      <c r="AK355" s="36">
        <v>3129.8380828704276</v>
      </c>
      <c r="AL355" s="36">
        <v>20256.101647078147</v>
      </c>
      <c r="AM355" s="36">
        <v>15296.087660522739</v>
      </c>
      <c r="AN355" s="36">
        <v>10173.808570234389</v>
      </c>
      <c r="AO355" s="36">
        <v>49721.011461812523</v>
      </c>
      <c r="AP355" s="36">
        <v>619.17844079247993</v>
      </c>
      <c r="AQ355" s="36">
        <v>52719.139783431601</v>
      </c>
      <c r="AR355" s="36">
        <v>52644.654245710968</v>
      </c>
      <c r="AS355" s="36">
        <v>51076.507007203152</v>
      </c>
      <c r="AT355" s="36">
        <v>23801.703292937491</v>
      </c>
      <c r="AU355" s="36">
        <v>51172.868947765601</v>
      </c>
      <c r="AV355" s="36">
        <v>24653.153638531268</v>
      </c>
      <c r="AW355" s="36">
        <v>2785.544799804692</v>
      </c>
      <c r="AX355" s="36">
        <v>39798.345214527377</v>
      </c>
      <c r="AY355" s="36">
        <v>52253.667034406142</v>
      </c>
    </row>
    <row r="356" spans="1:51" x14ac:dyDescent="0.25">
      <c r="A356" s="34">
        <v>44242</v>
      </c>
      <c r="B356" s="35">
        <v>19</v>
      </c>
      <c r="C356" s="36">
        <v>27592.656011544412</v>
      </c>
      <c r="D356" s="36">
        <v>36154.695492937557</v>
      </c>
      <c r="E356" s="36">
        <v>15250.647688247787</v>
      </c>
      <c r="F356" s="36">
        <v>57185.769145812446</v>
      </c>
      <c r="G356" s="36">
        <v>31499.44232730948</v>
      </c>
      <c r="H356" s="36">
        <v>6701.1337021093786</v>
      </c>
      <c r="I356" s="36">
        <v>30860.069568922867</v>
      </c>
      <c r="J356" s="36">
        <v>154.81471252441409</v>
      </c>
      <c r="K356" s="36">
        <v>16654.285921218769</v>
      </c>
      <c r="L356" s="36">
        <v>7090.2600671406162</v>
      </c>
      <c r="M356" s="36">
        <v>33452.808151223631</v>
      </c>
      <c r="N356" s="36">
        <v>16027.438203124999</v>
      </c>
      <c r="O356" s="36">
        <v>43756.097931640623</v>
      </c>
      <c r="P356" s="36">
        <v>3999.714314547763</v>
      </c>
      <c r="Q356" s="36">
        <v>36.144446000000002</v>
      </c>
      <c r="R356" s="36">
        <v>5753.3170768359396</v>
      </c>
      <c r="S356" s="36">
        <v>45015.39679275002</v>
      </c>
      <c r="T356" s="36">
        <v>15020.310017906275</v>
      </c>
      <c r="U356" s="36">
        <v>6984.1575273437502</v>
      </c>
      <c r="V356" s="36">
        <v>58777.047587468755</v>
      </c>
      <c r="W356" s="36">
        <v>5310.048657226559</v>
      </c>
      <c r="X356" s="36">
        <v>11140.321751669662</v>
      </c>
      <c r="Y356" s="36">
        <v>23826.528923926027</v>
      </c>
      <c r="Z356" s="36">
        <v>236.71419158935552</v>
      </c>
      <c r="AA356" s="36">
        <v>18200.48685103907</v>
      </c>
      <c r="AB356" s="36">
        <v>20358.185937609378</v>
      </c>
      <c r="AC356" s="36">
        <v>23776.737353609373</v>
      </c>
      <c r="AD356" s="36">
        <v>33007.903987312508</v>
      </c>
      <c r="AE356" s="36">
        <v>12983.039726395116</v>
      </c>
      <c r="AF356" s="36">
        <v>28.5271875</v>
      </c>
      <c r="AG356" s="36">
        <v>20483.3147335625</v>
      </c>
      <c r="AH356" s="36">
        <v>39229.124370633159</v>
      </c>
      <c r="AI356" s="36">
        <v>6104.631035722362</v>
      </c>
      <c r="AJ356" s="36">
        <v>59.363211914062987</v>
      </c>
      <c r="AK356" s="36">
        <v>3357.595132281047</v>
      </c>
      <c r="AL356" s="36">
        <v>20760.050657156262</v>
      </c>
      <c r="AM356" s="36">
        <v>14382.069301585223</v>
      </c>
      <c r="AN356" s="36">
        <v>10297.196404109383</v>
      </c>
      <c r="AO356" s="36">
        <v>45791.46319594144</v>
      </c>
      <c r="AP356" s="36">
        <v>560.8253894233394</v>
      </c>
      <c r="AQ356" s="36">
        <v>47346.246374439492</v>
      </c>
      <c r="AR356" s="36">
        <v>47919.545663593737</v>
      </c>
      <c r="AS356" s="36">
        <v>50383.403278984384</v>
      </c>
      <c r="AT356" s="36">
        <v>21386.609414609404</v>
      </c>
      <c r="AU356" s="36">
        <v>49155.326564406292</v>
      </c>
      <c r="AV356" s="36">
        <v>24775.755911718792</v>
      </c>
      <c r="AW356" s="36">
        <v>3257.8038940429751</v>
      </c>
      <c r="AX356" s="36">
        <v>39486.98860889065</v>
      </c>
      <c r="AY356" s="36">
        <v>46681.107846468774</v>
      </c>
    </row>
    <row r="357" spans="1:51" x14ac:dyDescent="0.25">
      <c r="A357" s="34">
        <v>44242</v>
      </c>
      <c r="B357" s="35">
        <v>20</v>
      </c>
      <c r="C357" s="36">
        <v>25321.294700310034</v>
      </c>
      <c r="D357" s="36">
        <v>36034.273859718734</v>
      </c>
      <c r="E357" s="36">
        <v>14131.292380091531</v>
      </c>
      <c r="F357" s="36">
        <v>53907.55431118753</v>
      </c>
      <c r="G357" s="36">
        <v>31405.577099175567</v>
      </c>
      <c r="H357" s="36">
        <v>5827.7666354218754</v>
      </c>
      <c r="I357" s="36">
        <v>28180.507508442417</v>
      </c>
      <c r="J357" s="36">
        <v>162.38401794433599</v>
      </c>
      <c r="K357" s="36">
        <v>16232.124624781278</v>
      </c>
      <c r="L357" s="36">
        <v>6867.9348856640854</v>
      </c>
      <c r="M357" s="36">
        <v>31166.239436421274</v>
      </c>
      <c r="N357" s="36">
        <v>14666.576183593746</v>
      </c>
      <c r="O357" s="36">
        <v>42150.853845531259</v>
      </c>
      <c r="P357" s="36">
        <v>3799.2114569607652</v>
      </c>
      <c r="Q357" s="36">
        <v>35.297908</v>
      </c>
      <c r="R357" s="36">
        <v>5864.340820499996</v>
      </c>
      <c r="S357" s="36">
        <v>45500.962049140682</v>
      </c>
      <c r="T357" s="36">
        <v>13822.189788382826</v>
      </c>
      <c r="U357" s="36">
        <v>6199.7816074218699</v>
      </c>
      <c r="V357" s="36">
        <v>58912.196195249991</v>
      </c>
      <c r="W357" s="36">
        <v>4895.1624755859384</v>
      </c>
      <c r="X357" s="36">
        <v>10961.802425446378</v>
      </c>
      <c r="Y357" s="36">
        <v>23505.639310138926</v>
      </c>
      <c r="Z357" s="36">
        <v>276.49011062622066</v>
      </c>
      <c r="AA357" s="36">
        <v>18489.086345117248</v>
      </c>
      <c r="AB357" s="36">
        <v>18611.71200381251</v>
      </c>
      <c r="AC357" s="36">
        <v>22795.130553828149</v>
      </c>
      <c r="AD357" s="36">
        <v>33768.770896062524</v>
      </c>
      <c r="AE357" s="36">
        <v>12989.200020843766</v>
      </c>
      <c r="AF357" s="36">
        <v>28.5271875</v>
      </c>
      <c r="AG357" s="36">
        <v>20535.940908031247</v>
      </c>
      <c r="AH357" s="36">
        <v>40475.699886164351</v>
      </c>
      <c r="AI357" s="36">
        <v>5837.0945325168432</v>
      </c>
      <c r="AJ357" s="36">
        <v>44.959944091796885</v>
      </c>
      <c r="AK357" s="36">
        <v>4434.2697742876026</v>
      </c>
      <c r="AL357" s="36">
        <v>21680.729238203152</v>
      </c>
      <c r="AM357" s="36">
        <v>14442.993041272739</v>
      </c>
      <c r="AN357" s="36">
        <v>10372.18134201564</v>
      </c>
      <c r="AO357" s="36">
        <v>43775.073311562519</v>
      </c>
      <c r="AP357" s="36">
        <v>546.87646070214828</v>
      </c>
      <c r="AQ357" s="36">
        <v>41691.847018978515</v>
      </c>
      <c r="AR357" s="36">
        <v>46953.12941905472</v>
      </c>
      <c r="AS357" s="36">
        <v>52119.920430906277</v>
      </c>
      <c r="AT357" s="36">
        <v>19599.261316921918</v>
      </c>
      <c r="AU357" s="36">
        <v>48497.494680015625</v>
      </c>
      <c r="AV357" s="36">
        <v>25643.684466312523</v>
      </c>
      <c r="AW357" s="36">
        <v>4986.2283020019649</v>
      </c>
      <c r="AX357" s="36">
        <v>40844.637768503919</v>
      </c>
      <c r="AY357" s="36">
        <v>40723.877557499996</v>
      </c>
    </row>
    <row r="358" spans="1:51" x14ac:dyDescent="0.25">
      <c r="A358" s="34">
        <v>44242</v>
      </c>
      <c r="B358" s="35">
        <v>21</v>
      </c>
      <c r="C358" s="36">
        <v>25615.66514335691</v>
      </c>
      <c r="D358" s="36">
        <v>37821.319866124992</v>
      </c>
      <c r="E358" s="36">
        <v>15540.012334247802</v>
      </c>
      <c r="F358" s="36">
        <v>53392.675042468763</v>
      </c>
      <c r="G358" s="36">
        <v>34122.088430398617</v>
      </c>
      <c r="H358" s="36">
        <v>5263.6684478906354</v>
      </c>
      <c r="I358" s="36">
        <v>27057.197667524411</v>
      </c>
      <c r="J358" s="36">
        <v>180.59172058105469</v>
      </c>
      <c r="K358" s="36">
        <v>17060.055936484394</v>
      </c>
      <c r="L358" s="36">
        <v>6640.8213841015586</v>
      </c>
      <c r="M358" s="36">
        <v>32047.468236594192</v>
      </c>
      <c r="N358" s="36">
        <v>14953.559835937507</v>
      </c>
      <c r="O358" s="36">
        <v>43813.789562304664</v>
      </c>
      <c r="P358" s="36">
        <v>4169.4218267955293</v>
      </c>
      <c r="Q358" s="36">
        <v>35.315322999999999</v>
      </c>
      <c r="R358" s="36">
        <v>6316.7976075781307</v>
      </c>
      <c r="S358" s="36">
        <v>48506.468879937536</v>
      </c>
      <c r="T358" s="36">
        <v>13790.197986632829</v>
      </c>
      <c r="U358" s="36">
        <v>7072.8474521484404</v>
      </c>
      <c r="V358" s="36">
        <v>62180.761435874978</v>
      </c>
      <c r="W358" s="36">
        <v>4907.1530517578085</v>
      </c>
      <c r="X358" s="36">
        <v>11796.387612453205</v>
      </c>
      <c r="Y358" s="36">
        <v>23667.472332603709</v>
      </c>
      <c r="Z358" s="36">
        <v>311.71179748535155</v>
      </c>
      <c r="AA358" s="36">
        <v>20267.588994484391</v>
      </c>
      <c r="AB358" s="36">
        <v>17526.649708109417</v>
      </c>
      <c r="AC358" s="36">
        <v>22372.485900656269</v>
      </c>
      <c r="AD358" s="36">
        <v>36376.138729781218</v>
      </c>
      <c r="AE358" s="36">
        <v>13209.89407760942</v>
      </c>
      <c r="AF358" s="36">
        <v>28.5271875</v>
      </c>
      <c r="AG358" s="36">
        <v>21779.259435656244</v>
      </c>
      <c r="AH358" s="36">
        <v>43970.021121726873</v>
      </c>
      <c r="AI358" s="36">
        <v>6467.6534680279719</v>
      </c>
      <c r="AJ358" s="36">
        <v>40.429565917969171</v>
      </c>
      <c r="AK358" s="36">
        <v>5075.1234889167627</v>
      </c>
      <c r="AL358" s="36">
        <v>23433.870250718763</v>
      </c>
      <c r="AM358" s="36">
        <v>15580.078966335212</v>
      </c>
      <c r="AN358" s="36">
        <v>10877.082008078141</v>
      </c>
      <c r="AO358" s="36">
        <v>44793.06540766015</v>
      </c>
      <c r="AP358" s="36">
        <v>654.12576004687412</v>
      </c>
      <c r="AQ358" s="36">
        <v>38629.993904150389</v>
      </c>
      <c r="AR358" s="36">
        <v>48967.94759521883</v>
      </c>
      <c r="AS358" s="36">
        <v>56536.21696467189</v>
      </c>
      <c r="AT358" s="36">
        <v>18417.979697812505</v>
      </c>
      <c r="AU358" s="36">
        <v>50467.590244656261</v>
      </c>
      <c r="AV358" s="36">
        <v>27897.317978281255</v>
      </c>
      <c r="AW358" s="36">
        <v>6427.2971496582086</v>
      </c>
      <c r="AX358" s="36">
        <v>44267.703429996101</v>
      </c>
      <c r="AY358" s="36">
        <v>37669.545965046906</v>
      </c>
    </row>
    <row r="359" spans="1:51" x14ac:dyDescent="0.25">
      <c r="A359" s="34">
        <v>44242</v>
      </c>
      <c r="B359" s="35">
        <v>22</v>
      </c>
      <c r="C359" s="36">
        <v>27098.644836169453</v>
      </c>
      <c r="D359" s="36">
        <v>40633.425155562465</v>
      </c>
      <c r="E359" s="36">
        <v>17485.165582935289</v>
      </c>
      <c r="F359" s="36">
        <v>56425.974552968743</v>
      </c>
      <c r="G359" s="36">
        <v>38111.583295890654</v>
      </c>
      <c r="H359" s="36">
        <v>5639.271485468762</v>
      </c>
      <c r="I359" s="36">
        <v>27097.299756653323</v>
      </c>
      <c r="J359" s="36">
        <v>191.03596878051758</v>
      </c>
      <c r="K359" s="36">
        <v>18429.70715487501</v>
      </c>
      <c r="L359" s="36">
        <v>7180.8054690781182</v>
      </c>
      <c r="M359" s="36">
        <v>33990.364786954138</v>
      </c>
      <c r="N359" s="36">
        <v>16886.490675781253</v>
      </c>
      <c r="O359" s="36">
        <v>45332.943051218783</v>
      </c>
      <c r="P359" s="36">
        <v>4539.0879732070362</v>
      </c>
      <c r="Q359" s="36">
        <v>34.831389999999999</v>
      </c>
      <c r="R359" s="36">
        <v>7241.9886933789112</v>
      </c>
      <c r="S359" s="36">
        <v>53312.652100093743</v>
      </c>
      <c r="T359" s="36">
        <v>15239.364495281248</v>
      </c>
      <c r="U359" s="36">
        <v>8446.6242968749975</v>
      </c>
      <c r="V359" s="36">
        <v>68566.740608656328</v>
      </c>
      <c r="W359" s="36">
        <v>5420.2062011718808</v>
      </c>
      <c r="X359" s="36">
        <v>13106.036917490273</v>
      </c>
      <c r="Y359" s="36">
        <v>25034.446193850439</v>
      </c>
      <c r="Z359" s="36">
        <v>394.46851959228519</v>
      </c>
      <c r="AA359" s="36">
        <v>23105.669265671891</v>
      </c>
      <c r="AB359" s="36">
        <v>17189.677360828144</v>
      </c>
      <c r="AC359" s="36">
        <v>24159.789187562536</v>
      </c>
      <c r="AD359" s="36">
        <v>41267.447490968792</v>
      </c>
      <c r="AE359" s="36">
        <v>14964.026172562519</v>
      </c>
      <c r="AF359" s="36">
        <v>28.5271875</v>
      </c>
      <c r="AG359" s="36">
        <v>23837.84825640624</v>
      </c>
      <c r="AH359" s="36">
        <v>50421.218794789391</v>
      </c>
      <c r="AI359" s="36">
        <v>7579.4811767578094</v>
      </c>
      <c r="AJ359" s="36">
        <v>47.258942382813188</v>
      </c>
      <c r="AK359" s="36">
        <v>5257.4447412187501</v>
      </c>
      <c r="AL359" s="36">
        <v>26157.114679671893</v>
      </c>
      <c r="AM359" s="36">
        <v>17741.530591538391</v>
      </c>
      <c r="AN359" s="36">
        <v>11215.442727796883</v>
      </c>
      <c r="AO359" s="36">
        <v>48649.002740980475</v>
      </c>
      <c r="AP359" s="36">
        <v>813.22932434082009</v>
      </c>
      <c r="AQ359" s="36">
        <v>38286.227274501936</v>
      </c>
      <c r="AR359" s="36">
        <v>52984.30500398438</v>
      </c>
      <c r="AS359" s="36">
        <v>61837.868800468736</v>
      </c>
      <c r="AT359" s="36">
        <v>18768.143109390639</v>
      </c>
      <c r="AU359" s="36">
        <v>53252.134897078133</v>
      </c>
      <c r="AV359" s="36">
        <v>31686.767456156256</v>
      </c>
      <c r="AW359" s="36">
        <v>7243.355102539067</v>
      </c>
      <c r="AX359" s="36">
        <v>50647.769319683634</v>
      </c>
      <c r="AY359" s="36">
        <v>37147.199711765657</v>
      </c>
    </row>
    <row r="360" spans="1:51" x14ac:dyDescent="0.25">
      <c r="A360" s="34">
        <v>44242</v>
      </c>
      <c r="B360" s="35">
        <v>23</v>
      </c>
      <c r="C360" s="36">
        <v>24983.381531388124</v>
      </c>
      <c r="D360" s="36">
        <v>38364.793533281263</v>
      </c>
      <c r="E360" s="36">
        <v>16481.9400781853</v>
      </c>
      <c r="F360" s="36">
        <v>52501.415551718732</v>
      </c>
      <c r="G360" s="36">
        <v>35566.811099109356</v>
      </c>
      <c r="H360" s="36">
        <v>6027.8720630546986</v>
      </c>
      <c r="I360" s="36">
        <v>24951.282080778357</v>
      </c>
      <c r="J360" s="36">
        <v>166.55131149291989</v>
      </c>
      <c r="K360" s="36">
        <v>17405.610848906261</v>
      </c>
      <c r="L360" s="36">
        <v>7404.314010390628</v>
      </c>
      <c r="M360" s="36">
        <v>33154.404093809469</v>
      </c>
      <c r="N360" s="36">
        <v>15956.750066406254</v>
      </c>
      <c r="O360" s="36">
        <v>42114.218708281231</v>
      </c>
      <c r="P360" s="36">
        <v>4225.2920784843773</v>
      </c>
      <c r="Q360" s="36">
        <v>34.818184000000002</v>
      </c>
      <c r="R360" s="36">
        <v>6917.2871401015655</v>
      </c>
      <c r="S360" s="36">
        <v>50792.266564140657</v>
      </c>
      <c r="T360" s="36">
        <v>14174.366940539086</v>
      </c>
      <c r="U360" s="36">
        <v>8023.4021669921904</v>
      </c>
      <c r="V360" s="36">
        <v>64128.813898281289</v>
      </c>
      <c r="W360" s="36">
        <v>5302.4754882812485</v>
      </c>
      <c r="X360" s="36">
        <v>12886.006650488567</v>
      </c>
      <c r="Y360" s="36">
        <v>24116.238371824245</v>
      </c>
      <c r="Z360" s="36">
        <v>236.11623352050765</v>
      </c>
      <c r="AA360" s="36">
        <v>21343.501688718759</v>
      </c>
      <c r="AB360" s="36">
        <v>16118.223030828152</v>
      </c>
      <c r="AC360" s="36">
        <v>23083.369401484415</v>
      </c>
      <c r="AD360" s="36">
        <v>38908.267348124988</v>
      </c>
      <c r="AE360" s="36">
        <v>14990.586712234408</v>
      </c>
      <c r="AF360" s="36">
        <v>28.5271875</v>
      </c>
      <c r="AG360" s="36">
        <v>22395.209567437505</v>
      </c>
      <c r="AH360" s="36">
        <v>49245.740914133108</v>
      </c>
      <c r="AI360" s="36">
        <v>7219.5248779296908</v>
      </c>
      <c r="AJ360" s="36">
        <v>44.165571044923013</v>
      </c>
      <c r="AK360" s="36">
        <v>5125.9605640546997</v>
      </c>
      <c r="AL360" s="36">
        <v>25133.467178843763</v>
      </c>
      <c r="AM360" s="36">
        <v>16370.949125085241</v>
      </c>
      <c r="AN360" s="36">
        <v>11201.035662937511</v>
      </c>
      <c r="AO360" s="36">
        <v>46686.572755980487</v>
      </c>
      <c r="AP360" s="36">
        <v>787.80278015136707</v>
      </c>
      <c r="AQ360" s="36">
        <v>36103.059985048865</v>
      </c>
      <c r="AR360" s="36">
        <v>50211.13246438279</v>
      </c>
      <c r="AS360" s="36">
        <v>58399.920201437504</v>
      </c>
      <c r="AT360" s="36">
        <v>17973.625070828162</v>
      </c>
      <c r="AU360" s="36">
        <v>49711.76467140625</v>
      </c>
      <c r="AV360" s="36">
        <v>29928.407387499945</v>
      </c>
      <c r="AW360" s="36">
        <v>8193.4464721679778</v>
      </c>
      <c r="AX360" s="36">
        <v>48311.365313269584</v>
      </c>
      <c r="AY360" s="36">
        <v>34682.517980625104</v>
      </c>
    </row>
    <row r="361" spans="1:51" x14ac:dyDescent="0.25">
      <c r="A361" s="34">
        <v>44242</v>
      </c>
      <c r="B361" s="35">
        <v>24</v>
      </c>
      <c r="C361" s="36">
        <v>22201.578691981933</v>
      </c>
      <c r="D361" s="36">
        <v>34676.521776781199</v>
      </c>
      <c r="E361" s="36">
        <v>14922.067686247785</v>
      </c>
      <c r="F361" s="36">
        <v>46525.017792781313</v>
      </c>
      <c r="G361" s="36">
        <v>30894.332805843776</v>
      </c>
      <c r="H361" s="36">
        <v>6102.9166874765815</v>
      </c>
      <c r="I361" s="36">
        <v>22277.852832790039</v>
      </c>
      <c r="J361" s="36">
        <v>141.19679641723638</v>
      </c>
      <c r="K361" s="36">
        <v>15584.748152781245</v>
      </c>
      <c r="L361" s="36">
        <v>6536.4777035468696</v>
      </c>
      <c r="M361" s="36">
        <v>31786.456264272714</v>
      </c>
      <c r="N361" s="36">
        <v>14434.39833398438</v>
      </c>
      <c r="O361" s="36">
        <v>37485.976629429701</v>
      </c>
      <c r="P361" s="36">
        <v>3890.4037889179776</v>
      </c>
      <c r="Q361" s="36">
        <v>34.478147</v>
      </c>
      <c r="R361" s="36">
        <v>6192.7850038086008</v>
      </c>
      <c r="S361" s="36">
        <v>45702.993676640624</v>
      </c>
      <c r="T361" s="36">
        <v>12880.702584000015</v>
      </c>
      <c r="U361" s="36">
        <v>7204.7038798828098</v>
      </c>
      <c r="V361" s="36">
        <v>59494.633953187564</v>
      </c>
      <c r="W361" s="36">
        <v>4870.2431640625182</v>
      </c>
      <c r="X361" s="36">
        <v>12063.210410102434</v>
      </c>
      <c r="Y361" s="36">
        <v>22603.020066826157</v>
      </c>
      <c r="Z361" s="36">
        <v>194.0230715942383</v>
      </c>
      <c r="AA361" s="36">
        <v>18276.835186515651</v>
      </c>
      <c r="AB361" s="36">
        <v>14879.545486234396</v>
      </c>
      <c r="AC361" s="36">
        <v>21401.57164053126</v>
      </c>
      <c r="AD361" s="36">
        <v>34325.437511749995</v>
      </c>
      <c r="AE361" s="36">
        <v>14722.289407828161</v>
      </c>
      <c r="AF361" s="36">
        <v>28.5271875</v>
      </c>
      <c r="AG361" s="36">
        <v>19645.42386303125</v>
      </c>
      <c r="AH361" s="36">
        <v>39666.743582351861</v>
      </c>
      <c r="AI361" s="36">
        <v>6368.29279785157</v>
      </c>
      <c r="AJ361" s="36">
        <v>41.510656005859701</v>
      </c>
      <c r="AK361" s="36">
        <v>4872.57877067969</v>
      </c>
      <c r="AL361" s="36">
        <v>22333.201963859403</v>
      </c>
      <c r="AM361" s="36">
        <v>14326.352997733668</v>
      </c>
      <c r="AN361" s="36">
        <v>10446.27909040626</v>
      </c>
      <c r="AO361" s="36">
        <v>42491.322359425809</v>
      </c>
      <c r="AP361" s="36">
        <v>785.93058776855401</v>
      </c>
      <c r="AQ361" s="36">
        <v>33658.967378806592</v>
      </c>
      <c r="AR361" s="36">
        <v>45017.780212718804</v>
      </c>
      <c r="AS361" s="36">
        <v>51981.605819234377</v>
      </c>
      <c r="AT361" s="36">
        <v>17086.394786968787</v>
      </c>
      <c r="AU361" s="36">
        <v>44169.884874203148</v>
      </c>
      <c r="AV361" s="36">
        <v>18718.69111037501</v>
      </c>
      <c r="AW361" s="36">
        <v>20248.308807373047</v>
      </c>
      <c r="AX361" s="36">
        <v>43082.859819765617</v>
      </c>
      <c r="AY361" s="36">
        <v>31712.272989703186</v>
      </c>
    </row>
    <row r="362" spans="1:51" x14ac:dyDescent="0.25">
      <c r="A362" s="34">
        <v>44243</v>
      </c>
      <c r="B362" s="35">
        <v>1</v>
      </c>
      <c r="C362" s="36">
        <v>19942.806318856939</v>
      </c>
      <c r="D362" s="36">
        <v>30313.968003718721</v>
      </c>
      <c r="E362" s="36">
        <v>12869.697815794671</v>
      </c>
      <c r="F362" s="36">
        <v>40972.467315000067</v>
      </c>
      <c r="G362" s="36">
        <v>25933.185545093798</v>
      </c>
      <c r="H362" s="36">
        <v>6062.2536931328295</v>
      </c>
      <c r="I362" s="36">
        <v>19883.827341829136</v>
      </c>
      <c r="J362" s="36">
        <v>117.9593887329101</v>
      </c>
      <c r="K362" s="36">
        <v>13598.489870351579</v>
      </c>
      <c r="L362" s="36">
        <v>5888.8619389218411</v>
      </c>
      <c r="M362" s="36">
        <v>30257.717271568901</v>
      </c>
      <c r="N362" s="36">
        <v>13310.657958984384</v>
      </c>
      <c r="O362" s="36">
        <v>32943.643580289085</v>
      </c>
      <c r="P362" s="36">
        <v>3543.2425142968837</v>
      </c>
      <c r="Q362" s="36">
        <v>33.941428999999999</v>
      </c>
      <c r="R362" s="36">
        <v>5269.2766115937502</v>
      </c>
      <c r="S362" s="36">
        <v>39307.665302078167</v>
      </c>
      <c r="T362" s="36">
        <v>11878.116083195335</v>
      </c>
      <c r="U362" s="36">
        <v>6407.5666376953204</v>
      </c>
      <c r="V362" s="36">
        <v>52006.633474843788</v>
      </c>
      <c r="W362" s="36">
        <v>4421.1125244140694</v>
      </c>
      <c r="X362" s="36">
        <v>10532.153608567151</v>
      </c>
      <c r="Y362" s="36">
        <v>21725.308803647262</v>
      </c>
      <c r="Z362" s="36">
        <v>153.75754211425777</v>
      </c>
      <c r="AA362" s="36">
        <v>15231.046385960957</v>
      </c>
      <c r="AB362" s="36">
        <v>13723.648482210941</v>
      </c>
      <c r="AC362" s="36">
        <v>18992.960098781256</v>
      </c>
      <c r="AD362" s="36">
        <v>29292.012331781254</v>
      </c>
      <c r="AE362" s="36">
        <v>13731.438106812506</v>
      </c>
      <c r="AF362" s="36">
        <v>28.5271875</v>
      </c>
      <c r="AG362" s="36">
        <v>16784.671817187504</v>
      </c>
      <c r="AH362" s="36">
        <v>32408.340804351916</v>
      </c>
      <c r="AI362" s="36">
        <v>5332.5641357422001</v>
      </c>
      <c r="AJ362" s="36">
        <v>40.937933105467891</v>
      </c>
      <c r="AK362" s="36">
        <v>4616.0556844296789</v>
      </c>
      <c r="AL362" s="36">
        <v>18823.425016921898</v>
      </c>
      <c r="AM362" s="36">
        <v>12354.517848272708</v>
      </c>
      <c r="AN362" s="36">
        <v>9375.9523169687636</v>
      </c>
      <c r="AO362" s="36">
        <v>37537.604464101554</v>
      </c>
      <c r="AP362" s="36">
        <v>682.66000366210801</v>
      </c>
      <c r="AQ362" s="36">
        <v>31120.540899568321</v>
      </c>
      <c r="AR362" s="36">
        <v>39544.509210390592</v>
      </c>
      <c r="AS362" s="36">
        <v>44168.4971113594</v>
      </c>
      <c r="AT362" s="36">
        <v>16037.990812359403</v>
      </c>
      <c r="AU362" s="36">
        <v>38716.954376765621</v>
      </c>
      <c r="AV362" s="36">
        <v>12736.92925284372</v>
      </c>
      <c r="AW362" s="36">
        <v>20365.323974609375</v>
      </c>
      <c r="AX362" s="36">
        <v>36679.073847050786</v>
      </c>
      <c r="AY362" s="36">
        <v>29312.636206250096</v>
      </c>
    </row>
    <row r="363" spans="1:51" x14ac:dyDescent="0.25">
      <c r="A363" s="34">
        <v>44243</v>
      </c>
      <c r="B363" s="35">
        <v>2</v>
      </c>
      <c r="C363" s="36">
        <v>18421.708420841303</v>
      </c>
      <c r="D363" s="36">
        <v>26894.095238906222</v>
      </c>
      <c r="E363" s="36">
        <v>11341.132229552448</v>
      </c>
      <c r="F363" s="36">
        <v>37125.632117937552</v>
      </c>
      <c r="G363" s="36">
        <v>21662.28557545313</v>
      </c>
      <c r="H363" s="36">
        <v>6309.5917792656373</v>
      </c>
      <c r="I363" s="36">
        <v>17981.632589762718</v>
      </c>
      <c r="J363" s="36">
        <v>104.33101844787591</v>
      </c>
      <c r="K363" s="36">
        <v>11700.253955593751</v>
      </c>
      <c r="L363" s="36">
        <v>5263.0217670468783</v>
      </c>
      <c r="M363" s="36">
        <v>28436.946301739441</v>
      </c>
      <c r="N363" s="36">
        <v>12129.376625000012</v>
      </c>
      <c r="O363" s="36">
        <v>29633.174113929679</v>
      </c>
      <c r="P363" s="36">
        <v>3337.1592625078242</v>
      </c>
      <c r="Q363" s="36">
        <v>33.178795999999998</v>
      </c>
      <c r="R363" s="36">
        <v>4481.7080065351574</v>
      </c>
      <c r="S363" s="36">
        <v>33723.61198912502</v>
      </c>
      <c r="T363" s="36">
        <v>10694.56955831252</v>
      </c>
      <c r="U363" s="36">
        <v>5908.2297929687493</v>
      </c>
      <c r="V363" s="36">
        <v>44937.491957984392</v>
      </c>
      <c r="W363" s="36">
        <v>3989.8625976562612</v>
      </c>
      <c r="X363" s="36">
        <v>9870.9060525624227</v>
      </c>
      <c r="Y363" s="36">
        <v>20387.754644785182</v>
      </c>
      <c r="Z363" s="36">
        <v>161.02253295898441</v>
      </c>
      <c r="AA363" s="36">
        <v>12319.516934304704</v>
      </c>
      <c r="AB363" s="36">
        <v>12791.348225265632</v>
      </c>
      <c r="AC363" s="36">
        <v>17701.634271046889</v>
      </c>
      <c r="AD363" s="36">
        <v>24941.732315406247</v>
      </c>
      <c r="AE363" s="36">
        <v>12737.577502593786</v>
      </c>
      <c r="AF363" s="36">
        <v>28.5271875</v>
      </c>
      <c r="AG363" s="36">
        <v>14308.576868593755</v>
      </c>
      <c r="AH363" s="36">
        <v>28328.940547633079</v>
      </c>
      <c r="AI363" s="36">
        <v>4448.8081542968803</v>
      </c>
      <c r="AJ363" s="36">
        <v>38.508707519532024</v>
      </c>
      <c r="AK363" s="36">
        <v>4435.6745897812489</v>
      </c>
      <c r="AL363" s="36">
        <v>15784.115931015649</v>
      </c>
      <c r="AM363" s="36">
        <v>9829.5871868195718</v>
      </c>
      <c r="AN363" s="36">
        <v>8900.3580400625106</v>
      </c>
      <c r="AO363" s="36">
        <v>32715.542097078131</v>
      </c>
      <c r="AP363" s="36">
        <v>627.9880065917971</v>
      </c>
      <c r="AQ363" s="36">
        <v>29087.822270447265</v>
      </c>
      <c r="AR363" s="36">
        <v>34809.790975195312</v>
      </c>
      <c r="AS363" s="36">
        <v>37654.052887124992</v>
      </c>
      <c r="AT363" s="36">
        <v>15310.913211390645</v>
      </c>
      <c r="AU363" s="36">
        <v>34441.554994406251</v>
      </c>
      <c r="AV363" s="36">
        <v>13253.811986593755</v>
      </c>
      <c r="AW363" s="36">
        <v>13711.364044189459</v>
      </c>
      <c r="AX363" s="36">
        <v>30736.923013417982</v>
      </c>
      <c r="AY363" s="36">
        <v>27449.507641890687</v>
      </c>
    </row>
    <row r="364" spans="1:51" x14ac:dyDescent="0.25">
      <c r="A364" s="34">
        <v>44243</v>
      </c>
      <c r="B364" s="35">
        <v>3</v>
      </c>
      <c r="C364" s="36">
        <v>17675.826189685045</v>
      </c>
      <c r="D364" s="36">
        <v>24189.914567437525</v>
      </c>
      <c r="E364" s="36">
        <v>10845.04357592747</v>
      </c>
      <c r="F364" s="36">
        <v>34857.111602796896</v>
      </c>
      <c r="G364" s="36">
        <v>19801.534413140627</v>
      </c>
      <c r="H364" s="36">
        <v>5939.9909876640822</v>
      </c>
      <c r="I364" s="36">
        <v>16926.97888318458</v>
      </c>
      <c r="J364" s="36">
        <v>99.377647399902401</v>
      </c>
      <c r="K364" s="36">
        <v>10708.968175953154</v>
      </c>
      <c r="L364" s="36">
        <v>5072.5874515781461</v>
      </c>
      <c r="M364" s="36">
        <v>27382.55898629842</v>
      </c>
      <c r="N364" s="36">
        <v>11345.577576171887</v>
      </c>
      <c r="O364" s="36">
        <v>27723.013016531284</v>
      </c>
      <c r="P364" s="36">
        <v>3161.7370348711006</v>
      </c>
      <c r="Q364" s="36">
        <v>32.188658000000004</v>
      </c>
      <c r="R364" s="36">
        <v>3983.1511987226581</v>
      </c>
      <c r="S364" s="36">
        <v>30306.16970235157</v>
      </c>
      <c r="T364" s="36">
        <v>10147.187138968773</v>
      </c>
      <c r="U364" s="36">
        <v>5593.9878818359384</v>
      </c>
      <c r="V364" s="36">
        <v>41135.635002406263</v>
      </c>
      <c r="W364" s="36">
        <v>3998.0383789062689</v>
      </c>
      <c r="X364" s="36">
        <v>9170.9170305728512</v>
      </c>
      <c r="Y364" s="36">
        <v>19702.098913628583</v>
      </c>
      <c r="Z364" s="36">
        <v>151.10429534912112</v>
      </c>
      <c r="AA364" s="36">
        <v>10414.853217664082</v>
      </c>
      <c r="AB364" s="36">
        <v>12257.273757656254</v>
      </c>
      <c r="AC364" s="36">
        <v>16853.445092750018</v>
      </c>
      <c r="AD364" s="36">
        <v>22293.774995421867</v>
      </c>
      <c r="AE364" s="36">
        <v>11728.869550117241</v>
      </c>
      <c r="AF364" s="36">
        <v>28.5271875</v>
      </c>
      <c r="AG364" s="36">
        <v>12708.684427312501</v>
      </c>
      <c r="AH364" s="36">
        <v>25377.686332601876</v>
      </c>
      <c r="AI364" s="36">
        <v>3930.157043457029</v>
      </c>
      <c r="AJ364" s="36">
        <v>38.20222070312488</v>
      </c>
      <c r="AK364" s="36">
        <v>4266.8041532734387</v>
      </c>
      <c r="AL364" s="36">
        <v>13943.970420249992</v>
      </c>
      <c r="AM364" s="36">
        <v>8714.3821683117894</v>
      </c>
      <c r="AN364" s="36">
        <v>8230.1864943749988</v>
      </c>
      <c r="AO364" s="36">
        <v>29447.660813000035</v>
      </c>
      <c r="AP364" s="36">
        <v>608.08969116211006</v>
      </c>
      <c r="AQ364" s="36">
        <v>27946.054972927708</v>
      </c>
      <c r="AR364" s="36">
        <v>32105.058908269537</v>
      </c>
      <c r="AS364" s="36">
        <v>33663.163280843757</v>
      </c>
      <c r="AT364" s="36">
        <v>14878.229904359419</v>
      </c>
      <c r="AU364" s="36">
        <v>32033.130368843784</v>
      </c>
      <c r="AV364" s="36">
        <v>13875.719303624985</v>
      </c>
      <c r="AW364" s="36">
        <v>10490.549285888683</v>
      </c>
      <c r="AX364" s="36">
        <v>27267.974349437503</v>
      </c>
      <c r="AY364" s="36">
        <v>26506.585669328197</v>
      </c>
    </row>
    <row r="365" spans="1:51" x14ac:dyDescent="0.25">
      <c r="A365" s="34">
        <v>44243</v>
      </c>
      <c r="B365" s="35">
        <v>4</v>
      </c>
      <c r="C365" s="36">
        <v>17232.486125872532</v>
      </c>
      <c r="D365" s="36">
        <v>23435.425460031263</v>
      </c>
      <c r="E365" s="36">
        <v>9768.1661956384105</v>
      </c>
      <c r="F365" s="36">
        <v>33598.076646015652</v>
      </c>
      <c r="G365" s="36">
        <v>18329.787414234386</v>
      </c>
      <c r="H365" s="36">
        <v>5881.0338599375164</v>
      </c>
      <c r="I365" s="36">
        <v>16529.226070258836</v>
      </c>
      <c r="J365" s="36">
        <v>94.538272857666001</v>
      </c>
      <c r="K365" s="36">
        <v>10403.332607265635</v>
      </c>
      <c r="L365" s="36">
        <v>4606.6785080234431</v>
      </c>
      <c r="M365" s="36">
        <v>26972.183098553887</v>
      </c>
      <c r="N365" s="36">
        <v>10863.29364843752</v>
      </c>
      <c r="O365" s="36">
        <v>26897.320922500014</v>
      </c>
      <c r="P365" s="36">
        <v>3162.8596446718825</v>
      </c>
      <c r="Q365" s="36">
        <v>31.997319999999998</v>
      </c>
      <c r="R365" s="36">
        <v>3740.1943822949243</v>
      </c>
      <c r="S365" s="36">
        <v>28307.73770144533</v>
      </c>
      <c r="T365" s="36">
        <v>9963.0893872890756</v>
      </c>
      <c r="U365" s="36">
        <v>5454.4092675781194</v>
      </c>
      <c r="V365" s="36">
        <v>38112.170735531276</v>
      </c>
      <c r="W365" s="36">
        <v>3803.232397460938</v>
      </c>
      <c r="X365" s="36">
        <v>9040.9811280421745</v>
      </c>
      <c r="Y365" s="36">
        <v>18931.590247122174</v>
      </c>
      <c r="Z365" s="36">
        <v>164.56431625366207</v>
      </c>
      <c r="AA365" s="36">
        <v>9069.0196526093914</v>
      </c>
      <c r="AB365" s="36">
        <v>12058.330403234397</v>
      </c>
      <c r="AC365" s="36">
        <v>16155.473070546872</v>
      </c>
      <c r="AD365" s="36">
        <v>20765.943128046885</v>
      </c>
      <c r="AE365" s="36">
        <v>11215.322691820309</v>
      </c>
      <c r="AF365" s="36">
        <v>28.5271875</v>
      </c>
      <c r="AG365" s="36">
        <v>11897.455427593755</v>
      </c>
      <c r="AH365" s="36">
        <v>24069.175509539386</v>
      </c>
      <c r="AI365" s="36">
        <v>3648.7963012695318</v>
      </c>
      <c r="AJ365" s="36">
        <v>39.527073730469311</v>
      </c>
      <c r="AK365" s="36">
        <v>4086.8041104140702</v>
      </c>
      <c r="AL365" s="36">
        <v>13013.949387750017</v>
      </c>
      <c r="AM365" s="36">
        <v>7849.0223291867724</v>
      </c>
      <c r="AN365" s="36">
        <v>8164.9144617968796</v>
      </c>
      <c r="AO365" s="36">
        <v>27828.634638230495</v>
      </c>
      <c r="AP365" s="36">
        <v>632.58985900878895</v>
      </c>
      <c r="AQ365" s="36">
        <v>27253.895690232363</v>
      </c>
      <c r="AR365" s="36">
        <v>30660.011232523488</v>
      </c>
      <c r="AS365" s="36">
        <v>31389.795758890621</v>
      </c>
      <c r="AT365" s="36">
        <v>14601.835400328135</v>
      </c>
      <c r="AU365" s="36">
        <v>30881.433925437508</v>
      </c>
      <c r="AV365" s="36">
        <v>11599.186280234351</v>
      </c>
      <c r="AW365" s="36">
        <v>9761.0563354492188</v>
      </c>
      <c r="AX365" s="36">
        <v>25573.947772796888</v>
      </c>
      <c r="AY365" s="36">
        <v>26062.470642109398</v>
      </c>
    </row>
    <row r="366" spans="1:51" x14ac:dyDescent="0.25">
      <c r="A366" s="34">
        <v>44243</v>
      </c>
      <c r="B366" s="35">
        <v>5</v>
      </c>
      <c r="C366" s="36">
        <v>16911.373781294413</v>
      </c>
      <c r="D366" s="36">
        <v>23368.707962796867</v>
      </c>
      <c r="E366" s="36">
        <v>9496.7989475602935</v>
      </c>
      <c r="F366" s="36">
        <v>33014.866853609412</v>
      </c>
      <c r="G366" s="36">
        <v>17951.015304421908</v>
      </c>
      <c r="H366" s="36">
        <v>5953.7605164062588</v>
      </c>
      <c r="I366" s="36">
        <v>16290.024758981472</v>
      </c>
      <c r="J366" s="36">
        <v>89.166927337646598</v>
      </c>
      <c r="K366" s="36">
        <v>10050.417355500003</v>
      </c>
      <c r="L366" s="36">
        <v>4666.2304682187405</v>
      </c>
      <c r="M366" s="36">
        <v>26838.333538206887</v>
      </c>
      <c r="N366" s="36">
        <v>10438.457662109378</v>
      </c>
      <c r="O366" s="36">
        <v>26640.124540078141</v>
      </c>
      <c r="P366" s="36">
        <v>3041.0074517656185</v>
      </c>
      <c r="Q366" s="36">
        <v>31.336054000000001</v>
      </c>
      <c r="R366" s="36">
        <v>3625.6444091250009</v>
      </c>
      <c r="S366" s="36">
        <v>27584.152666976624</v>
      </c>
      <c r="T366" s="36">
        <v>9723.1784422656401</v>
      </c>
      <c r="U366" s="36">
        <v>5331.4931669921907</v>
      </c>
      <c r="V366" s="36">
        <v>35995.300031171879</v>
      </c>
      <c r="W366" s="36">
        <v>3766.4937255859404</v>
      </c>
      <c r="X366" s="36">
        <v>9516.6789265754978</v>
      </c>
      <c r="Y366" s="36">
        <v>18011.640208487566</v>
      </c>
      <c r="Z366" s="36">
        <v>152.51471359252918</v>
      </c>
      <c r="AA366" s="36">
        <v>8604.6934640703512</v>
      </c>
      <c r="AB366" s="36">
        <v>12085.08087423438</v>
      </c>
      <c r="AC366" s="36">
        <v>15943.372805921881</v>
      </c>
      <c r="AD366" s="36">
        <v>20259.323725312479</v>
      </c>
      <c r="AE366" s="36">
        <v>12125.459552164057</v>
      </c>
      <c r="AF366" s="36">
        <v>28.5271875</v>
      </c>
      <c r="AG366" s="36">
        <v>11624.090832937498</v>
      </c>
      <c r="AH366" s="36">
        <v>23625.132386508139</v>
      </c>
      <c r="AI366" s="36">
        <v>3514.7383300781253</v>
      </c>
      <c r="AJ366" s="36">
        <v>41.28864990234284</v>
      </c>
      <c r="AK366" s="36">
        <v>4076.3275334140808</v>
      </c>
      <c r="AL366" s="36">
        <v>12599.405264695317</v>
      </c>
      <c r="AM366" s="36">
        <v>7447.5637706477219</v>
      </c>
      <c r="AN366" s="36">
        <v>8043.4814600625105</v>
      </c>
      <c r="AO366" s="36">
        <v>26825.029954535188</v>
      </c>
      <c r="AP366" s="36">
        <v>617.14109802246105</v>
      </c>
      <c r="AQ366" s="36">
        <v>26918.108142064433</v>
      </c>
      <c r="AR366" s="36">
        <v>29759.785623839874</v>
      </c>
      <c r="AS366" s="36">
        <v>30296.581975531273</v>
      </c>
      <c r="AT366" s="36">
        <v>14407.184396593759</v>
      </c>
      <c r="AU366" s="36">
        <v>30442.36057096878</v>
      </c>
      <c r="AV366" s="36">
        <v>13552.046541093719</v>
      </c>
      <c r="AW366" s="36">
        <v>7607.97167968751</v>
      </c>
      <c r="AX366" s="36">
        <v>24606.560030728546</v>
      </c>
      <c r="AY366" s="36">
        <v>25855.093506328227</v>
      </c>
    </row>
    <row r="367" spans="1:51" x14ac:dyDescent="0.25">
      <c r="A367" s="34">
        <v>44243</v>
      </c>
      <c r="B367" s="35">
        <v>6</v>
      </c>
      <c r="C367" s="36">
        <v>16936.300514278777</v>
      </c>
      <c r="D367" s="36">
        <v>23246.999821125013</v>
      </c>
      <c r="E367" s="36">
        <v>9732.2094999274868</v>
      </c>
      <c r="F367" s="36">
        <v>33053.741799484378</v>
      </c>
      <c r="G367" s="36">
        <v>18317.855861109412</v>
      </c>
      <c r="H367" s="36">
        <v>5920.409249375025</v>
      </c>
      <c r="I367" s="36">
        <v>16708.527468805663</v>
      </c>
      <c r="J367" s="36">
        <v>88.999292373657198</v>
      </c>
      <c r="K367" s="36">
        <v>10206.341504179694</v>
      </c>
      <c r="L367" s="36">
        <v>4756.2528363984266</v>
      </c>
      <c r="M367" s="36">
        <v>26517.314148894908</v>
      </c>
      <c r="N367" s="36">
        <v>10362.289945312514</v>
      </c>
      <c r="O367" s="36">
        <v>27378.64561495314</v>
      </c>
      <c r="P367" s="36">
        <v>2871.9557720859302</v>
      </c>
      <c r="Q367" s="36">
        <v>31.175749</v>
      </c>
      <c r="R367" s="36">
        <v>3628.7039034511731</v>
      </c>
      <c r="S367" s="36">
        <v>27809.4480711094</v>
      </c>
      <c r="T367" s="36">
        <v>10014.438273257831</v>
      </c>
      <c r="U367" s="36">
        <v>5407.6462626953207</v>
      </c>
      <c r="V367" s="36">
        <v>35986.379319593791</v>
      </c>
      <c r="W367" s="36">
        <v>3557.2947265625012</v>
      </c>
      <c r="X367" s="36">
        <v>9529.6156640546906</v>
      </c>
      <c r="Y367" s="36">
        <v>17974.479048175617</v>
      </c>
      <c r="Z367" s="36">
        <v>240.47846466064453</v>
      </c>
      <c r="AA367" s="36">
        <v>9257.4684279062949</v>
      </c>
      <c r="AB367" s="36">
        <v>12478.646423164069</v>
      </c>
      <c r="AC367" s="36">
        <v>15705.28774462502</v>
      </c>
      <c r="AD367" s="36">
        <v>20589.339989359414</v>
      </c>
      <c r="AE367" s="36">
        <v>12416.363637757837</v>
      </c>
      <c r="AF367" s="36">
        <v>28.5271875</v>
      </c>
      <c r="AG367" s="36">
        <v>11854.703980906248</v>
      </c>
      <c r="AH367" s="36">
        <v>23994.27909166439</v>
      </c>
      <c r="AI367" s="36">
        <v>3563.6075439453125</v>
      </c>
      <c r="AJ367" s="36">
        <v>39.482503906250003</v>
      </c>
      <c r="AK367" s="36">
        <v>4088.5712068046982</v>
      </c>
      <c r="AL367" s="36">
        <v>12599.3383934219</v>
      </c>
      <c r="AM367" s="36">
        <v>7567.5376929914619</v>
      </c>
      <c r="AN367" s="36">
        <v>7761.4323527812485</v>
      </c>
      <c r="AO367" s="36">
        <v>26847.84690186329</v>
      </c>
      <c r="AP367" s="36">
        <v>623.27247619628804</v>
      </c>
      <c r="AQ367" s="36">
        <v>27349.850687638707</v>
      </c>
      <c r="AR367" s="36">
        <v>29875.424038410176</v>
      </c>
      <c r="AS367" s="36">
        <v>30888.159129890631</v>
      </c>
      <c r="AT367" s="36">
        <v>14486.170199640617</v>
      </c>
      <c r="AU367" s="36">
        <v>30763.00199751561</v>
      </c>
      <c r="AV367" s="36">
        <v>15240.172626578156</v>
      </c>
      <c r="AW367" s="36">
        <v>6409.3185119628997</v>
      </c>
      <c r="AX367" s="36">
        <v>24765.951137011754</v>
      </c>
      <c r="AY367" s="36">
        <v>26042.315861125138</v>
      </c>
    </row>
    <row r="368" spans="1:51" x14ac:dyDescent="0.25">
      <c r="A368" s="34">
        <v>44243</v>
      </c>
      <c r="B368" s="35">
        <v>7</v>
      </c>
      <c r="C368" s="36">
        <v>18201.903022622555</v>
      </c>
      <c r="D368" s="36">
        <v>25585.051087843702</v>
      </c>
      <c r="E368" s="36">
        <v>10220.682207380591</v>
      </c>
      <c r="F368" s="36">
        <v>35392.106858468796</v>
      </c>
      <c r="G368" s="36">
        <v>19263.391686578132</v>
      </c>
      <c r="H368" s="36">
        <v>6131.0081563515832</v>
      </c>
      <c r="I368" s="36">
        <v>18525.89475388774</v>
      </c>
      <c r="J368" s="36">
        <v>93.835504531860394</v>
      </c>
      <c r="K368" s="36">
        <v>11204.769923882808</v>
      </c>
      <c r="L368" s="36">
        <v>5171.0204394609409</v>
      </c>
      <c r="M368" s="36">
        <v>26857.054218300018</v>
      </c>
      <c r="N368" s="36">
        <v>10679.229929687512</v>
      </c>
      <c r="O368" s="36">
        <v>30107.862961562532</v>
      </c>
      <c r="P368" s="36">
        <v>3145.5785830742261</v>
      </c>
      <c r="Q368" s="36">
        <v>31.330562</v>
      </c>
      <c r="R368" s="36">
        <v>3879.0664076484377</v>
      </c>
      <c r="S368" s="36">
        <v>29704.491747960976</v>
      </c>
      <c r="T368" s="36">
        <v>10145.603991265642</v>
      </c>
      <c r="U368" s="36">
        <v>5631.7174599609507</v>
      </c>
      <c r="V368" s="36">
        <v>38440.964752843764</v>
      </c>
      <c r="W368" s="36">
        <v>3751.3992675781315</v>
      </c>
      <c r="X368" s="36">
        <v>9371.1954387812184</v>
      </c>
      <c r="Y368" s="36">
        <v>18953.546963437209</v>
      </c>
      <c r="Z368" s="36">
        <v>255.20397415161139</v>
      </c>
      <c r="AA368" s="36">
        <v>10759.88724003131</v>
      </c>
      <c r="AB368" s="36">
        <v>13665.859805218741</v>
      </c>
      <c r="AC368" s="36">
        <v>16278.998968921882</v>
      </c>
      <c r="AD368" s="36">
        <v>22135.295332546892</v>
      </c>
      <c r="AE368" s="36">
        <v>12207.551446640651</v>
      </c>
      <c r="AF368" s="36">
        <v>28.5271875</v>
      </c>
      <c r="AG368" s="36">
        <v>12912.964994968748</v>
      </c>
      <c r="AH368" s="36">
        <v>25759.50837885186</v>
      </c>
      <c r="AI368" s="36">
        <v>3914.3838500976699</v>
      </c>
      <c r="AJ368" s="36">
        <v>40.53377416992214</v>
      </c>
      <c r="AK368" s="36">
        <v>4223.9803785703307</v>
      </c>
      <c r="AL368" s="36">
        <v>13361.376462945324</v>
      </c>
      <c r="AM368" s="36">
        <v>7951.2243809367892</v>
      </c>
      <c r="AN368" s="36">
        <v>7940.8719944843924</v>
      </c>
      <c r="AO368" s="36">
        <v>28686.262988609433</v>
      </c>
      <c r="AP368" s="36">
        <v>662.46600341796898</v>
      </c>
      <c r="AQ368" s="36">
        <v>29282.747660080106</v>
      </c>
      <c r="AR368" s="36">
        <v>32096.102261402371</v>
      </c>
      <c r="AS368" s="36">
        <v>33523.954375468798</v>
      </c>
      <c r="AT368" s="36">
        <v>15200.833040484395</v>
      </c>
      <c r="AU368" s="36">
        <v>32972.508082984408</v>
      </c>
      <c r="AV368" s="36">
        <v>15640.736690046879</v>
      </c>
      <c r="AW368" s="36">
        <v>6171.7320556640725</v>
      </c>
      <c r="AX368" s="36">
        <v>26286.171280046867</v>
      </c>
      <c r="AY368" s="36">
        <v>27782.910225187581</v>
      </c>
    </row>
    <row r="369" spans="1:51" x14ac:dyDescent="0.25">
      <c r="A369" s="34">
        <v>44243</v>
      </c>
      <c r="B369" s="35">
        <v>8</v>
      </c>
      <c r="C369" s="36">
        <v>21352.521925013178</v>
      </c>
      <c r="D369" s="36">
        <v>27381.36044165623</v>
      </c>
      <c r="E369" s="36">
        <v>11040.827483935296</v>
      </c>
      <c r="F369" s="36">
        <v>41059.574590406228</v>
      </c>
      <c r="G369" s="36">
        <v>20821.022485767051</v>
      </c>
      <c r="H369" s="36">
        <v>7522.6434084140728</v>
      </c>
      <c r="I369" s="36">
        <v>22507.09618673534</v>
      </c>
      <c r="J369" s="36">
        <v>107.03856468200681</v>
      </c>
      <c r="K369" s="36">
        <v>12438.301527875015</v>
      </c>
      <c r="L369" s="36">
        <v>6058.667007539083</v>
      </c>
      <c r="M369" s="36">
        <v>29330.196141069522</v>
      </c>
      <c r="N369" s="36">
        <v>10872.595576171881</v>
      </c>
      <c r="O369" s="36">
        <v>34590.22765250779</v>
      </c>
      <c r="P369" s="36">
        <v>3328.5189971535806</v>
      </c>
      <c r="Q369" s="36">
        <v>32.059562</v>
      </c>
      <c r="R369" s="36">
        <v>3965.7477251562505</v>
      </c>
      <c r="S369" s="36">
        <v>31416.277145117234</v>
      </c>
      <c r="T369" s="36">
        <v>10411.44833682034</v>
      </c>
      <c r="U369" s="36">
        <v>5498.9266289062607</v>
      </c>
      <c r="V369" s="36">
        <v>42019.027855375003</v>
      </c>
      <c r="W369" s="36">
        <v>4196.3669433593795</v>
      </c>
      <c r="X369" s="36">
        <v>10889.771385111262</v>
      </c>
      <c r="Y369" s="36">
        <v>20747.260687934617</v>
      </c>
      <c r="Z369" s="36">
        <v>260.6421806335448</v>
      </c>
      <c r="AA369" s="36">
        <v>12136.034776562497</v>
      </c>
      <c r="AB369" s="36">
        <v>16953.707007249999</v>
      </c>
      <c r="AC369" s="36">
        <v>18101.747218093766</v>
      </c>
      <c r="AD369" s="36">
        <v>23506.499497640616</v>
      </c>
      <c r="AE369" s="36">
        <v>12357.561858140662</v>
      </c>
      <c r="AF369" s="36">
        <v>28.5271875</v>
      </c>
      <c r="AG369" s="36">
        <v>14226.576961593757</v>
      </c>
      <c r="AH369" s="36">
        <v>26073.132084101868</v>
      </c>
      <c r="AI369" s="36">
        <v>3922.2319280545203</v>
      </c>
      <c r="AJ369" s="36">
        <v>73.608651367187917</v>
      </c>
      <c r="AK369" s="36">
        <v>4478.5723574859776</v>
      </c>
      <c r="AL369" s="36">
        <v>13674.936229828134</v>
      </c>
      <c r="AM369" s="36">
        <v>7945.3610316945824</v>
      </c>
      <c r="AN369" s="36">
        <v>8364.6839940156278</v>
      </c>
      <c r="AO369" s="36">
        <v>32100.941735929686</v>
      </c>
      <c r="AP369" s="36">
        <v>576.98569555419897</v>
      </c>
      <c r="AQ369" s="36">
        <v>34439.180607619179</v>
      </c>
      <c r="AR369" s="36">
        <v>36035.751023421879</v>
      </c>
      <c r="AS369" s="36">
        <v>36022.758056609397</v>
      </c>
      <c r="AT369" s="36">
        <v>17194.15286840628</v>
      </c>
      <c r="AU369" s="36">
        <v>37490.222126375047</v>
      </c>
      <c r="AV369" s="36">
        <v>15569.311322453159</v>
      </c>
      <c r="AW369" s="36">
        <v>5649.9203186035293</v>
      </c>
      <c r="AX369" s="36">
        <v>27180.297533970708</v>
      </c>
      <c r="AY369" s="36">
        <v>33991.613534187491</v>
      </c>
    </row>
    <row r="370" spans="1:51" x14ac:dyDescent="0.25">
      <c r="A370" s="34">
        <v>44243</v>
      </c>
      <c r="B370" s="35">
        <v>9</v>
      </c>
      <c r="C370" s="36">
        <v>25041.610665825603</v>
      </c>
      <c r="D370" s="36">
        <v>30888.005374781274</v>
      </c>
      <c r="E370" s="36">
        <v>12614.621161794639</v>
      </c>
      <c r="F370" s="36">
        <v>47821.863808906273</v>
      </c>
      <c r="G370" s="36">
        <v>25424.641912581559</v>
      </c>
      <c r="H370" s="36">
        <v>9338.2731154609355</v>
      </c>
      <c r="I370" s="36">
        <v>26803.380622274475</v>
      </c>
      <c r="J370" s="36">
        <v>128.6094017028808</v>
      </c>
      <c r="K370" s="36">
        <v>14603.346354921881</v>
      </c>
      <c r="L370" s="36">
        <v>7682.52486128906</v>
      </c>
      <c r="M370" s="36">
        <v>34625.476357426996</v>
      </c>
      <c r="N370" s="36">
        <v>11939.8017109375</v>
      </c>
      <c r="O370" s="36">
        <v>40107.794272992207</v>
      </c>
      <c r="P370" s="36">
        <v>3385.8879922360306</v>
      </c>
      <c r="Q370" s="36">
        <v>33.346044999999997</v>
      </c>
      <c r="R370" s="36">
        <v>4029.3605035664082</v>
      </c>
      <c r="S370" s="36">
        <v>35451.389361312518</v>
      </c>
      <c r="T370" s="36">
        <v>11162.308980078142</v>
      </c>
      <c r="U370" s="36">
        <v>5752.7280791015701</v>
      </c>
      <c r="V370" s="36">
        <v>45519.030831843724</v>
      </c>
      <c r="W370" s="36">
        <v>5092.8235107421979</v>
      </c>
      <c r="X370" s="36">
        <v>13292.455909261038</v>
      </c>
      <c r="Y370" s="36">
        <v>24026.480409787728</v>
      </c>
      <c r="Z370" s="36">
        <v>249.25896667480458</v>
      </c>
      <c r="AA370" s="36">
        <v>14751.319049078193</v>
      </c>
      <c r="AB370" s="36">
        <v>20777.725892656283</v>
      </c>
      <c r="AC370" s="36">
        <v>20494.749087140619</v>
      </c>
      <c r="AD370" s="36">
        <v>24829.296418687518</v>
      </c>
      <c r="AE370" s="36">
        <v>11944.913046718777</v>
      </c>
      <c r="AF370" s="36">
        <v>28.5271875</v>
      </c>
      <c r="AG370" s="36">
        <v>16218.396021999999</v>
      </c>
      <c r="AH370" s="36">
        <v>26929.229863633158</v>
      </c>
      <c r="AI370" s="36">
        <v>4676.0896226901559</v>
      </c>
      <c r="AJ370" s="36">
        <v>111.457004394533</v>
      </c>
      <c r="AK370" s="36">
        <v>5122.6943499618155</v>
      </c>
      <c r="AL370" s="36">
        <v>13982.816528843741</v>
      </c>
      <c r="AM370" s="36">
        <v>9063.688850569597</v>
      </c>
      <c r="AN370" s="36">
        <v>8516.3141622812582</v>
      </c>
      <c r="AO370" s="36">
        <v>36591.479882183601</v>
      </c>
      <c r="AP370" s="36">
        <v>605.0914266176751</v>
      </c>
      <c r="AQ370" s="36">
        <v>41103.470684275344</v>
      </c>
      <c r="AR370" s="36">
        <v>42857.94317089847</v>
      </c>
      <c r="AS370" s="36">
        <v>39213.592931921878</v>
      </c>
      <c r="AT370" s="36">
        <v>20383.513345171905</v>
      </c>
      <c r="AU370" s="36">
        <v>42577.230853515648</v>
      </c>
      <c r="AV370" s="36">
        <v>16299.651626437531</v>
      </c>
      <c r="AW370" s="36">
        <v>5484.7005615234402</v>
      </c>
      <c r="AX370" s="36">
        <v>28284.325304908209</v>
      </c>
      <c r="AY370" s="36">
        <v>41387.373329687456</v>
      </c>
    </row>
    <row r="371" spans="1:51" x14ac:dyDescent="0.25">
      <c r="A371" s="34">
        <v>44243</v>
      </c>
      <c r="B371" s="35">
        <v>10</v>
      </c>
      <c r="C371" s="36">
        <v>28087.262210809953</v>
      </c>
      <c r="D371" s="36">
        <v>34554.504251718769</v>
      </c>
      <c r="E371" s="36">
        <v>14569.158187966543</v>
      </c>
      <c r="F371" s="36">
        <v>53401.724259125003</v>
      </c>
      <c r="G371" s="36">
        <v>30243.734016159462</v>
      </c>
      <c r="H371" s="36">
        <v>10144.049692593759</v>
      </c>
      <c r="I371" s="36">
        <v>29847.633634469723</v>
      </c>
      <c r="J371" s="36">
        <v>144.93601226806641</v>
      </c>
      <c r="K371" s="36">
        <v>16501.594809203165</v>
      </c>
      <c r="L371" s="36">
        <v>9063.2907805859613</v>
      </c>
      <c r="M371" s="36">
        <v>37441.782370001121</v>
      </c>
      <c r="N371" s="36">
        <v>13698.57663671875</v>
      </c>
      <c r="O371" s="36">
        <v>44636.429704484377</v>
      </c>
      <c r="P371" s="36">
        <v>3798.6040115897495</v>
      </c>
      <c r="Q371" s="36">
        <v>33.583601000000002</v>
      </c>
      <c r="R371" s="36">
        <v>4474.4214312539061</v>
      </c>
      <c r="S371" s="36">
        <v>39473.302641781273</v>
      </c>
      <c r="T371" s="36">
        <v>13003.752643906268</v>
      </c>
      <c r="U371" s="36">
        <v>6400.3935488281304</v>
      </c>
      <c r="V371" s="36">
        <v>50253.096303812468</v>
      </c>
      <c r="W371" s="36">
        <v>5841.0609863281297</v>
      </c>
      <c r="X371" s="36">
        <v>14871.151068423844</v>
      </c>
      <c r="Y371" s="36">
        <v>27515.177446955739</v>
      </c>
      <c r="Z371" s="36">
        <v>175.51495849609375</v>
      </c>
      <c r="AA371" s="36">
        <v>17120.960020718776</v>
      </c>
      <c r="AB371" s="36">
        <v>22806.702746359391</v>
      </c>
      <c r="AC371" s="36">
        <v>23020.312798703137</v>
      </c>
      <c r="AD371" s="36">
        <v>27491.43308190626</v>
      </c>
      <c r="AE371" s="36">
        <v>12959.514759828162</v>
      </c>
      <c r="AF371" s="36">
        <v>28.5271875</v>
      </c>
      <c r="AG371" s="36">
        <v>17677.811747718748</v>
      </c>
      <c r="AH371" s="36">
        <v>30818.881528195656</v>
      </c>
      <c r="AI371" s="36">
        <v>5227.2086823523468</v>
      </c>
      <c r="AJ371" s="36">
        <v>156.86559472656199</v>
      </c>
      <c r="AK371" s="36">
        <v>5310.3912511757781</v>
      </c>
      <c r="AL371" s="36">
        <v>15019.124825203136</v>
      </c>
      <c r="AM371" s="36">
        <v>10698.938648647711</v>
      </c>
      <c r="AN371" s="36">
        <v>9014.1084517500094</v>
      </c>
      <c r="AO371" s="36">
        <v>41085.620144472668</v>
      </c>
      <c r="AP371" s="36">
        <v>738.2397921245115</v>
      </c>
      <c r="AQ371" s="36">
        <v>47768.678077994118</v>
      </c>
      <c r="AR371" s="36">
        <v>48369.673016960936</v>
      </c>
      <c r="AS371" s="36">
        <v>43157.088315687513</v>
      </c>
      <c r="AT371" s="36">
        <v>22952.772347031274</v>
      </c>
      <c r="AU371" s="36">
        <v>46484.112629703144</v>
      </c>
      <c r="AV371" s="36">
        <v>19029.375446000031</v>
      </c>
      <c r="AW371" s="36">
        <v>5463.0471801757813</v>
      </c>
      <c r="AX371" s="36">
        <v>31408.742876619166</v>
      </c>
      <c r="AY371" s="36">
        <v>46809.876108421791</v>
      </c>
    </row>
    <row r="372" spans="1:51" x14ac:dyDescent="0.25">
      <c r="A372" s="34">
        <v>44243</v>
      </c>
      <c r="B372" s="35">
        <v>11</v>
      </c>
      <c r="C372" s="36">
        <v>29616.923942528818</v>
      </c>
      <c r="D372" s="36">
        <v>36508.880714218714</v>
      </c>
      <c r="E372" s="36">
        <v>16624.801592044674</v>
      </c>
      <c r="F372" s="36">
        <v>57374.641463281216</v>
      </c>
      <c r="G372" s="36">
        <v>32557.720061117965</v>
      </c>
      <c r="H372" s="36">
        <v>10582.092790195309</v>
      </c>
      <c r="I372" s="36">
        <v>32125.523694579148</v>
      </c>
      <c r="J372" s="36">
        <v>152.29725646972648</v>
      </c>
      <c r="K372" s="36">
        <v>17739.617952968751</v>
      </c>
      <c r="L372" s="36">
        <v>10142.685904867198</v>
      </c>
      <c r="M372" s="36">
        <v>38264.418592758506</v>
      </c>
      <c r="N372" s="36">
        <v>15301.409550781253</v>
      </c>
      <c r="O372" s="36">
        <v>47509.677543640646</v>
      </c>
      <c r="P372" s="36">
        <v>4294.9903198052052</v>
      </c>
      <c r="Q372" s="36">
        <v>33.512402999999999</v>
      </c>
      <c r="R372" s="36">
        <v>4899.6418757343754</v>
      </c>
      <c r="S372" s="36">
        <v>42749.361339437528</v>
      </c>
      <c r="T372" s="36">
        <v>14938.216257250016</v>
      </c>
      <c r="U372" s="36">
        <v>7515.3106357421902</v>
      </c>
      <c r="V372" s="36">
        <v>54839.829054593749</v>
      </c>
      <c r="W372" s="36">
        <v>6360.9062255859399</v>
      </c>
      <c r="X372" s="36">
        <v>15260.386330789479</v>
      </c>
      <c r="Y372" s="36">
        <v>28582.91468443656</v>
      </c>
      <c r="Z372" s="36">
        <v>246.2497235107422</v>
      </c>
      <c r="AA372" s="36">
        <v>18699.707125468783</v>
      </c>
      <c r="AB372" s="36">
        <v>23747.042708796922</v>
      </c>
      <c r="AC372" s="36">
        <v>25329.625688078158</v>
      </c>
      <c r="AD372" s="36">
        <v>29713.104350593741</v>
      </c>
      <c r="AE372" s="36">
        <v>13635.184657656268</v>
      </c>
      <c r="AF372" s="36">
        <v>28.5271875</v>
      </c>
      <c r="AG372" s="36">
        <v>18591.481164218752</v>
      </c>
      <c r="AH372" s="36">
        <v>33699.913112570634</v>
      </c>
      <c r="AI372" s="36">
        <v>5586.8766948411176</v>
      </c>
      <c r="AJ372" s="36">
        <v>175.58830297851497</v>
      </c>
      <c r="AK372" s="36">
        <v>5503.5556808916899</v>
      </c>
      <c r="AL372" s="36">
        <v>16361.451542515633</v>
      </c>
      <c r="AM372" s="36">
        <v>11794.349417210224</v>
      </c>
      <c r="AN372" s="36">
        <v>9755.7646016718809</v>
      </c>
      <c r="AO372" s="36">
        <v>43643.001628453167</v>
      </c>
      <c r="AP372" s="36">
        <v>841.77957094642591</v>
      </c>
      <c r="AQ372" s="36">
        <v>51394.440619931593</v>
      </c>
      <c r="AR372" s="36">
        <v>51244.183483460925</v>
      </c>
      <c r="AS372" s="36">
        <v>46163.346201500019</v>
      </c>
      <c r="AT372" s="36">
        <v>23435.728450687515</v>
      </c>
      <c r="AU372" s="36">
        <v>48638.900381906271</v>
      </c>
      <c r="AV372" s="36">
        <v>19967.520161718756</v>
      </c>
      <c r="AW372" s="36">
        <v>6460.43994140625</v>
      </c>
      <c r="AX372" s="36">
        <v>34119.131421210965</v>
      </c>
      <c r="AY372" s="36">
        <v>49354.429011687411</v>
      </c>
    </row>
    <row r="373" spans="1:51" x14ac:dyDescent="0.25">
      <c r="A373" s="34">
        <v>44243</v>
      </c>
      <c r="B373" s="35">
        <v>12</v>
      </c>
      <c r="C373" s="36">
        <v>30385.463383216287</v>
      </c>
      <c r="D373" s="36">
        <v>38023.680166656224</v>
      </c>
      <c r="E373" s="36">
        <v>17619.437186513413</v>
      </c>
      <c r="F373" s="36">
        <v>59884.475199343775</v>
      </c>
      <c r="G373" s="36">
        <v>34294.345190591055</v>
      </c>
      <c r="H373" s="36">
        <v>10353.471597898464</v>
      </c>
      <c r="I373" s="36">
        <v>33091.731570641641</v>
      </c>
      <c r="J373" s="36">
        <v>158.38341903686521</v>
      </c>
      <c r="K373" s="36">
        <v>18170.973926484396</v>
      </c>
      <c r="L373" s="36">
        <v>10486.76751018749</v>
      </c>
      <c r="M373" s="36">
        <v>39416.660846817977</v>
      </c>
      <c r="N373" s="36">
        <v>16566.960351562495</v>
      </c>
      <c r="O373" s="36">
        <v>49075.235090406291</v>
      </c>
      <c r="P373" s="36">
        <v>3606.2662576625366</v>
      </c>
      <c r="Q373" s="36">
        <v>34.462405000000004</v>
      </c>
      <c r="R373" s="36">
        <v>5208.5341339531242</v>
      </c>
      <c r="S373" s="36">
        <v>44464.657597406273</v>
      </c>
      <c r="T373" s="36">
        <v>16167.757175265633</v>
      </c>
      <c r="U373" s="36">
        <v>8516.0833417968934</v>
      </c>
      <c r="V373" s="36">
        <v>58179.014252374996</v>
      </c>
      <c r="W373" s="36">
        <v>6426.6520751953094</v>
      </c>
      <c r="X373" s="36">
        <v>15435.286475822275</v>
      </c>
      <c r="Y373" s="36">
        <v>28233.846404658685</v>
      </c>
      <c r="Z373" s="36">
        <v>174.99073654174819</v>
      </c>
      <c r="AA373" s="36">
        <v>20424.35110143754</v>
      </c>
      <c r="AB373" s="36">
        <v>23947.206554953143</v>
      </c>
      <c r="AC373" s="36">
        <v>26209.049205656262</v>
      </c>
      <c r="AD373" s="36">
        <v>31680.708031562473</v>
      </c>
      <c r="AE373" s="36">
        <v>12036.604086750043</v>
      </c>
      <c r="AF373" s="36">
        <v>28.5271875</v>
      </c>
      <c r="AG373" s="36">
        <v>19564.393079343747</v>
      </c>
      <c r="AH373" s="36">
        <v>35104.220505289428</v>
      </c>
      <c r="AI373" s="36">
        <v>5700.270540188144</v>
      </c>
      <c r="AJ373" s="36">
        <v>178.78021240234406</v>
      </c>
      <c r="AK373" s="36">
        <v>5018.7274377334006</v>
      </c>
      <c r="AL373" s="36">
        <v>17416.795703656269</v>
      </c>
      <c r="AM373" s="36">
        <v>12455.495177850833</v>
      </c>
      <c r="AN373" s="36">
        <v>9876.8784182343861</v>
      </c>
      <c r="AO373" s="36">
        <v>45476.289733671882</v>
      </c>
      <c r="AP373" s="36">
        <v>810.30038515234412</v>
      </c>
      <c r="AQ373" s="36">
        <v>52741.096477525396</v>
      </c>
      <c r="AR373" s="36">
        <v>52841.584079664062</v>
      </c>
      <c r="AS373" s="36">
        <v>48268.514412624994</v>
      </c>
      <c r="AT373" s="36">
        <v>23905.567994437508</v>
      </c>
      <c r="AU373" s="36">
        <v>50359.628379109359</v>
      </c>
      <c r="AV373" s="36">
        <v>20620.455597218748</v>
      </c>
      <c r="AW373" s="36">
        <v>7516.7990112304724</v>
      </c>
      <c r="AX373" s="36">
        <v>35941.551082164093</v>
      </c>
      <c r="AY373" s="36">
        <v>50554.135011843733</v>
      </c>
    </row>
    <row r="374" spans="1:51" x14ac:dyDescent="0.25">
      <c r="A374" s="34">
        <v>44243</v>
      </c>
      <c r="B374" s="35">
        <v>13</v>
      </c>
      <c r="C374" s="36">
        <v>31462.843717310025</v>
      </c>
      <c r="D374" s="36">
        <v>39458.48394043748</v>
      </c>
      <c r="E374" s="36">
        <v>18704.703536591547</v>
      </c>
      <c r="F374" s="36">
        <v>62279.986276218748</v>
      </c>
      <c r="G374" s="36">
        <v>34268.388756167762</v>
      </c>
      <c r="H374" s="36">
        <v>9957.6594744218673</v>
      </c>
      <c r="I374" s="36">
        <v>34121.953513125998</v>
      </c>
      <c r="J374" s="36">
        <v>171.04776382446289</v>
      </c>
      <c r="K374" s="36">
        <v>18630.199967484401</v>
      </c>
      <c r="L374" s="36">
        <v>10703.095783031273</v>
      </c>
      <c r="M374" s="36">
        <v>39472.815532564367</v>
      </c>
      <c r="N374" s="36">
        <v>17777.646996093754</v>
      </c>
      <c r="O374" s="36">
        <v>50527.548820828124</v>
      </c>
      <c r="P374" s="36">
        <v>4287.2056918868711</v>
      </c>
      <c r="Q374" s="36">
        <v>34.199318000000005</v>
      </c>
      <c r="R374" s="36">
        <v>5585.2047884531294</v>
      </c>
      <c r="S374" s="36">
        <v>46434.095238390626</v>
      </c>
      <c r="T374" s="36">
        <v>17276.513694859379</v>
      </c>
      <c r="U374" s="36">
        <v>9225.0438457031305</v>
      </c>
      <c r="V374" s="36">
        <v>61208.542625343776</v>
      </c>
      <c r="W374" s="36">
        <v>6214.9624023437509</v>
      </c>
      <c r="X374" s="36">
        <v>14745.350149736736</v>
      </c>
      <c r="Y374" s="36">
        <v>28110.021173253637</v>
      </c>
      <c r="Z374" s="36">
        <v>190.56616546630866</v>
      </c>
      <c r="AA374" s="36">
        <v>20786.941778765628</v>
      </c>
      <c r="AB374" s="36">
        <v>24156.759812015633</v>
      </c>
      <c r="AC374" s="36">
        <v>27518.833679703137</v>
      </c>
      <c r="AD374" s="36">
        <v>33823.572902968735</v>
      </c>
      <c r="AE374" s="36">
        <v>13074.233600125021</v>
      </c>
      <c r="AF374" s="36">
        <v>28.5271875</v>
      </c>
      <c r="AG374" s="36">
        <v>20488.139188656245</v>
      </c>
      <c r="AH374" s="36">
        <v>36317.876431476914</v>
      </c>
      <c r="AI374" s="36">
        <v>6002.9609566243462</v>
      </c>
      <c r="AJ374" s="36">
        <v>190.85516918945314</v>
      </c>
      <c r="AK374" s="36">
        <v>3988.65005424832</v>
      </c>
      <c r="AL374" s="36">
        <v>18551.822350531271</v>
      </c>
      <c r="AM374" s="36">
        <v>13293.845254319598</v>
      </c>
      <c r="AN374" s="36">
        <v>10325.37178045313</v>
      </c>
      <c r="AO374" s="36">
        <v>47149.359087195349</v>
      </c>
      <c r="AP374" s="36">
        <v>790.67361484765718</v>
      </c>
      <c r="AQ374" s="36">
        <v>53088.289666337791</v>
      </c>
      <c r="AR374" s="36">
        <v>54574.261750062455</v>
      </c>
      <c r="AS374" s="36">
        <v>50497.477864703113</v>
      </c>
      <c r="AT374" s="36">
        <v>24014.324221874998</v>
      </c>
      <c r="AU374" s="36">
        <v>52402.233280843735</v>
      </c>
      <c r="AV374" s="36">
        <v>20383.937330468725</v>
      </c>
      <c r="AW374" s="36">
        <v>8045.0873413085992</v>
      </c>
      <c r="AX374" s="36">
        <v>37747.292790824242</v>
      </c>
      <c r="AY374" s="36">
        <v>51330.619828031216</v>
      </c>
    </row>
    <row r="375" spans="1:51" x14ac:dyDescent="0.25">
      <c r="A375" s="34">
        <v>44243</v>
      </c>
      <c r="B375" s="35">
        <v>14</v>
      </c>
      <c r="C375" s="36">
        <v>32433.07940009121</v>
      </c>
      <c r="D375" s="36">
        <v>38930.846080656229</v>
      </c>
      <c r="E375" s="36">
        <v>18881.956027013413</v>
      </c>
      <c r="F375" s="36">
        <v>64395.060659249939</v>
      </c>
      <c r="G375" s="36">
        <v>32619.767468136593</v>
      </c>
      <c r="H375" s="36">
        <v>9540.8350160312548</v>
      </c>
      <c r="I375" s="36">
        <v>34882.048897790024</v>
      </c>
      <c r="J375" s="36">
        <v>166.4958877563476</v>
      </c>
      <c r="K375" s="36">
        <v>18476.643965781273</v>
      </c>
      <c r="L375" s="36">
        <v>10256.652402335953</v>
      </c>
      <c r="M375" s="36">
        <v>38023.028347604879</v>
      </c>
      <c r="N375" s="36">
        <v>17698.043335937491</v>
      </c>
      <c r="O375" s="36">
        <v>51727.889323734373</v>
      </c>
      <c r="P375" s="36">
        <v>3947.2699152783916</v>
      </c>
      <c r="Q375" s="36">
        <v>34.524259000000001</v>
      </c>
      <c r="R375" s="36">
        <v>5897.0485379140555</v>
      </c>
      <c r="S375" s="36">
        <v>47454.870462781277</v>
      </c>
      <c r="T375" s="36">
        <v>17635.930058031281</v>
      </c>
      <c r="U375" s="36">
        <v>9338.6143496093919</v>
      </c>
      <c r="V375" s="36">
        <v>64675.586117437495</v>
      </c>
      <c r="W375" s="36">
        <v>6234.0990478515696</v>
      </c>
      <c r="X375" s="36">
        <v>13507.549759846201</v>
      </c>
      <c r="Y375" s="36">
        <v>28762.499141974236</v>
      </c>
      <c r="Z375" s="36">
        <v>155.84864105224608</v>
      </c>
      <c r="AA375" s="36">
        <v>20805.905655421899</v>
      </c>
      <c r="AB375" s="36">
        <v>24635.120829843763</v>
      </c>
      <c r="AC375" s="36">
        <v>27990.585565875019</v>
      </c>
      <c r="AD375" s="36">
        <v>35706.692467312547</v>
      </c>
      <c r="AE375" s="36">
        <v>13901.93786479693</v>
      </c>
      <c r="AF375" s="36">
        <v>28.5271875</v>
      </c>
      <c r="AG375" s="36">
        <v>21225.58383584374</v>
      </c>
      <c r="AH375" s="36">
        <v>37939.138084664388</v>
      </c>
      <c r="AI375" s="36">
        <v>5637.3362031621537</v>
      </c>
      <c r="AJ375" s="36">
        <v>136.57236865234427</v>
      </c>
      <c r="AK375" s="36">
        <v>3754.3435926241805</v>
      </c>
      <c r="AL375" s="36">
        <v>19909.130764812529</v>
      </c>
      <c r="AM375" s="36">
        <v>15743.162722022731</v>
      </c>
      <c r="AN375" s="36">
        <v>10445.033455999999</v>
      </c>
      <c r="AO375" s="36">
        <v>48177.934051570315</v>
      </c>
      <c r="AP375" s="36">
        <v>796.21081676562494</v>
      </c>
      <c r="AQ375" s="36">
        <v>53463.793207540984</v>
      </c>
      <c r="AR375" s="36">
        <v>54589.729378289107</v>
      </c>
      <c r="AS375" s="36">
        <v>52223.119902437495</v>
      </c>
      <c r="AT375" s="36">
        <v>24077.819109468775</v>
      </c>
      <c r="AU375" s="36">
        <v>54332.156378890635</v>
      </c>
      <c r="AV375" s="36">
        <v>21584.612445562496</v>
      </c>
      <c r="AW375" s="36">
        <v>8763.3269042968896</v>
      </c>
      <c r="AX375" s="36">
        <v>40211.207828996099</v>
      </c>
      <c r="AY375" s="36">
        <v>52276.152655749996</v>
      </c>
    </row>
    <row r="376" spans="1:51" x14ac:dyDescent="0.25">
      <c r="A376" s="34">
        <v>44243</v>
      </c>
      <c r="B376" s="35">
        <v>15</v>
      </c>
      <c r="C376" s="36">
        <v>31228.339051778727</v>
      </c>
      <c r="D376" s="36">
        <v>40089.736063187491</v>
      </c>
      <c r="E376" s="36">
        <v>18371.937171060286</v>
      </c>
      <c r="F376" s="36">
        <v>62082.915009312463</v>
      </c>
      <c r="G376" s="36">
        <v>34079.381961890729</v>
      </c>
      <c r="H376" s="36">
        <v>9660.883980609382</v>
      </c>
      <c r="I376" s="36">
        <v>34388.939567219706</v>
      </c>
      <c r="J376" s="36">
        <v>161.61688232421881</v>
      </c>
      <c r="K376" s="36">
        <v>18488.922651984387</v>
      </c>
      <c r="L376" s="36">
        <v>10214.979302023452</v>
      </c>
      <c r="M376" s="36">
        <v>38434.921990266135</v>
      </c>
      <c r="N376" s="36">
        <v>17065.204796875008</v>
      </c>
      <c r="O376" s="36">
        <v>51481.390907812478</v>
      </c>
      <c r="P376" s="36">
        <v>3709.7282883711605</v>
      </c>
      <c r="Q376" s="36">
        <v>34.791702000000001</v>
      </c>
      <c r="R376" s="36">
        <v>5853.4059146132786</v>
      </c>
      <c r="S376" s="36">
        <v>48222.082281296884</v>
      </c>
      <c r="T376" s="36">
        <v>17025.981413515627</v>
      </c>
      <c r="U376" s="36">
        <v>9013.4528769531316</v>
      </c>
      <c r="V376" s="36">
        <v>64130.804975156236</v>
      </c>
      <c r="W376" s="36">
        <v>6193.332373046881</v>
      </c>
      <c r="X376" s="36">
        <v>14273.744808916679</v>
      </c>
      <c r="Y376" s="36">
        <v>28833.506273127896</v>
      </c>
      <c r="Z376" s="36">
        <v>186.45199157714853</v>
      </c>
      <c r="AA376" s="36">
        <v>21441.07946685941</v>
      </c>
      <c r="AB376" s="36">
        <v>24099.768915437533</v>
      </c>
      <c r="AC376" s="36">
        <v>27354.094439640652</v>
      </c>
      <c r="AD376" s="36">
        <v>35345.868846562524</v>
      </c>
      <c r="AE376" s="36">
        <v>12873.814343625016</v>
      </c>
      <c r="AF376" s="36">
        <v>28.5271875</v>
      </c>
      <c r="AG376" s="36">
        <v>20879.696168999999</v>
      </c>
      <c r="AH376" s="36">
        <v>38511.977591633113</v>
      </c>
      <c r="AI376" s="36">
        <v>6124.8838736940379</v>
      </c>
      <c r="AJ376" s="36">
        <v>160.85773339843718</v>
      </c>
      <c r="AK376" s="36">
        <v>3748.0491236866314</v>
      </c>
      <c r="AL376" s="36">
        <v>20345.823299671887</v>
      </c>
      <c r="AM376" s="36">
        <v>14622.021377163352</v>
      </c>
      <c r="AN376" s="36">
        <v>10475.366483968761</v>
      </c>
      <c r="AO376" s="36">
        <v>48611.800468390684</v>
      </c>
      <c r="AP376" s="36">
        <v>721.07621685839786</v>
      </c>
      <c r="AQ376" s="36">
        <v>52721.459096947197</v>
      </c>
      <c r="AR376" s="36">
        <v>54658.390227367148</v>
      </c>
      <c r="AS376" s="36">
        <v>52972.224324328105</v>
      </c>
      <c r="AT376" s="36">
        <v>23997.877220218761</v>
      </c>
      <c r="AU376" s="36">
        <v>53357.40513646874</v>
      </c>
      <c r="AV376" s="36">
        <v>21478.182977499971</v>
      </c>
      <c r="AW376" s="36">
        <v>8972.8982543945367</v>
      </c>
      <c r="AX376" s="36">
        <v>40507.482456292957</v>
      </c>
      <c r="AY376" s="36">
        <v>51259.297686468766</v>
      </c>
    </row>
    <row r="377" spans="1:51" x14ac:dyDescent="0.25">
      <c r="A377" s="34">
        <v>44243</v>
      </c>
      <c r="B377" s="35">
        <v>16</v>
      </c>
      <c r="C377" s="36">
        <v>29789.866104622546</v>
      </c>
      <c r="D377" s="36">
        <v>39622.264655249979</v>
      </c>
      <c r="E377" s="36">
        <v>16071.713553560285</v>
      </c>
      <c r="F377" s="36">
        <v>59362.023194187524</v>
      </c>
      <c r="G377" s="36">
        <v>33529.040042122484</v>
      </c>
      <c r="H377" s="36">
        <v>10229.692405929713</v>
      </c>
      <c r="I377" s="36">
        <v>33605.563710454167</v>
      </c>
      <c r="J377" s="36">
        <v>156.96376037597651</v>
      </c>
      <c r="K377" s="36">
        <v>18295.698493718763</v>
      </c>
      <c r="L377" s="36">
        <v>10863.319621210934</v>
      </c>
      <c r="M377" s="36">
        <v>38104.335099224852</v>
      </c>
      <c r="N377" s="36">
        <v>17210.788460937503</v>
      </c>
      <c r="O377" s="36">
        <v>49835.244043593731</v>
      </c>
      <c r="P377" s="36">
        <v>3845.0207503492838</v>
      </c>
      <c r="Q377" s="36">
        <v>35.092252999999999</v>
      </c>
      <c r="R377" s="36">
        <v>5577.5769047890617</v>
      </c>
      <c r="S377" s="36">
        <v>47392.058877609408</v>
      </c>
      <c r="T377" s="36">
        <v>16612.997289218776</v>
      </c>
      <c r="U377" s="36">
        <v>8877.7745156250112</v>
      </c>
      <c r="V377" s="36">
        <v>61217.174993156194</v>
      </c>
      <c r="W377" s="36">
        <v>5952.0811279296913</v>
      </c>
      <c r="X377" s="36">
        <v>14909.630663186877</v>
      </c>
      <c r="Y377" s="36">
        <v>28701.894312868571</v>
      </c>
      <c r="Z377" s="36">
        <v>173.57601028442392</v>
      </c>
      <c r="AA377" s="36">
        <v>20934.061731609378</v>
      </c>
      <c r="AB377" s="36">
        <v>23270.32111270315</v>
      </c>
      <c r="AC377" s="36">
        <v>26300.040723124996</v>
      </c>
      <c r="AD377" s="36">
        <v>33460.841669406225</v>
      </c>
      <c r="AE377" s="36">
        <v>12552.010140781298</v>
      </c>
      <c r="AF377" s="36">
        <v>28.5271875</v>
      </c>
      <c r="AG377" s="36">
        <v>20192.940649624987</v>
      </c>
      <c r="AH377" s="36">
        <v>37901.049941476929</v>
      </c>
      <c r="AI377" s="36">
        <v>6421.1114186392742</v>
      </c>
      <c r="AJ377" s="36">
        <v>193.86321557617308</v>
      </c>
      <c r="AK377" s="36">
        <v>3605.7309024398082</v>
      </c>
      <c r="AL377" s="36">
        <v>20035.402791375011</v>
      </c>
      <c r="AM377" s="36">
        <v>13973.78226505398</v>
      </c>
      <c r="AN377" s="36">
        <v>10535.63102603126</v>
      </c>
      <c r="AO377" s="36">
        <v>48094.229954742179</v>
      </c>
      <c r="AP377" s="36">
        <v>746.6105099438621</v>
      </c>
      <c r="AQ377" s="36">
        <v>52088.577124212839</v>
      </c>
      <c r="AR377" s="36">
        <v>53633.530598875004</v>
      </c>
      <c r="AS377" s="36">
        <v>51839.220747750012</v>
      </c>
      <c r="AT377" s="36">
        <v>23636.575217109381</v>
      </c>
      <c r="AU377" s="36">
        <v>50837.183505421854</v>
      </c>
      <c r="AV377" s="36">
        <v>20998.987958156227</v>
      </c>
      <c r="AW377" s="36">
        <v>9485.2297973632867</v>
      </c>
      <c r="AX377" s="36">
        <v>39252.82149926955</v>
      </c>
      <c r="AY377" s="36">
        <v>49994.402400406354</v>
      </c>
    </row>
    <row r="378" spans="1:51" x14ac:dyDescent="0.25">
      <c r="A378" s="34">
        <v>44243</v>
      </c>
      <c r="B378" s="35">
        <v>17</v>
      </c>
      <c r="C378" s="36">
        <v>28494.111214935012</v>
      </c>
      <c r="D378" s="36">
        <v>39143.234855187518</v>
      </c>
      <c r="E378" s="36">
        <v>16020.528467107159</v>
      </c>
      <c r="F378" s="36">
        <v>57756.191831093856</v>
      </c>
      <c r="G378" s="36">
        <v>33217.186307920303</v>
      </c>
      <c r="H378" s="36">
        <v>9812.37924720316</v>
      </c>
      <c r="I378" s="36">
        <v>33051.812601797916</v>
      </c>
      <c r="J378" s="36">
        <v>149.2308731079101</v>
      </c>
      <c r="K378" s="36">
        <v>17835.552998359391</v>
      </c>
      <c r="L378" s="36">
        <v>10141.039463460918</v>
      </c>
      <c r="M378" s="36">
        <v>37133.819954311926</v>
      </c>
      <c r="N378" s="36">
        <v>16922.348289062495</v>
      </c>
      <c r="O378" s="36">
        <v>48862.14506346875</v>
      </c>
      <c r="P378" s="36">
        <v>4039.769771465797</v>
      </c>
      <c r="Q378" s="36">
        <v>34.774450000000002</v>
      </c>
      <c r="R378" s="36">
        <v>5382.1549070039082</v>
      </c>
      <c r="S378" s="36">
        <v>46623.841901843785</v>
      </c>
      <c r="T378" s="36">
        <v>16079.174549843767</v>
      </c>
      <c r="U378" s="36">
        <v>8596.6228554687623</v>
      </c>
      <c r="V378" s="36">
        <v>58657.512152031253</v>
      </c>
      <c r="W378" s="36">
        <v>5598.1525878906314</v>
      </c>
      <c r="X378" s="36">
        <v>15311.287920732655</v>
      </c>
      <c r="Y378" s="36">
        <v>28297.627307457951</v>
      </c>
      <c r="Z378" s="36">
        <v>181.29090179443352</v>
      </c>
      <c r="AA378" s="36">
        <v>20057.963086406318</v>
      </c>
      <c r="AB378" s="36">
        <v>22504.438396390655</v>
      </c>
      <c r="AC378" s="36">
        <v>25661.88010923436</v>
      </c>
      <c r="AD378" s="36">
        <v>32466.800925406256</v>
      </c>
      <c r="AE378" s="36">
        <v>13043.098573390656</v>
      </c>
      <c r="AF378" s="36">
        <v>28.5271875</v>
      </c>
      <c r="AG378" s="36">
        <v>19671.949090249997</v>
      </c>
      <c r="AH378" s="36">
        <v>37115.968779195638</v>
      </c>
      <c r="AI378" s="36">
        <v>6376.9763566717211</v>
      </c>
      <c r="AJ378" s="36">
        <v>186.44422705078108</v>
      </c>
      <c r="AK378" s="36">
        <v>3560.3887584404811</v>
      </c>
      <c r="AL378" s="36">
        <v>19870.668844000022</v>
      </c>
      <c r="AM378" s="36">
        <v>13406.451207819609</v>
      </c>
      <c r="AN378" s="36">
        <v>10504.232478421893</v>
      </c>
      <c r="AO378" s="36">
        <v>47630.394422367157</v>
      </c>
      <c r="AP378" s="36">
        <v>694.00357530134534</v>
      </c>
      <c r="AQ378" s="36">
        <v>50980.777488947191</v>
      </c>
      <c r="AR378" s="36">
        <v>52869.303880531239</v>
      </c>
      <c r="AS378" s="36">
        <v>50940.628477187463</v>
      </c>
      <c r="AT378" s="36">
        <v>23233.828193015659</v>
      </c>
      <c r="AU378" s="36">
        <v>49400.798080671892</v>
      </c>
      <c r="AV378" s="36">
        <v>20422.313136218752</v>
      </c>
      <c r="AW378" s="36">
        <v>9516.6670532226653</v>
      </c>
      <c r="AX378" s="36">
        <v>38410.377230433602</v>
      </c>
      <c r="AY378" s="36">
        <v>49343.862975062533</v>
      </c>
    </row>
    <row r="379" spans="1:51" x14ac:dyDescent="0.25">
      <c r="A379" s="34">
        <v>44243</v>
      </c>
      <c r="B379" s="35">
        <v>18</v>
      </c>
      <c r="C379" s="36">
        <v>27541.112665747525</v>
      </c>
      <c r="D379" s="36">
        <v>37201.650943031236</v>
      </c>
      <c r="E379" s="36">
        <v>15559.007900466535</v>
      </c>
      <c r="F379" s="36">
        <v>56116.999852125045</v>
      </c>
      <c r="G379" s="36">
        <v>31833.155374667422</v>
      </c>
      <c r="H379" s="36">
        <v>8146.9167391953324</v>
      </c>
      <c r="I379" s="36">
        <v>31706.278020758793</v>
      </c>
      <c r="J379" s="36">
        <v>150.92005920410151</v>
      </c>
      <c r="K379" s="36">
        <v>17176.334524546899</v>
      </c>
      <c r="L379" s="36">
        <v>9111.2622568672123</v>
      </c>
      <c r="M379" s="36">
        <v>34113.708676897324</v>
      </c>
      <c r="N379" s="36">
        <v>15974.868363281241</v>
      </c>
      <c r="O379" s="36">
        <v>46309.378711656289</v>
      </c>
      <c r="P379" s="36">
        <v>4122.4209322462475</v>
      </c>
      <c r="Q379" s="36">
        <v>34.929234000000001</v>
      </c>
      <c r="R379" s="36">
        <v>5305.289733105471</v>
      </c>
      <c r="S379" s="36">
        <v>45200.734270500048</v>
      </c>
      <c r="T379" s="36">
        <v>15363.836985906264</v>
      </c>
      <c r="U379" s="36">
        <v>7857.4345468750116</v>
      </c>
      <c r="V379" s="36">
        <v>56374.24146156248</v>
      </c>
      <c r="W379" s="36">
        <v>5288.1296630859397</v>
      </c>
      <c r="X379" s="36">
        <v>14076.274968346872</v>
      </c>
      <c r="Y379" s="36">
        <v>24022.522718116099</v>
      </c>
      <c r="Z379" s="36">
        <v>208.34527709960938</v>
      </c>
      <c r="AA379" s="36">
        <v>19087.212164187549</v>
      </c>
      <c r="AB379" s="36">
        <v>21550.290652000032</v>
      </c>
      <c r="AC379" s="36">
        <v>24785.379450078126</v>
      </c>
      <c r="AD379" s="36">
        <v>31479.603879999962</v>
      </c>
      <c r="AE379" s="36">
        <v>12423.107016031077</v>
      </c>
      <c r="AF379" s="36">
        <v>28.5271875</v>
      </c>
      <c r="AG379" s="36">
        <v>19201.74359934375</v>
      </c>
      <c r="AH379" s="36">
        <v>37349.096186008144</v>
      </c>
      <c r="AI379" s="36">
        <v>6060.344675527148</v>
      </c>
      <c r="AJ379" s="36">
        <v>137.20691650390691</v>
      </c>
      <c r="AK379" s="36">
        <v>3520.0804793973325</v>
      </c>
      <c r="AL379" s="36">
        <v>19602.412342484397</v>
      </c>
      <c r="AM379" s="36">
        <v>11839.602468757108</v>
      </c>
      <c r="AN379" s="36">
        <v>10688.81698634376</v>
      </c>
      <c r="AO379" s="36">
        <v>45955.465647476536</v>
      </c>
      <c r="AP379" s="36">
        <v>631.12378326635746</v>
      </c>
      <c r="AQ379" s="36">
        <v>48943.551698228563</v>
      </c>
      <c r="AR379" s="36">
        <v>50142.773142296894</v>
      </c>
      <c r="AS379" s="36">
        <v>49954.920801359382</v>
      </c>
      <c r="AT379" s="36">
        <v>22615.228252656285</v>
      </c>
      <c r="AU379" s="36">
        <v>47963.321466062516</v>
      </c>
      <c r="AV379" s="36">
        <v>20762.693345562508</v>
      </c>
      <c r="AW379" s="36">
        <v>7111.2183227539053</v>
      </c>
      <c r="AX379" s="36">
        <v>38044.121343914077</v>
      </c>
      <c r="AY379" s="36">
        <v>47815.013293999946</v>
      </c>
    </row>
    <row r="380" spans="1:51" x14ac:dyDescent="0.25">
      <c r="A380" s="34">
        <v>44243</v>
      </c>
      <c r="B380" s="35">
        <v>19</v>
      </c>
      <c r="C380" s="36">
        <v>26164.213322450611</v>
      </c>
      <c r="D380" s="36">
        <v>34572.193710406289</v>
      </c>
      <c r="E380" s="36">
        <v>14245.25194370091</v>
      </c>
      <c r="F380" s="36">
        <v>53904.513371749934</v>
      </c>
      <c r="G380" s="36">
        <v>29416.65578665811</v>
      </c>
      <c r="H380" s="36">
        <v>6554.8618510312772</v>
      </c>
      <c r="I380" s="36">
        <v>29129.255350317384</v>
      </c>
      <c r="J380" s="36">
        <v>163.16579818725592</v>
      </c>
      <c r="K380" s="36">
        <v>16260.739370265646</v>
      </c>
      <c r="L380" s="36">
        <v>8099.589744531233</v>
      </c>
      <c r="M380" s="36">
        <v>30991.034912470357</v>
      </c>
      <c r="N380" s="36">
        <v>14174.730990234379</v>
      </c>
      <c r="O380" s="36">
        <v>43360.497577859373</v>
      </c>
      <c r="P380" s="36">
        <v>4064.2169631569341</v>
      </c>
      <c r="Q380" s="36">
        <v>34.429687999999999</v>
      </c>
      <c r="R380" s="36">
        <v>5279.7476806796876</v>
      </c>
      <c r="S380" s="36">
        <v>43632.064654765636</v>
      </c>
      <c r="T380" s="36">
        <v>14267.939986937499</v>
      </c>
      <c r="U380" s="36">
        <v>6880.6151689453091</v>
      </c>
      <c r="V380" s="36">
        <v>55289.150951656287</v>
      </c>
      <c r="W380" s="36">
        <v>5055.1012939453194</v>
      </c>
      <c r="X380" s="36">
        <v>12447.938777398258</v>
      </c>
      <c r="Y380" s="36">
        <v>21925.834665265971</v>
      </c>
      <c r="Z380" s="36">
        <v>238.42097381591802</v>
      </c>
      <c r="AA380" s="36">
        <v>17632.801482984403</v>
      </c>
      <c r="AB380" s="36">
        <v>19792.53604926564</v>
      </c>
      <c r="AC380" s="36">
        <v>22857.594513863904</v>
      </c>
      <c r="AD380" s="36">
        <v>30943.535042312476</v>
      </c>
      <c r="AE380" s="36">
        <v>13434.453635451369</v>
      </c>
      <c r="AF380" s="36">
        <v>28.5271875</v>
      </c>
      <c r="AG380" s="36">
        <v>18869.753168812505</v>
      </c>
      <c r="AH380" s="36">
        <v>37996.509767664385</v>
      </c>
      <c r="AI380" s="36">
        <v>5993.9423311631454</v>
      </c>
      <c r="AJ380" s="36">
        <v>81.378056152343873</v>
      </c>
      <c r="AK380" s="36">
        <v>3771.2531871648771</v>
      </c>
      <c r="AL380" s="36">
        <v>20061.110752296892</v>
      </c>
      <c r="AM380" s="36">
        <v>12936.81545736646</v>
      </c>
      <c r="AN380" s="36">
        <v>10339.133504171881</v>
      </c>
      <c r="AO380" s="36">
        <v>42831.944848582083</v>
      </c>
      <c r="AP380" s="36">
        <v>535.09467558593758</v>
      </c>
      <c r="AQ380" s="36">
        <v>44704.142606845708</v>
      </c>
      <c r="AR380" s="36">
        <v>46404.58493120315</v>
      </c>
      <c r="AS380" s="36">
        <v>49300.814540640677</v>
      </c>
      <c r="AT380" s="36">
        <v>20813.428929515598</v>
      </c>
      <c r="AU380" s="36">
        <v>46757.763798078136</v>
      </c>
      <c r="AV380" s="36">
        <v>21187.150706062544</v>
      </c>
      <c r="AW380" s="36">
        <v>7065.9531860351653</v>
      </c>
      <c r="AX380" s="36">
        <v>37881.609493218733</v>
      </c>
      <c r="AY380" s="36">
        <v>43899.732893734319</v>
      </c>
    </row>
    <row r="381" spans="1:51" x14ac:dyDescent="0.25">
      <c r="A381" s="34">
        <v>44243</v>
      </c>
      <c r="B381" s="35">
        <v>20</v>
      </c>
      <c r="C381" s="36">
        <v>24546.061868325727</v>
      </c>
      <c r="D381" s="36">
        <v>34758.24228318753</v>
      </c>
      <c r="E381" s="36">
        <v>13723.780809825936</v>
      </c>
      <c r="F381" s="36">
        <v>51273.523020218745</v>
      </c>
      <c r="G381" s="36">
        <v>29929.570758357218</v>
      </c>
      <c r="H381" s="36">
        <v>5926.7703106093941</v>
      </c>
      <c r="I381" s="36">
        <v>27267.429031977506</v>
      </c>
      <c r="J381" s="36">
        <v>156.78487777709961</v>
      </c>
      <c r="K381" s="36">
        <v>15922.149031640653</v>
      </c>
      <c r="L381" s="36">
        <v>7208.912356968759</v>
      </c>
      <c r="M381" s="36">
        <v>29494.91807081853</v>
      </c>
      <c r="N381" s="36">
        <v>13308.675761718752</v>
      </c>
      <c r="O381" s="36">
        <v>41777.62420856252</v>
      </c>
      <c r="P381" s="36">
        <v>3621.2190540965607</v>
      </c>
      <c r="Q381" s="36">
        <v>34.151925000000006</v>
      </c>
      <c r="R381" s="36">
        <v>5494.3166663867196</v>
      </c>
      <c r="S381" s="36">
        <v>44386.050208359411</v>
      </c>
      <c r="T381" s="36">
        <v>13315.652241078156</v>
      </c>
      <c r="U381" s="36">
        <v>6306.4285390625</v>
      </c>
      <c r="V381" s="36">
        <v>56398.702462124988</v>
      </c>
      <c r="W381" s="36">
        <v>4936.9046630859393</v>
      </c>
      <c r="X381" s="36">
        <v>11776.441839068591</v>
      </c>
      <c r="Y381" s="36">
        <v>21616.618087049166</v>
      </c>
      <c r="Z381" s="36">
        <v>237.83482055664072</v>
      </c>
      <c r="AA381" s="36">
        <v>17528.009349843735</v>
      </c>
      <c r="AB381" s="36">
        <v>18211.518715750022</v>
      </c>
      <c r="AC381" s="36">
        <v>21537.238678412268</v>
      </c>
      <c r="AD381" s="36">
        <v>32082.740466781295</v>
      </c>
      <c r="AE381" s="36">
        <v>12793.51185498441</v>
      </c>
      <c r="AF381" s="36">
        <v>28.5271875</v>
      </c>
      <c r="AG381" s="36">
        <v>19624.2347065625</v>
      </c>
      <c r="AH381" s="36">
        <v>39607.168557383142</v>
      </c>
      <c r="AI381" s="36">
        <v>5706.1554009684678</v>
      </c>
      <c r="AJ381" s="36">
        <v>55.689504882813068</v>
      </c>
      <c r="AK381" s="36">
        <v>4795.4030311298993</v>
      </c>
      <c r="AL381" s="36">
        <v>21521.828702609397</v>
      </c>
      <c r="AM381" s="36">
        <v>12955.331899428968</v>
      </c>
      <c r="AN381" s="36">
        <v>10695.007470359378</v>
      </c>
      <c r="AO381" s="36">
        <v>41929.817038308582</v>
      </c>
      <c r="AP381" s="36">
        <v>540.78215139306667</v>
      </c>
      <c r="AQ381" s="36">
        <v>39979.368752666029</v>
      </c>
      <c r="AR381" s="36">
        <v>45794.845716734395</v>
      </c>
      <c r="AS381" s="36">
        <v>51241.7956327969</v>
      </c>
      <c r="AT381" s="36">
        <v>19324.05385646877</v>
      </c>
      <c r="AU381" s="36">
        <v>47114.802340468748</v>
      </c>
      <c r="AV381" s="36">
        <v>22237.029933531259</v>
      </c>
      <c r="AW381" s="36">
        <v>8321.6386718750055</v>
      </c>
      <c r="AX381" s="36">
        <v>39483.668866695363</v>
      </c>
      <c r="AY381" s="36">
        <v>39022.482468250033</v>
      </c>
    </row>
    <row r="382" spans="1:51" x14ac:dyDescent="0.25">
      <c r="A382" s="34">
        <v>44243</v>
      </c>
      <c r="B382" s="35">
        <v>21</v>
      </c>
      <c r="C382" s="36">
        <v>25131.214800700673</v>
      </c>
      <c r="D382" s="36">
        <v>36880.342762218752</v>
      </c>
      <c r="E382" s="36">
        <v>15188.434726466538</v>
      </c>
      <c r="F382" s="36">
        <v>52773.216413500006</v>
      </c>
      <c r="G382" s="36">
        <v>33016.203770020868</v>
      </c>
      <c r="H382" s="36">
        <v>5109.3687020312727</v>
      </c>
      <c r="I382" s="36">
        <v>26221.86737321586</v>
      </c>
      <c r="J382" s="36">
        <v>172.69358825683599</v>
      </c>
      <c r="K382" s="36">
        <v>16936.65666109377</v>
      </c>
      <c r="L382" s="36">
        <v>7273.0754497343678</v>
      </c>
      <c r="M382" s="36">
        <v>30646.791162605692</v>
      </c>
      <c r="N382" s="36">
        <v>14028.055904296878</v>
      </c>
      <c r="O382" s="36">
        <v>43274.762106039088</v>
      </c>
      <c r="P382" s="36">
        <v>3853.6697061116174</v>
      </c>
      <c r="Q382" s="36">
        <v>33.884464999999999</v>
      </c>
      <c r="R382" s="36">
        <v>6144.0713506523452</v>
      </c>
      <c r="S382" s="36">
        <v>48003.044659906234</v>
      </c>
      <c r="T382" s="36">
        <v>13610.561676125009</v>
      </c>
      <c r="U382" s="36">
        <v>7241.7256279297017</v>
      </c>
      <c r="V382" s="36">
        <v>61124.073335124951</v>
      </c>
      <c r="W382" s="36">
        <v>4757.7843749999993</v>
      </c>
      <c r="X382" s="36">
        <v>13148.470655853907</v>
      </c>
      <c r="Y382" s="36">
        <v>21975.78211111503</v>
      </c>
      <c r="Z382" s="36">
        <v>256.07947769165037</v>
      </c>
      <c r="AA382" s="36">
        <v>20067.345038765648</v>
      </c>
      <c r="AB382" s="36">
        <v>17272.570835875027</v>
      </c>
      <c r="AC382" s="36">
        <v>22190.137326475266</v>
      </c>
      <c r="AD382" s="36">
        <v>35372.452426468786</v>
      </c>
      <c r="AE382" s="36">
        <v>14514.322315734418</v>
      </c>
      <c r="AF382" s="36">
        <v>28.5271875</v>
      </c>
      <c r="AG382" s="36">
        <v>21624.078897437506</v>
      </c>
      <c r="AH382" s="36">
        <v>43483.084523476864</v>
      </c>
      <c r="AI382" s="36">
        <v>6346.8539444224389</v>
      </c>
      <c r="AJ382" s="36">
        <v>48.092264648437137</v>
      </c>
      <c r="AK382" s="36">
        <v>5441.5660118818278</v>
      </c>
      <c r="AL382" s="36">
        <v>23693.744632937523</v>
      </c>
      <c r="AM382" s="36">
        <v>14364.352744413356</v>
      </c>
      <c r="AN382" s="36">
        <v>11273.423629984378</v>
      </c>
      <c r="AO382" s="36">
        <v>44009.116306605472</v>
      </c>
      <c r="AP382" s="36">
        <v>683.363979154297</v>
      </c>
      <c r="AQ382" s="36">
        <v>37961.096456447216</v>
      </c>
      <c r="AR382" s="36">
        <v>48304.557030523501</v>
      </c>
      <c r="AS382" s="36">
        <v>56103.964243656294</v>
      </c>
      <c r="AT382" s="36">
        <v>18493.503374593794</v>
      </c>
      <c r="AU382" s="36">
        <v>49721.316670203101</v>
      </c>
      <c r="AV382" s="36">
        <v>24721.406099093765</v>
      </c>
      <c r="AW382" s="36">
        <v>9611.9495239258013</v>
      </c>
      <c r="AX382" s="36">
        <v>43503.820078609388</v>
      </c>
      <c r="AY382" s="36">
        <v>36943.3292487656</v>
      </c>
    </row>
    <row r="383" spans="1:51" x14ac:dyDescent="0.25">
      <c r="A383" s="34">
        <v>44243</v>
      </c>
      <c r="B383" s="35">
        <v>22</v>
      </c>
      <c r="C383" s="36">
        <v>26321.910387216238</v>
      </c>
      <c r="D383" s="36">
        <v>39729.042000281195</v>
      </c>
      <c r="E383" s="36">
        <v>16867.162382388397</v>
      </c>
      <c r="F383" s="36">
        <v>55550.752488874954</v>
      </c>
      <c r="G383" s="36">
        <v>37622.301530343757</v>
      </c>
      <c r="H383" s="36">
        <v>5387.9626240937632</v>
      </c>
      <c r="I383" s="36">
        <v>26237.704843301803</v>
      </c>
      <c r="J383" s="36">
        <v>186.7683181762695</v>
      </c>
      <c r="K383" s="36">
        <v>18232.475728265668</v>
      </c>
      <c r="L383" s="36">
        <v>7801.1778842968852</v>
      </c>
      <c r="M383" s="36">
        <v>32411.50875031469</v>
      </c>
      <c r="N383" s="36">
        <v>15820.076343750003</v>
      </c>
      <c r="O383" s="36">
        <v>44891.354706492195</v>
      </c>
      <c r="P383" s="36">
        <v>4192.3621037812563</v>
      </c>
      <c r="Q383" s="36">
        <v>33.519894999999998</v>
      </c>
      <c r="R383" s="36">
        <v>7063.9168242304759</v>
      </c>
      <c r="S383" s="36">
        <v>52995.571610406259</v>
      </c>
      <c r="T383" s="36">
        <v>15064.029429140635</v>
      </c>
      <c r="U383" s="36">
        <v>8542.4263593750093</v>
      </c>
      <c r="V383" s="36">
        <v>67349.983139968797</v>
      </c>
      <c r="W383" s="36">
        <v>5218.3208496093785</v>
      </c>
      <c r="X383" s="36">
        <v>14170.425988505744</v>
      </c>
      <c r="Y383" s="36">
        <v>23331.351403405115</v>
      </c>
      <c r="Z383" s="36">
        <v>278.59979248046881</v>
      </c>
      <c r="AA383" s="36">
        <v>23093.471582687522</v>
      </c>
      <c r="AB383" s="36">
        <v>17050.14293723437</v>
      </c>
      <c r="AC383" s="36">
        <v>24171.319993678022</v>
      </c>
      <c r="AD383" s="36">
        <v>40225.18139128125</v>
      </c>
      <c r="AE383" s="36">
        <v>15246.632502671899</v>
      </c>
      <c r="AF383" s="36">
        <v>28.5271875</v>
      </c>
      <c r="AG383" s="36">
        <v>23600.802382187507</v>
      </c>
      <c r="AH383" s="36">
        <v>49320.342031258144</v>
      </c>
      <c r="AI383" s="36">
        <v>7415.759448242191</v>
      </c>
      <c r="AJ383" s="36">
        <v>53.87962573242207</v>
      </c>
      <c r="AK383" s="36">
        <v>5509.1587678046899</v>
      </c>
      <c r="AL383" s="36">
        <v>26112.146643343767</v>
      </c>
      <c r="AM383" s="36">
        <v>16968.26075977274</v>
      </c>
      <c r="AN383" s="36">
        <v>11641.06742040626</v>
      </c>
      <c r="AO383" s="36">
        <v>47872.294387058639</v>
      </c>
      <c r="AP383" s="36">
        <v>825.96516418457009</v>
      </c>
      <c r="AQ383" s="36">
        <v>37846.343836720691</v>
      </c>
      <c r="AR383" s="36">
        <v>52104.270745632857</v>
      </c>
      <c r="AS383" s="36">
        <v>61101.805905890651</v>
      </c>
      <c r="AT383" s="36">
        <v>18710.216012296904</v>
      </c>
      <c r="AU383" s="36">
        <v>52509.065494187518</v>
      </c>
      <c r="AV383" s="36">
        <v>29039.469307406227</v>
      </c>
      <c r="AW383" s="36">
        <v>10188.604003906261</v>
      </c>
      <c r="AX383" s="36">
        <v>49646.670457015673</v>
      </c>
      <c r="AY383" s="36">
        <v>36792.553915171949</v>
      </c>
    </row>
    <row r="384" spans="1:51" x14ac:dyDescent="0.25">
      <c r="A384" s="34">
        <v>44243</v>
      </c>
      <c r="B384" s="35">
        <v>23</v>
      </c>
      <c r="C384" s="36">
        <v>24340.21060721629</v>
      </c>
      <c r="D384" s="36">
        <v>37887.130326093713</v>
      </c>
      <c r="E384" s="36">
        <v>16649.009103450917</v>
      </c>
      <c r="F384" s="36">
        <v>51676.907180499955</v>
      </c>
      <c r="G384" s="36">
        <v>34880.029363749993</v>
      </c>
      <c r="H384" s="36">
        <v>6322.4867303906403</v>
      </c>
      <c r="I384" s="36">
        <v>24191.916506551763</v>
      </c>
      <c r="J384" s="36">
        <v>170.82119750976571</v>
      </c>
      <c r="K384" s="36">
        <v>17259.112134281277</v>
      </c>
      <c r="L384" s="36">
        <v>7884.0926113906717</v>
      </c>
      <c r="M384" s="36">
        <v>31942.181351174895</v>
      </c>
      <c r="N384" s="36">
        <v>15174.989566406244</v>
      </c>
      <c r="O384" s="36">
        <v>41666.302024226563</v>
      </c>
      <c r="P384" s="36">
        <v>4097.8278422109452</v>
      </c>
      <c r="Q384" s="36">
        <v>33.669344000000002</v>
      </c>
      <c r="R384" s="36">
        <v>6761.3630825546852</v>
      </c>
      <c r="S384" s="36">
        <v>50323.356846812487</v>
      </c>
      <c r="T384" s="36">
        <v>13955.794303398467</v>
      </c>
      <c r="U384" s="36">
        <v>8093.0165566406304</v>
      </c>
      <c r="V384" s="36">
        <v>63685.263289499999</v>
      </c>
      <c r="W384" s="36">
        <v>5168.5463378906306</v>
      </c>
      <c r="X384" s="36">
        <v>13866.735910272362</v>
      </c>
      <c r="Y384" s="36">
        <v>22727.560071298594</v>
      </c>
      <c r="Z384" s="36">
        <v>223.16479995727545</v>
      </c>
      <c r="AA384" s="36">
        <v>21500.194951265723</v>
      </c>
      <c r="AB384" s="36">
        <v>15985.623547328161</v>
      </c>
      <c r="AC384" s="36">
        <v>23383.416843953884</v>
      </c>
      <c r="AD384" s="36">
        <v>37929.407857312523</v>
      </c>
      <c r="AE384" s="36">
        <v>15636.133402593772</v>
      </c>
      <c r="AF384" s="36">
        <v>28.5271875</v>
      </c>
      <c r="AG384" s="36">
        <v>22240.020252687504</v>
      </c>
      <c r="AH384" s="36">
        <v>47855.290315820639</v>
      </c>
      <c r="AI384" s="36">
        <v>7043.6312255859511</v>
      </c>
      <c r="AJ384" s="36">
        <v>48.482120849608563</v>
      </c>
      <c r="AK384" s="36">
        <v>5184.008304671881</v>
      </c>
      <c r="AL384" s="36">
        <v>24934.618785031267</v>
      </c>
      <c r="AM384" s="36">
        <v>15575.538837616474</v>
      </c>
      <c r="AN384" s="36">
        <v>11434.431157625007</v>
      </c>
      <c r="AO384" s="36">
        <v>46040.978449093745</v>
      </c>
      <c r="AP384" s="36">
        <v>762.33685302734307</v>
      </c>
      <c r="AQ384" s="36">
        <v>35458.037619681651</v>
      </c>
      <c r="AR384" s="36">
        <v>49163.446700007786</v>
      </c>
      <c r="AS384" s="36">
        <v>57458.428622937521</v>
      </c>
      <c r="AT384" s="36">
        <v>17829.79434168751</v>
      </c>
      <c r="AU384" s="36">
        <v>48947.294833078158</v>
      </c>
      <c r="AV384" s="36">
        <v>26496.075260468719</v>
      </c>
      <c r="AW384" s="36">
        <v>11196.25952148439</v>
      </c>
      <c r="AX384" s="36">
        <v>47228.679221203151</v>
      </c>
      <c r="AY384" s="36">
        <v>34130.039267859356</v>
      </c>
    </row>
    <row r="385" spans="1:51" x14ac:dyDescent="0.25">
      <c r="A385" s="34">
        <v>44243</v>
      </c>
      <c r="B385" s="35">
        <v>24</v>
      </c>
      <c r="C385" s="36">
        <v>21525.868549997605</v>
      </c>
      <c r="D385" s="36">
        <v>34010.327442062466</v>
      </c>
      <c r="E385" s="36">
        <v>14510.376062841542</v>
      </c>
      <c r="F385" s="36">
        <v>45787.477374859402</v>
      </c>
      <c r="G385" s="36">
        <v>29847.803783312502</v>
      </c>
      <c r="H385" s="36">
        <v>6437.6945859687585</v>
      </c>
      <c r="I385" s="36">
        <v>21764.02246114166</v>
      </c>
      <c r="J385" s="36">
        <v>147.93365478515619</v>
      </c>
      <c r="K385" s="36">
        <v>15431.534201234392</v>
      </c>
      <c r="L385" s="36">
        <v>7254.4245498203381</v>
      </c>
      <c r="M385" s="36">
        <v>30960.8432272233</v>
      </c>
      <c r="N385" s="36">
        <v>13855.548095703141</v>
      </c>
      <c r="O385" s="36">
        <v>36723.104843624962</v>
      </c>
      <c r="P385" s="36">
        <v>3723.9548100312481</v>
      </c>
      <c r="Q385" s="36">
        <v>33.493935999999998</v>
      </c>
      <c r="R385" s="36">
        <v>6035.9142616132813</v>
      </c>
      <c r="S385" s="36">
        <v>44942.258941531283</v>
      </c>
      <c r="T385" s="36">
        <v>12606.132895257837</v>
      </c>
      <c r="U385" s="36">
        <v>7295.4349560547007</v>
      </c>
      <c r="V385" s="36">
        <v>57867.378638718699</v>
      </c>
      <c r="W385" s="36">
        <v>4962.9449707031299</v>
      </c>
      <c r="X385" s="36">
        <v>12823.088472670437</v>
      </c>
      <c r="Y385" s="36">
        <v>21752.139843874644</v>
      </c>
      <c r="Z385" s="36">
        <v>185.77825439453125</v>
      </c>
      <c r="AA385" s="36">
        <v>18121.043582906295</v>
      </c>
      <c r="AB385" s="36">
        <v>14637.287690460949</v>
      </c>
      <c r="AC385" s="36">
        <v>21576.743481502272</v>
      </c>
      <c r="AD385" s="36">
        <v>33284.686080437517</v>
      </c>
      <c r="AE385" s="36">
        <v>15056.503977195347</v>
      </c>
      <c r="AF385" s="36">
        <v>28.5271875</v>
      </c>
      <c r="AG385" s="36">
        <v>19375.461958374988</v>
      </c>
      <c r="AH385" s="36">
        <v>38219.500760633106</v>
      </c>
      <c r="AI385" s="36">
        <v>6204.787451171881</v>
      </c>
      <c r="AJ385" s="36">
        <v>43.903809082030918</v>
      </c>
      <c r="AK385" s="36">
        <v>4865.9977606796901</v>
      </c>
      <c r="AL385" s="36">
        <v>21885.450662406252</v>
      </c>
      <c r="AM385" s="36">
        <v>13919.910352186773</v>
      </c>
      <c r="AN385" s="36">
        <v>10261.690371031264</v>
      </c>
      <c r="AO385" s="36">
        <v>41616.006641402368</v>
      </c>
      <c r="AP385" s="36">
        <v>717.83154296875</v>
      </c>
      <c r="AQ385" s="36">
        <v>33223.115792111334</v>
      </c>
      <c r="AR385" s="36">
        <v>43865.184537304696</v>
      </c>
      <c r="AS385" s="36">
        <v>50851.470660343766</v>
      </c>
      <c r="AT385" s="36">
        <v>17198.154944531248</v>
      </c>
      <c r="AU385" s="36">
        <v>43243.857542218779</v>
      </c>
      <c r="AV385" s="36">
        <v>14093.408708656247</v>
      </c>
      <c r="AW385" s="36">
        <v>23870.903442382813</v>
      </c>
      <c r="AX385" s="36">
        <v>42047.625827929682</v>
      </c>
      <c r="AY385" s="36">
        <v>31018.177646000018</v>
      </c>
    </row>
    <row r="386" spans="1:51" x14ac:dyDescent="0.25">
      <c r="A386" s="34">
        <v>44244</v>
      </c>
      <c r="B386" s="35">
        <v>1</v>
      </c>
      <c r="C386" s="36">
        <v>19212.392042950643</v>
      </c>
      <c r="D386" s="36">
        <v>29685.844726093732</v>
      </c>
      <c r="E386" s="36">
        <v>12718.890346669674</v>
      </c>
      <c r="F386" s="36">
        <v>40385.359734375008</v>
      </c>
      <c r="G386" s="36">
        <v>25476.767670015619</v>
      </c>
      <c r="H386" s="36">
        <v>6305.7057676875174</v>
      </c>
      <c r="I386" s="36">
        <v>19509.828876001004</v>
      </c>
      <c r="J386" s="36">
        <v>126.79518699645999</v>
      </c>
      <c r="K386" s="36">
        <v>13505.921513960966</v>
      </c>
      <c r="L386" s="36">
        <v>6496.5776394843851</v>
      </c>
      <c r="M386" s="36">
        <v>28882.090668747416</v>
      </c>
      <c r="N386" s="36">
        <v>12539.411986328141</v>
      </c>
      <c r="O386" s="36">
        <v>32643.925880804702</v>
      </c>
      <c r="P386" s="36">
        <v>3460.9810199843828</v>
      </c>
      <c r="Q386" s="36">
        <v>32.744143999999999</v>
      </c>
      <c r="R386" s="36">
        <v>5143.1760112929696</v>
      </c>
      <c r="S386" s="36">
        <v>38657.969091734376</v>
      </c>
      <c r="T386" s="36">
        <v>11631.887458914087</v>
      </c>
      <c r="U386" s="36">
        <v>6538.2870781250003</v>
      </c>
      <c r="V386" s="36">
        <v>50107.823743624984</v>
      </c>
      <c r="W386" s="36">
        <v>4397.2549316406303</v>
      </c>
      <c r="X386" s="36">
        <v>11758.210242515033</v>
      </c>
      <c r="Y386" s="36">
        <v>20207.135775656549</v>
      </c>
      <c r="Z386" s="36">
        <v>152.21027359008778</v>
      </c>
      <c r="AA386" s="36">
        <v>14923.48534740624</v>
      </c>
      <c r="AB386" s="36">
        <v>13585.615862921886</v>
      </c>
      <c r="AC386" s="36">
        <v>19475.523337805342</v>
      </c>
      <c r="AD386" s="36">
        <v>28470.115427312485</v>
      </c>
      <c r="AE386" s="36">
        <v>14436.144964445317</v>
      </c>
      <c r="AF386" s="36">
        <v>28.5271875</v>
      </c>
      <c r="AG386" s="36">
        <v>16485.90575137499</v>
      </c>
      <c r="AH386" s="36">
        <v>31430.36879397689</v>
      </c>
      <c r="AI386" s="36">
        <v>5187.7104248046899</v>
      </c>
      <c r="AJ386" s="36">
        <v>40.22481762695304</v>
      </c>
      <c r="AK386" s="36">
        <v>4542.9778911797011</v>
      </c>
      <c r="AL386" s="36">
        <v>18348.026840062517</v>
      </c>
      <c r="AM386" s="36">
        <v>11133.133620241486</v>
      </c>
      <c r="AN386" s="36">
        <v>9829.0403557656318</v>
      </c>
      <c r="AO386" s="36">
        <v>36299.239425683576</v>
      </c>
      <c r="AP386" s="36">
        <v>663.82899475097702</v>
      </c>
      <c r="AQ386" s="36">
        <v>30733.272441197263</v>
      </c>
      <c r="AR386" s="36">
        <v>38989.343985390646</v>
      </c>
      <c r="AS386" s="36">
        <v>43306.771862625013</v>
      </c>
      <c r="AT386" s="36">
        <v>16321.756835156244</v>
      </c>
      <c r="AU386" s="36">
        <v>38237.048800124983</v>
      </c>
      <c r="AV386" s="36">
        <v>10168.206746249993</v>
      </c>
      <c r="AW386" s="36">
        <v>22139.612457275391</v>
      </c>
      <c r="AX386" s="36">
        <v>35740.141446105474</v>
      </c>
      <c r="AY386" s="36">
        <v>28697.983473531251</v>
      </c>
    </row>
    <row r="387" spans="1:51" x14ac:dyDescent="0.25">
      <c r="A387" s="34">
        <v>44244</v>
      </c>
      <c r="B387" s="35">
        <v>2</v>
      </c>
      <c r="C387" s="36">
        <v>17752.009014888172</v>
      </c>
      <c r="D387" s="36">
        <v>26333.386789718737</v>
      </c>
      <c r="E387" s="36">
        <v>11435.800345818107</v>
      </c>
      <c r="F387" s="36">
        <v>36564.688588140605</v>
      </c>
      <c r="G387" s="36">
        <v>21408.602258140618</v>
      </c>
      <c r="H387" s="36">
        <v>5865.5782901015737</v>
      </c>
      <c r="I387" s="36">
        <v>17610.877747903338</v>
      </c>
      <c r="J387" s="36">
        <v>113.85697555541991</v>
      </c>
      <c r="K387" s="36">
        <v>11792.341939828146</v>
      </c>
      <c r="L387" s="36">
        <v>6093.0657526093846</v>
      </c>
      <c r="M387" s="36">
        <v>27137.532204207553</v>
      </c>
      <c r="N387" s="36">
        <v>11572.912324218762</v>
      </c>
      <c r="O387" s="36">
        <v>29408.002788289072</v>
      </c>
      <c r="P387" s="36">
        <v>3315.0937106054835</v>
      </c>
      <c r="Q387" s="36">
        <v>32.100861000000002</v>
      </c>
      <c r="R387" s="36">
        <v>4389.0631709921881</v>
      </c>
      <c r="S387" s="36">
        <v>32953.134011218775</v>
      </c>
      <c r="T387" s="36">
        <v>10542.227189164087</v>
      </c>
      <c r="U387" s="36">
        <v>5909.7022636718793</v>
      </c>
      <c r="V387" s="36">
        <v>43561.150412531279</v>
      </c>
      <c r="W387" s="36">
        <v>3956.1778808593808</v>
      </c>
      <c r="X387" s="36">
        <v>10872.481964644749</v>
      </c>
      <c r="Y387" s="36">
        <v>18932.480860767315</v>
      </c>
      <c r="Z387" s="36">
        <v>121.28625396728509</v>
      </c>
      <c r="AA387" s="36">
        <v>11965.864749304721</v>
      </c>
      <c r="AB387" s="36">
        <v>12689.048793476568</v>
      </c>
      <c r="AC387" s="36">
        <v>17706.711677888343</v>
      </c>
      <c r="AD387" s="36">
        <v>24340.846329890621</v>
      </c>
      <c r="AE387" s="36">
        <v>14234.291271257853</v>
      </c>
      <c r="AF387" s="36">
        <v>28.5271875</v>
      </c>
      <c r="AG387" s="36">
        <v>13893.834521062492</v>
      </c>
      <c r="AH387" s="36">
        <v>27300.129262695653</v>
      </c>
      <c r="AI387" s="36">
        <v>4324.9339355468801</v>
      </c>
      <c r="AJ387" s="36">
        <v>39.315341796874961</v>
      </c>
      <c r="AK387" s="36">
        <v>4329.8285354140708</v>
      </c>
      <c r="AL387" s="36">
        <v>15414.15686373439</v>
      </c>
      <c r="AM387" s="36">
        <v>9385.1607295305203</v>
      </c>
      <c r="AN387" s="36">
        <v>8825.7099414062595</v>
      </c>
      <c r="AO387" s="36">
        <v>31925.271201874995</v>
      </c>
      <c r="AP387" s="36">
        <v>614.43675231933594</v>
      </c>
      <c r="AQ387" s="36">
        <v>28711.971024353548</v>
      </c>
      <c r="AR387" s="36">
        <v>34423.525319382832</v>
      </c>
      <c r="AS387" s="36">
        <v>36710.06605765628</v>
      </c>
      <c r="AT387" s="36">
        <v>15351.174693671877</v>
      </c>
      <c r="AU387" s="36">
        <v>33741.339873234407</v>
      </c>
      <c r="AV387" s="36">
        <v>10674.417206437482</v>
      </c>
      <c r="AW387" s="36">
        <v>15948.493133544922</v>
      </c>
      <c r="AX387" s="36">
        <v>29710.651968337908</v>
      </c>
      <c r="AY387" s="36">
        <v>26897.053218031309</v>
      </c>
    </row>
    <row r="388" spans="1:51" x14ac:dyDescent="0.25">
      <c r="A388" s="34">
        <v>44244</v>
      </c>
      <c r="B388" s="35">
        <v>3</v>
      </c>
      <c r="C388" s="36">
        <v>16997.151717708464</v>
      </c>
      <c r="D388" s="36">
        <v>24044.959417375005</v>
      </c>
      <c r="E388" s="36">
        <v>10547.585731083705</v>
      </c>
      <c r="F388" s="36">
        <v>34445.172020968756</v>
      </c>
      <c r="G388" s="36">
        <v>19267.438711125007</v>
      </c>
      <c r="H388" s="36">
        <v>5838.7314012422185</v>
      </c>
      <c r="I388" s="36">
        <v>16469.279085946309</v>
      </c>
      <c r="J388" s="36">
        <v>103.666072845459</v>
      </c>
      <c r="K388" s="36">
        <v>10817.59779881252</v>
      </c>
      <c r="L388" s="36">
        <v>5632.7271945859475</v>
      </c>
      <c r="M388" s="36">
        <v>26330.993355022041</v>
      </c>
      <c r="N388" s="36">
        <v>11078.825306640631</v>
      </c>
      <c r="O388" s="36">
        <v>27614.692166906279</v>
      </c>
      <c r="P388" s="36">
        <v>3073.1261992695386</v>
      </c>
      <c r="Q388" s="36">
        <v>31.460166000000001</v>
      </c>
      <c r="R388" s="36">
        <v>3935.1833502773452</v>
      </c>
      <c r="S388" s="36">
        <v>29803.022746226583</v>
      </c>
      <c r="T388" s="36">
        <v>9977.3196658984489</v>
      </c>
      <c r="U388" s="36">
        <v>5678.2239814453096</v>
      </c>
      <c r="V388" s="36">
        <v>39878.319553125031</v>
      </c>
      <c r="W388" s="36">
        <v>3765.8014160156199</v>
      </c>
      <c r="X388" s="36">
        <v>10304.394601844886</v>
      </c>
      <c r="Y388" s="36">
        <v>18142.784266543691</v>
      </c>
      <c r="Z388" s="36">
        <v>149.02798049926758</v>
      </c>
      <c r="AA388" s="36">
        <v>10254.439335539082</v>
      </c>
      <c r="AB388" s="36">
        <v>12186.032725562522</v>
      </c>
      <c r="AC388" s="36">
        <v>16589.00227227233</v>
      </c>
      <c r="AD388" s="36">
        <v>21887.263709625011</v>
      </c>
      <c r="AE388" s="36">
        <v>12411.792660875022</v>
      </c>
      <c r="AF388" s="36">
        <v>28.5271875</v>
      </c>
      <c r="AG388" s="36">
        <v>12425.448254468747</v>
      </c>
      <c r="AH388" s="36">
        <v>24857.048564664397</v>
      </c>
      <c r="AI388" s="36">
        <v>3836.5215820312569</v>
      </c>
      <c r="AJ388" s="36">
        <v>39.147076904295929</v>
      </c>
      <c r="AK388" s="36">
        <v>4185.804000210941</v>
      </c>
      <c r="AL388" s="36">
        <v>13746.681346125026</v>
      </c>
      <c r="AM388" s="36">
        <v>7921.2980682414918</v>
      </c>
      <c r="AN388" s="36">
        <v>8388.9452342812619</v>
      </c>
      <c r="AO388" s="36">
        <v>28861.589865023441</v>
      </c>
      <c r="AP388" s="36">
        <v>592.00971984863304</v>
      </c>
      <c r="AQ388" s="36">
        <v>27308.088172584037</v>
      </c>
      <c r="AR388" s="36">
        <v>31938.07594896877</v>
      </c>
      <c r="AS388" s="36">
        <v>32978.206955468777</v>
      </c>
      <c r="AT388" s="36">
        <v>14884.411582593782</v>
      </c>
      <c r="AU388" s="36">
        <v>31393.193793312512</v>
      </c>
      <c r="AV388" s="36">
        <v>8749.4717204062345</v>
      </c>
      <c r="AW388" s="36">
        <v>15814.855590820316</v>
      </c>
      <c r="AX388" s="36">
        <v>26337.506634828143</v>
      </c>
      <c r="AY388" s="36">
        <v>25956.101635031329</v>
      </c>
    </row>
    <row r="389" spans="1:51" x14ac:dyDescent="0.25">
      <c r="A389" s="34">
        <v>44244</v>
      </c>
      <c r="B389" s="35">
        <v>4</v>
      </c>
      <c r="C389" s="36">
        <v>16528.4465655444</v>
      </c>
      <c r="D389" s="36">
        <v>22783.517107328116</v>
      </c>
      <c r="E389" s="36">
        <v>9132.6429581306184</v>
      </c>
      <c r="F389" s="36">
        <v>33410.651937031216</v>
      </c>
      <c r="G389" s="36">
        <v>17693.981155249981</v>
      </c>
      <c r="H389" s="36">
        <v>5731.2123758047037</v>
      </c>
      <c r="I389" s="36">
        <v>16022.649051942397</v>
      </c>
      <c r="J389" s="36">
        <v>98.527990341186509</v>
      </c>
      <c r="K389" s="36">
        <v>10459.13316750782</v>
      </c>
      <c r="L389" s="36">
        <v>5327.5189338046712</v>
      </c>
      <c r="M389" s="36">
        <v>26307.113013418144</v>
      </c>
      <c r="N389" s="36">
        <v>10608.466714843757</v>
      </c>
      <c r="O389" s="36">
        <v>26609.212150390624</v>
      </c>
      <c r="P389" s="36">
        <v>3042.5475107968923</v>
      </c>
      <c r="Q389" s="36">
        <v>31.147402</v>
      </c>
      <c r="R389" s="36">
        <v>3657.2934111816426</v>
      </c>
      <c r="S389" s="36">
        <v>27880.089965742223</v>
      </c>
      <c r="T389" s="36">
        <v>9681.9400942890825</v>
      </c>
      <c r="U389" s="36">
        <v>5508.7740996093798</v>
      </c>
      <c r="V389" s="36">
        <v>36889.574114671894</v>
      </c>
      <c r="W389" s="36">
        <v>3810.9150146484403</v>
      </c>
      <c r="X389" s="36">
        <v>9596.000439849995</v>
      </c>
      <c r="Y389" s="36">
        <v>18006.352035460353</v>
      </c>
      <c r="Z389" s="36">
        <v>168.57910812377918</v>
      </c>
      <c r="AA389" s="36">
        <v>8854.5665909062609</v>
      </c>
      <c r="AB389" s="36">
        <v>12013.691794867194</v>
      </c>
      <c r="AC389" s="36">
        <v>15923.719054242532</v>
      </c>
      <c r="AD389" s="36">
        <v>20283.796758281278</v>
      </c>
      <c r="AE389" s="36">
        <v>12957.504501054727</v>
      </c>
      <c r="AF389" s="36">
        <v>28.5271875</v>
      </c>
      <c r="AG389" s="36">
        <v>11665.454002531247</v>
      </c>
      <c r="AH389" s="36">
        <v>23264.812732164388</v>
      </c>
      <c r="AI389" s="36">
        <v>3527.9691406250013</v>
      </c>
      <c r="AJ389" s="36">
        <v>38.955778320312078</v>
      </c>
      <c r="AK389" s="36">
        <v>4119.7733342499978</v>
      </c>
      <c r="AL389" s="36">
        <v>12781.809523531265</v>
      </c>
      <c r="AM389" s="36">
        <v>7531.665873475853</v>
      </c>
      <c r="AN389" s="36">
        <v>8074.3520807968798</v>
      </c>
      <c r="AO389" s="36">
        <v>26990.078476042992</v>
      </c>
      <c r="AP389" s="36">
        <v>556.70799255371094</v>
      </c>
      <c r="AQ389" s="36">
        <v>26591.177724630859</v>
      </c>
      <c r="AR389" s="36">
        <v>30068.732144503982</v>
      </c>
      <c r="AS389" s="36">
        <v>30675.57235219533</v>
      </c>
      <c r="AT389" s="36">
        <v>14711.813979625022</v>
      </c>
      <c r="AU389" s="36">
        <v>30271.84382189067</v>
      </c>
      <c r="AV389" s="36">
        <v>8313.7476948437452</v>
      </c>
      <c r="AW389" s="36">
        <v>12686.551147460952</v>
      </c>
      <c r="AX389" s="36">
        <v>24660.44000910742</v>
      </c>
      <c r="AY389" s="36">
        <v>25413.657441296949</v>
      </c>
    </row>
    <row r="390" spans="1:51" x14ac:dyDescent="0.25">
      <c r="A390" s="34">
        <v>44244</v>
      </c>
      <c r="B390" s="35">
        <v>5</v>
      </c>
      <c r="C390" s="36">
        <v>16269.717769981926</v>
      </c>
      <c r="D390" s="36">
        <v>22485.916060515607</v>
      </c>
      <c r="E390" s="36">
        <v>8694.4535707243467</v>
      </c>
      <c r="F390" s="36">
        <v>32819.570820531255</v>
      </c>
      <c r="G390" s="36">
        <v>17092.523297234413</v>
      </c>
      <c r="H390" s="36">
        <v>6044.0653685703182</v>
      </c>
      <c r="I390" s="36">
        <v>15889.084687012699</v>
      </c>
      <c r="J390" s="36">
        <v>94.172109603881907</v>
      </c>
      <c r="K390" s="36">
        <v>10129.289333265639</v>
      </c>
      <c r="L390" s="36">
        <v>4821.8367247812776</v>
      </c>
      <c r="M390" s="36">
        <v>26448.271096755303</v>
      </c>
      <c r="N390" s="36">
        <v>10111.395601562512</v>
      </c>
      <c r="O390" s="36">
        <v>26409.466378718793</v>
      </c>
      <c r="P390" s="36">
        <v>2888.8009069999998</v>
      </c>
      <c r="Q390" s="36">
        <v>30.809411000000001</v>
      </c>
      <c r="R390" s="36">
        <v>3559.2750859589855</v>
      </c>
      <c r="S390" s="36">
        <v>26996.522114750038</v>
      </c>
      <c r="T390" s="36">
        <v>9596.9312142422059</v>
      </c>
      <c r="U390" s="36">
        <v>5369.2090009765589</v>
      </c>
      <c r="V390" s="36">
        <v>35014.821229734393</v>
      </c>
      <c r="W390" s="36">
        <v>3656.9901123046902</v>
      </c>
      <c r="X390" s="36">
        <v>9556.0718157686624</v>
      </c>
      <c r="Y390" s="36">
        <v>17956.705513861878</v>
      </c>
      <c r="Z390" s="36">
        <v>192.10188339233403</v>
      </c>
      <c r="AA390" s="36">
        <v>8109.783414710987</v>
      </c>
      <c r="AB390" s="36">
        <v>12033.064885164082</v>
      </c>
      <c r="AC390" s="36">
        <v>15619.353374380098</v>
      </c>
      <c r="AD390" s="36">
        <v>19752.578166765659</v>
      </c>
      <c r="AE390" s="36">
        <v>12997.751923664066</v>
      </c>
      <c r="AF390" s="36">
        <v>28.5271875</v>
      </c>
      <c r="AG390" s="36">
        <v>11417.871372906255</v>
      </c>
      <c r="AH390" s="36">
        <v>23513.179535851898</v>
      </c>
      <c r="AI390" s="36">
        <v>3412.4362670898436</v>
      </c>
      <c r="AJ390" s="36">
        <v>39.918459960936985</v>
      </c>
      <c r="AK390" s="36">
        <v>4072.2704714218798</v>
      </c>
      <c r="AL390" s="36">
        <v>12353.246907984394</v>
      </c>
      <c r="AM390" s="36">
        <v>7501.0211192414563</v>
      </c>
      <c r="AN390" s="36">
        <v>7891.9135692500122</v>
      </c>
      <c r="AO390" s="36">
        <v>26268.991118984392</v>
      </c>
      <c r="AP390" s="36">
        <v>555.37887573242199</v>
      </c>
      <c r="AQ390" s="36">
        <v>26566.45970927929</v>
      </c>
      <c r="AR390" s="36">
        <v>29292.581593839845</v>
      </c>
      <c r="AS390" s="36">
        <v>29744.496534835969</v>
      </c>
      <c r="AT390" s="36">
        <v>14410.619086500003</v>
      </c>
      <c r="AU390" s="36">
        <v>29940.625701031313</v>
      </c>
      <c r="AV390" s="36">
        <v>11538.814551781272</v>
      </c>
      <c r="AW390" s="36">
        <v>9095.8293762207068</v>
      </c>
      <c r="AX390" s="36">
        <v>23839.967317060586</v>
      </c>
      <c r="AY390" s="36">
        <v>25167.703276656292</v>
      </c>
    </row>
    <row r="391" spans="1:51" x14ac:dyDescent="0.25">
      <c r="A391" s="34">
        <v>44244</v>
      </c>
      <c r="B391" s="35">
        <v>6</v>
      </c>
      <c r="C391" s="36">
        <v>16318.655768981927</v>
      </c>
      <c r="D391" s="36">
        <v>23227.468826468732</v>
      </c>
      <c r="E391" s="36">
        <v>8647.7607440602769</v>
      </c>
      <c r="F391" s="36">
        <v>33000.040698937555</v>
      </c>
      <c r="G391" s="36">
        <v>17461.53132896878</v>
      </c>
      <c r="H391" s="36">
        <v>6231.809656968765</v>
      </c>
      <c r="I391" s="36">
        <v>16243.152239555675</v>
      </c>
      <c r="J391" s="36">
        <v>92.468383789062401</v>
      </c>
      <c r="K391" s="36">
        <v>10490.950778843771</v>
      </c>
      <c r="L391" s="36">
        <v>4765.9684752343856</v>
      </c>
      <c r="M391" s="36">
        <v>26712.682554935134</v>
      </c>
      <c r="N391" s="36">
        <v>10396.374398437505</v>
      </c>
      <c r="O391" s="36">
        <v>27220.001065664077</v>
      </c>
      <c r="P391" s="36">
        <v>2892.2766550624938</v>
      </c>
      <c r="Q391" s="36">
        <v>30.102027000000003</v>
      </c>
      <c r="R391" s="36">
        <v>3574.5524441425778</v>
      </c>
      <c r="S391" s="36">
        <v>27390.04595284376</v>
      </c>
      <c r="T391" s="36">
        <v>9780.8161820156474</v>
      </c>
      <c r="U391" s="36">
        <v>5338.9834492187601</v>
      </c>
      <c r="V391" s="36">
        <v>35335.934552140658</v>
      </c>
      <c r="W391" s="36">
        <v>3647.3228515625115</v>
      </c>
      <c r="X391" s="36">
        <v>9307.9396429180924</v>
      </c>
      <c r="Y391" s="36">
        <v>18340.138626635387</v>
      </c>
      <c r="Z391" s="36">
        <v>226.7550546264649</v>
      </c>
      <c r="AA391" s="36">
        <v>8713.0999630078459</v>
      </c>
      <c r="AB391" s="36">
        <v>12398.508724710935</v>
      </c>
      <c r="AC391" s="36">
        <v>15575.130832253855</v>
      </c>
      <c r="AD391" s="36">
        <v>20098.815477640637</v>
      </c>
      <c r="AE391" s="36">
        <v>12395.092293812526</v>
      </c>
      <c r="AF391" s="36">
        <v>28.5271875</v>
      </c>
      <c r="AG391" s="36">
        <v>11654.747532749992</v>
      </c>
      <c r="AH391" s="36">
        <v>23974.806229508114</v>
      </c>
      <c r="AI391" s="36">
        <v>3505.604711914063</v>
      </c>
      <c r="AJ391" s="36">
        <v>38.588626953125981</v>
      </c>
      <c r="AK391" s="36">
        <v>4158.5752408281396</v>
      </c>
      <c r="AL391" s="36">
        <v>12574.579371335951</v>
      </c>
      <c r="AM391" s="36">
        <v>7243.8535436711518</v>
      </c>
      <c r="AN391" s="36">
        <v>7827.2994652343796</v>
      </c>
      <c r="AO391" s="36">
        <v>26523.686697210927</v>
      </c>
      <c r="AP391" s="36">
        <v>563.71864318847702</v>
      </c>
      <c r="AQ391" s="36">
        <v>26976.044403142645</v>
      </c>
      <c r="AR391" s="36">
        <v>29435.870310648432</v>
      </c>
      <c r="AS391" s="36">
        <v>30449.067616398457</v>
      </c>
      <c r="AT391" s="36">
        <v>14314.361311812536</v>
      </c>
      <c r="AU391" s="36">
        <v>30314.474994999971</v>
      </c>
      <c r="AV391" s="36">
        <v>11706.328823546881</v>
      </c>
      <c r="AW391" s="36">
        <v>8717.5713195800927</v>
      </c>
      <c r="AX391" s="36">
        <v>24068.861568265613</v>
      </c>
      <c r="AY391" s="36">
        <v>25461.363383531352</v>
      </c>
    </row>
    <row r="392" spans="1:51" x14ac:dyDescent="0.25">
      <c r="A392" s="34">
        <v>44244</v>
      </c>
      <c r="B392" s="35">
        <v>7</v>
      </c>
      <c r="C392" s="36">
        <v>17551.049953575734</v>
      </c>
      <c r="D392" s="36">
        <v>25371.892956437521</v>
      </c>
      <c r="E392" s="36">
        <v>9424.8227970602693</v>
      </c>
      <c r="F392" s="36">
        <v>35263.128697937558</v>
      </c>
      <c r="G392" s="36">
        <v>18529.651066046921</v>
      </c>
      <c r="H392" s="36">
        <v>6167.6170812187811</v>
      </c>
      <c r="I392" s="36">
        <v>18101.356132965844</v>
      </c>
      <c r="J392" s="36">
        <v>98.232286453246985</v>
      </c>
      <c r="K392" s="36">
        <v>11264.67538193751</v>
      </c>
      <c r="L392" s="36">
        <v>4956.5978468437606</v>
      </c>
      <c r="M392" s="36">
        <v>27172.055312375825</v>
      </c>
      <c r="N392" s="36">
        <v>10699.204140625012</v>
      </c>
      <c r="O392" s="36">
        <v>29997.394532968767</v>
      </c>
      <c r="P392" s="36">
        <v>3067.3453062031244</v>
      </c>
      <c r="Q392" s="36">
        <v>31.031402</v>
      </c>
      <c r="R392" s="36">
        <v>3782.6929475234369</v>
      </c>
      <c r="S392" s="36">
        <v>29246.727498984379</v>
      </c>
      <c r="T392" s="36">
        <v>10128.922547914068</v>
      </c>
      <c r="U392" s="36">
        <v>5519.6149707031309</v>
      </c>
      <c r="V392" s="36">
        <v>37979.632060265678</v>
      </c>
      <c r="W392" s="36">
        <v>3716.9219238281303</v>
      </c>
      <c r="X392" s="36">
        <v>9353.6366842932894</v>
      </c>
      <c r="Y392" s="36">
        <v>19432.135776377814</v>
      </c>
      <c r="Z392" s="36">
        <v>242.3845674133301</v>
      </c>
      <c r="AA392" s="36">
        <v>10415.371556460919</v>
      </c>
      <c r="AB392" s="36">
        <v>13593.776734679686</v>
      </c>
      <c r="AC392" s="36">
        <v>16476.820591945281</v>
      </c>
      <c r="AD392" s="36">
        <v>21766.055201953131</v>
      </c>
      <c r="AE392" s="36">
        <v>12446.600627757822</v>
      </c>
      <c r="AF392" s="36">
        <v>28.5271875</v>
      </c>
      <c r="AG392" s="36">
        <v>12714.698428000003</v>
      </c>
      <c r="AH392" s="36">
        <v>25499.400108383132</v>
      </c>
      <c r="AI392" s="36">
        <v>3806.4060058593814</v>
      </c>
      <c r="AJ392" s="36">
        <v>40.610296874999975</v>
      </c>
      <c r="AK392" s="36">
        <v>4234.2823181953108</v>
      </c>
      <c r="AL392" s="36">
        <v>13418.10195113284</v>
      </c>
      <c r="AM392" s="36">
        <v>7259.5963781789824</v>
      </c>
      <c r="AN392" s="36">
        <v>8618.4156243125108</v>
      </c>
      <c r="AO392" s="36">
        <v>28079.113500972668</v>
      </c>
      <c r="AP392" s="36">
        <v>590.51670837402298</v>
      </c>
      <c r="AQ392" s="36">
        <v>29163.63926336135</v>
      </c>
      <c r="AR392" s="36">
        <v>31796.763646597708</v>
      </c>
      <c r="AS392" s="36">
        <v>32963.896685898457</v>
      </c>
      <c r="AT392" s="36">
        <v>15285.951726187495</v>
      </c>
      <c r="AU392" s="36">
        <v>32698.275717140648</v>
      </c>
      <c r="AV392" s="36">
        <v>12110.039645968767</v>
      </c>
      <c r="AW392" s="36">
        <v>8861.1500854492388</v>
      </c>
      <c r="AX392" s="36">
        <v>25724.3227195254</v>
      </c>
      <c r="AY392" s="36">
        <v>27257.570826765696</v>
      </c>
    </row>
    <row r="393" spans="1:51" x14ac:dyDescent="0.25">
      <c r="A393" s="34">
        <v>44244</v>
      </c>
      <c r="B393" s="35">
        <v>8</v>
      </c>
      <c r="C393" s="36">
        <v>20368.726873685035</v>
      </c>
      <c r="D393" s="36">
        <v>26537.862552687471</v>
      </c>
      <c r="E393" s="36">
        <v>10808.594544911852</v>
      </c>
      <c r="F393" s="36">
        <v>40473.151308015644</v>
      </c>
      <c r="G393" s="36">
        <v>20188.99573638229</v>
      </c>
      <c r="H393" s="36">
        <v>7539.8662583359592</v>
      </c>
      <c r="I393" s="36">
        <v>21705.224446891632</v>
      </c>
      <c r="J393" s="36">
        <v>112.59509658813471</v>
      </c>
      <c r="K393" s="36">
        <v>12314.286644242193</v>
      </c>
      <c r="L393" s="36">
        <v>5989.4999642500088</v>
      </c>
      <c r="M393" s="36">
        <v>29535.484242714872</v>
      </c>
      <c r="N393" s="36">
        <v>10955.344087890639</v>
      </c>
      <c r="O393" s="36">
        <v>34166.073957679735</v>
      </c>
      <c r="P393" s="36">
        <v>3127.5294649436255</v>
      </c>
      <c r="Q393" s="36">
        <v>30.778530999999997</v>
      </c>
      <c r="R393" s="36">
        <v>3783.8604425957046</v>
      </c>
      <c r="S393" s="36">
        <v>30867.55400194534</v>
      </c>
      <c r="T393" s="36">
        <v>10115.612148742201</v>
      </c>
      <c r="U393" s="36">
        <v>5409.4645097656312</v>
      </c>
      <c r="V393" s="36">
        <v>40483.810537359386</v>
      </c>
      <c r="W393" s="36">
        <v>4042.1137939453206</v>
      </c>
      <c r="X393" s="36">
        <v>10051.716291235171</v>
      </c>
      <c r="Y393" s="36">
        <v>21266.384398622766</v>
      </c>
      <c r="Z393" s="36">
        <v>224.8715272521973</v>
      </c>
      <c r="AA393" s="36">
        <v>11855.631217929742</v>
      </c>
      <c r="AB393" s="36">
        <v>16844.884287031291</v>
      </c>
      <c r="AC393" s="36">
        <v>17769.835566408314</v>
      </c>
      <c r="AD393" s="36">
        <v>22499.333693937508</v>
      </c>
      <c r="AE393" s="36">
        <v>11570.108392171916</v>
      </c>
      <c r="AF393" s="36">
        <v>28.5271875</v>
      </c>
      <c r="AG393" s="36">
        <v>13954.278750156258</v>
      </c>
      <c r="AH393" s="36">
        <v>25455.879360101902</v>
      </c>
      <c r="AI393" s="36">
        <v>3769.4891681321933</v>
      </c>
      <c r="AJ393" s="36">
        <v>75.886084716796972</v>
      </c>
      <c r="AK393" s="36">
        <v>4317.7405291633904</v>
      </c>
      <c r="AL393" s="36">
        <v>13673.435728000028</v>
      </c>
      <c r="AM393" s="36">
        <v>7166.0594988898974</v>
      </c>
      <c r="AN393" s="36">
        <v>9067.9349741250116</v>
      </c>
      <c r="AO393" s="36">
        <v>30630.189813523422</v>
      </c>
      <c r="AP393" s="36">
        <v>555.62866500634698</v>
      </c>
      <c r="AQ393" s="36">
        <v>33822.915108494162</v>
      </c>
      <c r="AR393" s="36">
        <v>35079.851588269536</v>
      </c>
      <c r="AS393" s="36">
        <v>34852.913936343764</v>
      </c>
      <c r="AT393" s="36">
        <v>16935.809186500017</v>
      </c>
      <c r="AU393" s="36">
        <v>36607.498133031244</v>
      </c>
      <c r="AV393" s="36">
        <v>12418.326639906272</v>
      </c>
      <c r="AW393" s="36">
        <v>8570.8722839355614</v>
      </c>
      <c r="AX393" s="36">
        <v>26117.312589021501</v>
      </c>
      <c r="AY393" s="36">
        <v>33036.923737281359</v>
      </c>
    </row>
    <row r="394" spans="1:51" x14ac:dyDescent="0.25">
      <c r="A394" s="34">
        <v>44244</v>
      </c>
      <c r="B394" s="35">
        <v>9</v>
      </c>
      <c r="C394" s="36">
        <v>24300.872602731863</v>
      </c>
      <c r="D394" s="36">
        <v>31087.04379134376</v>
      </c>
      <c r="E394" s="36">
        <v>12494.52166395092</v>
      </c>
      <c r="F394" s="36">
        <v>46979.623372593735</v>
      </c>
      <c r="G394" s="36">
        <v>25062.476047442939</v>
      </c>
      <c r="H394" s="36">
        <v>9948.3591782812837</v>
      </c>
      <c r="I394" s="36">
        <v>26276.955409883798</v>
      </c>
      <c r="J394" s="36">
        <v>127.63636779785159</v>
      </c>
      <c r="K394" s="36">
        <v>14448.854764703156</v>
      </c>
      <c r="L394" s="36">
        <v>7444.8296035155981</v>
      </c>
      <c r="M394" s="36">
        <v>34841.212931898626</v>
      </c>
      <c r="N394" s="36">
        <v>11886.252255859381</v>
      </c>
      <c r="O394" s="36">
        <v>39675.873041515639</v>
      </c>
      <c r="P394" s="36">
        <v>3483.0158680556997</v>
      </c>
      <c r="Q394" s="36">
        <v>32.577010000000001</v>
      </c>
      <c r="R394" s="36">
        <v>3920.0221873515638</v>
      </c>
      <c r="S394" s="36">
        <v>35201.007712312523</v>
      </c>
      <c r="T394" s="36">
        <v>10854.704051179709</v>
      </c>
      <c r="U394" s="36">
        <v>5690.3516855468806</v>
      </c>
      <c r="V394" s="36">
        <v>44376.638787625016</v>
      </c>
      <c r="W394" s="36">
        <v>4867.8920166015696</v>
      </c>
      <c r="X394" s="36">
        <v>12235.855875106923</v>
      </c>
      <c r="Y394" s="36">
        <v>24251.410574163892</v>
      </c>
      <c r="Z394" s="36">
        <v>245.24122924804686</v>
      </c>
      <c r="AA394" s="36">
        <v>14968.689379281275</v>
      </c>
      <c r="AB394" s="36">
        <v>20150.486543312541</v>
      </c>
      <c r="AC394" s="36">
        <v>19998.263728204503</v>
      </c>
      <c r="AD394" s="36">
        <v>24373.279404984391</v>
      </c>
      <c r="AE394" s="36">
        <v>11765.390584687528</v>
      </c>
      <c r="AF394" s="36">
        <v>28.5271875</v>
      </c>
      <c r="AG394" s="36">
        <v>16127.516381687508</v>
      </c>
      <c r="AH394" s="36">
        <v>26701.254989539419</v>
      </c>
      <c r="AI394" s="36">
        <v>4314.62495599677</v>
      </c>
      <c r="AJ394" s="36">
        <v>121.40630590820183</v>
      </c>
      <c r="AK394" s="36">
        <v>4973.4341957463921</v>
      </c>
      <c r="AL394" s="36">
        <v>14016.310830265638</v>
      </c>
      <c r="AM394" s="36">
        <v>8415.16958640554</v>
      </c>
      <c r="AN394" s="36">
        <v>9307.789862906262</v>
      </c>
      <c r="AO394" s="36">
        <v>35595.68769746484</v>
      </c>
      <c r="AP394" s="36">
        <v>565.10986685571277</v>
      </c>
      <c r="AQ394" s="36">
        <v>40586.765375853487</v>
      </c>
      <c r="AR394" s="36">
        <v>42313.644331359341</v>
      </c>
      <c r="AS394" s="36">
        <v>38659.650612656296</v>
      </c>
      <c r="AT394" s="36">
        <v>20488.686652078119</v>
      </c>
      <c r="AU394" s="36">
        <v>41978.860580953129</v>
      </c>
      <c r="AV394" s="36">
        <v>12955.082957484401</v>
      </c>
      <c r="AW394" s="36">
        <v>8281.2724304199273</v>
      </c>
      <c r="AX394" s="36">
        <v>27943.427652085931</v>
      </c>
      <c r="AY394" s="36">
        <v>40786.894465343692</v>
      </c>
    </row>
    <row r="395" spans="1:51" x14ac:dyDescent="0.25">
      <c r="A395" s="34">
        <v>44244</v>
      </c>
      <c r="B395" s="35">
        <v>10</v>
      </c>
      <c r="C395" s="36">
        <v>27671.696060466289</v>
      </c>
      <c r="D395" s="36">
        <v>34526.002297531231</v>
      </c>
      <c r="E395" s="36">
        <v>14246.651914419652</v>
      </c>
      <c r="F395" s="36">
        <v>52748.679154812475</v>
      </c>
      <c r="G395" s="36">
        <v>30252.044423488136</v>
      </c>
      <c r="H395" s="36">
        <v>10294.624308390641</v>
      </c>
      <c r="I395" s="36">
        <v>29649.691568586946</v>
      </c>
      <c r="J395" s="36">
        <v>140.34819030761722</v>
      </c>
      <c r="K395" s="36">
        <v>16236.762608687541</v>
      </c>
      <c r="L395" s="36">
        <v>8782.6683569687521</v>
      </c>
      <c r="M395" s="36">
        <v>37291.202531455572</v>
      </c>
      <c r="N395" s="36">
        <v>13751.712855468752</v>
      </c>
      <c r="O395" s="36">
        <v>44407.500919156279</v>
      </c>
      <c r="P395" s="36">
        <v>3910.506105687572</v>
      </c>
      <c r="Q395" s="36">
        <v>32.798457999999997</v>
      </c>
      <c r="R395" s="36">
        <v>4436.9527279179692</v>
      </c>
      <c r="S395" s="36">
        <v>39420.09954292194</v>
      </c>
      <c r="T395" s="36">
        <v>12879.664736296874</v>
      </c>
      <c r="U395" s="36">
        <v>6365.6060263671898</v>
      </c>
      <c r="V395" s="36">
        <v>49013.585371812485</v>
      </c>
      <c r="W395" s="36">
        <v>5533.8883300781317</v>
      </c>
      <c r="X395" s="36">
        <v>13945.870762977693</v>
      </c>
      <c r="Y395" s="36">
        <v>26124.812999970869</v>
      </c>
      <c r="Z395" s="36">
        <v>168.52000183105488</v>
      </c>
      <c r="AA395" s="36">
        <v>17428.789414640683</v>
      </c>
      <c r="AB395" s="36">
        <v>22092.217713078127</v>
      </c>
      <c r="AC395" s="36">
        <v>22251.283709479063</v>
      </c>
      <c r="AD395" s="36">
        <v>27037.190778593744</v>
      </c>
      <c r="AE395" s="36">
        <v>12937.587033796917</v>
      </c>
      <c r="AF395" s="36">
        <v>28.5271875</v>
      </c>
      <c r="AG395" s="36">
        <v>17924.022146843745</v>
      </c>
      <c r="AH395" s="36">
        <v>30862.013969695625</v>
      </c>
      <c r="AI395" s="36">
        <v>5114.4183427843418</v>
      </c>
      <c r="AJ395" s="36">
        <v>154.23514208984375</v>
      </c>
      <c r="AK395" s="36">
        <v>5193.567473795556</v>
      </c>
      <c r="AL395" s="36">
        <v>15376.6911180469</v>
      </c>
      <c r="AM395" s="36">
        <v>9962.8761458664849</v>
      </c>
      <c r="AN395" s="36">
        <v>9443.9737851562641</v>
      </c>
      <c r="AO395" s="36">
        <v>40224.22807531643</v>
      </c>
      <c r="AP395" s="36">
        <v>652.91396479347532</v>
      </c>
      <c r="AQ395" s="36">
        <v>46939.575138947206</v>
      </c>
      <c r="AR395" s="36">
        <v>47635.279284625023</v>
      </c>
      <c r="AS395" s="36">
        <v>43014.178521093723</v>
      </c>
      <c r="AT395" s="36">
        <v>22737.136244234371</v>
      </c>
      <c r="AU395" s="36">
        <v>46182.503302671917</v>
      </c>
      <c r="AV395" s="36">
        <v>15731.141200843742</v>
      </c>
      <c r="AW395" s="36">
        <v>8124.8605651855569</v>
      </c>
      <c r="AX395" s="36">
        <v>31072.471764669917</v>
      </c>
      <c r="AY395" s="36">
        <v>46039.320330031158</v>
      </c>
    </row>
    <row r="396" spans="1:51" x14ac:dyDescent="0.25">
      <c r="A396" s="34">
        <v>44244</v>
      </c>
      <c r="B396" s="35">
        <v>11</v>
      </c>
      <c r="C396" s="36">
        <v>28687.057822122511</v>
      </c>
      <c r="D396" s="36">
        <v>36843.043208687537</v>
      </c>
      <c r="E396" s="36">
        <v>15468.695474169639</v>
      </c>
      <c r="F396" s="36">
        <v>56585.417542718715</v>
      </c>
      <c r="G396" s="36">
        <v>33194.46469175323</v>
      </c>
      <c r="H396" s="36">
        <v>10799.756310421897</v>
      </c>
      <c r="I396" s="36">
        <v>32025.286476329165</v>
      </c>
      <c r="J396" s="36">
        <v>150.78147125244129</v>
      </c>
      <c r="K396" s="36">
        <v>17028.993542390635</v>
      </c>
      <c r="L396" s="36">
        <v>9311.1482989453307</v>
      </c>
      <c r="M396" s="36">
        <v>38087.771380195962</v>
      </c>
      <c r="N396" s="36">
        <v>15597.157714843752</v>
      </c>
      <c r="O396" s="36">
        <v>47247.432936640595</v>
      </c>
      <c r="P396" s="36">
        <v>4060.974149569257</v>
      </c>
      <c r="Q396" s="36">
        <v>33.382047999999998</v>
      </c>
      <c r="R396" s="36">
        <v>4792.1681527265628</v>
      </c>
      <c r="S396" s="36">
        <v>42207.381972734402</v>
      </c>
      <c r="T396" s="36">
        <v>14610.847399906288</v>
      </c>
      <c r="U396" s="36">
        <v>7297.6386162109411</v>
      </c>
      <c r="V396" s="36">
        <v>53267.428051093768</v>
      </c>
      <c r="W396" s="36">
        <v>5683.8601074218814</v>
      </c>
      <c r="X396" s="36">
        <v>14949.660556142082</v>
      </c>
      <c r="Y396" s="36">
        <v>26487.358899807899</v>
      </c>
      <c r="Z396" s="36">
        <v>173.0638383483888</v>
      </c>
      <c r="AA396" s="36">
        <v>19358.455665781294</v>
      </c>
      <c r="AB396" s="36">
        <v>23052.065703390665</v>
      </c>
      <c r="AC396" s="36">
        <v>24274.603326695345</v>
      </c>
      <c r="AD396" s="36">
        <v>29184.773979156238</v>
      </c>
      <c r="AE396" s="36">
        <v>13127.985333703131</v>
      </c>
      <c r="AF396" s="36">
        <v>28.5271875</v>
      </c>
      <c r="AG396" s="36">
        <v>18707.918374124998</v>
      </c>
      <c r="AH396" s="36">
        <v>33467.921830070634</v>
      </c>
      <c r="AI396" s="36">
        <v>5636.441289687431</v>
      </c>
      <c r="AJ396" s="36">
        <v>179.17091577148517</v>
      </c>
      <c r="AK396" s="36">
        <v>3810.4824034603425</v>
      </c>
      <c r="AL396" s="36">
        <v>16828.239752312529</v>
      </c>
      <c r="AM396" s="36">
        <v>10833.43856024146</v>
      </c>
      <c r="AN396" s="36">
        <v>9883.1140532343816</v>
      </c>
      <c r="AO396" s="36">
        <v>43296.18119685939</v>
      </c>
      <c r="AP396" s="36">
        <v>785.54640154785216</v>
      </c>
      <c r="AQ396" s="36">
        <v>50890.218144900435</v>
      </c>
      <c r="AR396" s="36">
        <v>50599.433110312515</v>
      </c>
      <c r="AS396" s="36">
        <v>46036.351304203163</v>
      </c>
      <c r="AT396" s="36">
        <v>23622.588382218732</v>
      </c>
      <c r="AU396" s="36">
        <v>47883.790157953124</v>
      </c>
      <c r="AV396" s="36">
        <v>17066.488842312498</v>
      </c>
      <c r="AW396" s="36">
        <v>8266.1303710937646</v>
      </c>
      <c r="AX396" s="36">
        <v>33675.289018365271</v>
      </c>
      <c r="AY396" s="36">
        <v>48869.143623156247</v>
      </c>
    </row>
    <row r="397" spans="1:51" x14ac:dyDescent="0.25">
      <c r="A397" s="34">
        <v>44244</v>
      </c>
      <c r="B397" s="35">
        <v>12</v>
      </c>
      <c r="C397" s="36">
        <v>29943.717254935102</v>
      </c>
      <c r="D397" s="36">
        <v>39012.577974750006</v>
      </c>
      <c r="E397" s="36">
        <v>16589.526653294644</v>
      </c>
      <c r="F397" s="36">
        <v>59214.614481562392</v>
      </c>
      <c r="G397" s="36">
        <v>34913.904074042024</v>
      </c>
      <c r="H397" s="36">
        <v>11053.165262406272</v>
      </c>
      <c r="I397" s="36">
        <v>33490.259940649441</v>
      </c>
      <c r="J397" s="36">
        <v>160.68818283081049</v>
      </c>
      <c r="K397" s="36">
        <v>17625.923005296907</v>
      </c>
      <c r="L397" s="36">
        <v>10285.473132249967</v>
      </c>
      <c r="M397" s="36">
        <v>39047.707817923991</v>
      </c>
      <c r="N397" s="36">
        <v>16695.033382812493</v>
      </c>
      <c r="O397" s="36">
        <v>48681.510216421899</v>
      </c>
      <c r="P397" s="36">
        <v>3904.2046293095791</v>
      </c>
      <c r="Q397" s="36">
        <v>34.785715000000003</v>
      </c>
      <c r="R397" s="36">
        <v>4392.2830204296897</v>
      </c>
      <c r="S397" s="36">
        <v>43955.261990562474</v>
      </c>
      <c r="T397" s="36">
        <v>15782.029241156266</v>
      </c>
      <c r="U397" s="36">
        <v>8178.7015429687608</v>
      </c>
      <c r="V397" s="36">
        <v>56846.556235500037</v>
      </c>
      <c r="W397" s="36">
        <v>5938.7175292968805</v>
      </c>
      <c r="X397" s="36">
        <v>14187.302509422583</v>
      </c>
      <c r="Y397" s="36">
        <v>27336.301098162174</v>
      </c>
      <c r="Z397" s="36">
        <v>153.50953857421871</v>
      </c>
      <c r="AA397" s="36">
        <v>19878.401296359352</v>
      </c>
      <c r="AB397" s="36">
        <v>23578.359841640642</v>
      </c>
      <c r="AC397" s="36">
        <v>26028.987577543281</v>
      </c>
      <c r="AD397" s="36">
        <v>31214.176692874971</v>
      </c>
      <c r="AE397" s="36">
        <v>12176.857990024053</v>
      </c>
      <c r="AF397" s="36">
        <v>28.5271875</v>
      </c>
      <c r="AG397" s="36">
        <v>19440.988268749996</v>
      </c>
      <c r="AH397" s="36">
        <v>34495.589683351907</v>
      </c>
      <c r="AI397" s="36">
        <v>5751.2764289497964</v>
      </c>
      <c r="AJ397" s="36">
        <v>164.65430175781285</v>
      </c>
      <c r="AK397" s="36">
        <v>3366.7904732438224</v>
      </c>
      <c r="AL397" s="36">
        <v>17913.08982129689</v>
      </c>
      <c r="AM397" s="36">
        <v>11658.894873600851</v>
      </c>
      <c r="AN397" s="36">
        <v>10368.790444156271</v>
      </c>
      <c r="AO397" s="36">
        <v>45774.081338789059</v>
      </c>
      <c r="AP397" s="36">
        <v>856.92265293066396</v>
      </c>
      <c r="AQ397" s="36">
        <v>52584.661222290961</v>
      </c>
      <c r="AR397" s="36">
        <v>51967.620490937545</v>
      </c>
      <c r="AS397" s="36">
        <v>48194.248650062524</v>
      </c>
      <c r="AT397" s="36">
        <v>23654.429737968749</v>
      </c>
      <c r="AU397" s="36">
        <v>49763.561987187517</v>
      </c>
      <c r="AV397" s="36">
        <v>18100.216731499982</v>
      </c>
      <c r="AW397" s="36">
        <v>7182.7454833984466</v>
      </c>
      <c r="AX397" s="36">
        <v>35480.076500347699</v>
      </c>
      <c r="AY397" s="36">
        <v>50946.707432500058</v>
      </c>
    </row>
    <row r="398" spans="1:51" x14ac:dyDescent="0.25">
      <c r="A398" s="34">
        <v>44244</v>
      </c>
      <c r="B398" s="35">
        <v>13</v>
      </c>
      <c r="C398" s="36">
        <v>31484.410637341316</v>
      </c>
      <c r="D398" s="36">
        <v>39741.239818687529</v>
      </c>
      <c r="E398" s="36">
        <v>17990.40704416966</v>
      </c>
      <c r="F398" s="36">
        <v>62204.503339343748</v>
      </c>
      <c r="G398" s="36">
        <v>36021.921563943331</v>
      </c>
      <c r="H398" s="36">
        <v>10507.828794539082</v>
      </c>
      <c r="I398" s="36">
        <v>34757.679982165078</v>
      </c>
      <c r="J398" s="36">
        <v>155.53916549682612</v>
      </c>
      <c r="K398" s="36">
        <v>18502.614411562525</v>
      </c>
      <c r="L398" s="36">
        <v>10361.401184515635</v>
      </c>
      <c r="M398" s="36">
        <v>38954.783104893861</v>
      </c>
      <c r="N398" s="36">
        <v>17871.018574218735</v>
      </c>
      <c r="O398" s="36">
        <v>50568.163022531233</v>
      </c>
      <c r="P398" s="36">
        <v>4075.9966595931501</v>
      </c>
      <c r="Q398" s="36">
        <v>35.457170000000005</v>
      </c>
      <c r="R398" s="36">
        <v>2934.9790349765744</v>
      </c>
      <c r="S398" s="36">
        <v>45977.553661187536</v>
      </c>
      <c r="T398" s="36">
        <v>16647.58971320315</v>
      </c>
      <c r="U398" s="36">
        <v>9062.1061601562596</v>
      </c>
      <c r="V398" s="36">
        <v>59702.181834812538</v>
      </c>
      <c r="W398" s="36">
        <v>5667.3318359375089</v>
      </c>
      <c r="X398" s="36">
        <v>15378.517729473358</v>
      </c>
      <c r="Y398" s="36">
        <v>26583.088243415903</v>
      </c>
      <c r="Z398" s="36">
        <v>160.42221633911129</v>
      </c>
      <c r="AA398" s="36">
        <v>20270.659864421905</v>
      </c>
      <c r="AB398" s="36">
        <v>24449.409289375024</v>
      </c>
      <c r="AC398" s="36">
        <v>27554.66521142708</v>
      </c>
      <c r="AD398" s="36">
        <v>34688.848033656286</v>
      </c>
      <c r="AE398" s="36">
        <v>12797.187704417287</v>
      </c>
      <c r="AF398" s="36">
        <v>28.5271875</v>
      </c>
      <c r="AG398" s="36">
        <v>20314.384900343757</v>
      </c>
      <c r="AH398" s="36">
        <v>36061.864585226896</v>
      </c>
      <c r="AI398" s="36">
        <v>5903.4247735221688</v>
      </c>
      <c r="AJ398" s="36">
        <v>157.15008081054694</v>
      </c>
      <c r="AK398" s="36">
        <v>3449.1882381862001</v>
      </c>
      <c r="AL398" s="36">
        <v>18981.337793171893</v>
      </c>
      <c r="AM398" s="36">
        <v>12770.79251153832</v>
      </c>
      <c r="AN398" s="36">
        <v>10917.890472921892</v>
      </c>
      <c r="AO398" s="36">
        <v>47821.774940859381</v>
      </c>
      <c r="AP398" s="36">
        <v>884.95756573339906</v>
      </c>
      <c r="AQ398" s="36">
        <v>53679.553217806548</v>
      </c>
      <c r="AR398" s="36">
        <v>53908.927257500021</v>
      </c>
      <c r="AS398" s="36">
        <v>50369.192104796886</v>
      </c>
      <c r="AT398" s="36">
        <v>24236.942840250016</v>
      </c>
      <c r="AU398" s="36">
        <v>52186.404277468755</v>
      </c>
      <c r="AV398" s="36">
        <v>17434.13813131252</v>
      </c>
      <c r="AW398" s="36">
        <v>8096.7689208984466</v>
      </c>
      <c r="AX398" s="36">
        <v>37372.888146335943</v>
      </c>
      <c r="AY398" s="36">
        <v>52690.538562875001</v>
      </c>
    </row>
    <row r="399" spans="1:51" x14ac:dyDescent="0.25">
      <c r="A399" s="34">
        <v>44244</v>
      </c>
      <c r="B399" s="35">
        <v>14</v>
      </c>
      <c r="C399" s="36">
        <v>32271.187366278788</v>
      </c>
      <c r="D399" s="36">
        <v>39768.161954750009</v>
      </c>
      <c r="E399" s="36">
        <v>18782.386985138426</v>
      </c>
      <c r="F399" s="36">
        <v>64355.553523406161</v>
      </c>
      <c r="G399" s="36">
        <v>35757.702247613764</v>
      </c>
      <c r="H399" s="36">
        <v>10289.27189658596</v>
      </c>
      <c r="I399" s="36">
        <v>35930.785284563492</v>
      </c>
      <c r="J399" s="36">
        <v>161.90306091308599</v>
      </c>
      <c r="K399" s="36">
        <v>18635.53399735938</v>
      </c>
      <c r="L399" s="36">
        <v>9634.2700680234539</v>
      </c>
      <c r="M399" s="36">
        <v>38526.830474351082</v>
      </c>
      <c r="N399" s="36">
        <v>18098.291046874998</v>
      </c>
      <c r="O399" s="36">
        <v>52141.253059312483</v>
      </c>
      <c r="P399" s="36">
        <v>4100.1284276501592</v>
      </c>
      <c r="Q399" s="36">
        <v>37.022850999999996</v>
      </c>
      <c r="R399" s="36">
        <v>3959.2915347890666</v>
      </c>
      <c r="S399" s="36">
        <v>47424.069771500006</v>
      </c>
      <c r="T399" s="36">
        <v>17431.160722671888</v>
      </c>
      <c r="U399" s="36">
        <v>9207.2952031250115</v>
      </c>
      <c r="V399" s="36">
        <v>63727.669466812498</v>
      </c>
      <c r="W399" s="36">
        <v>5667.7223144531299</v>
      </c>
      <c r="X399" s="36">
        <v>14891.089993346148</v>
      </c>
      <c r="Y399" s="36">
        <v>26970.924641812751</v>
      </c>
      <c r="Z399" s="36">
        <v>220.71190505981443</v>
      </c>
      <c r="AA399" s="36">
        <v>21019.189467312503</v>
      </c>
      <c r="AB399" s="36">
        <v>24846.347668921884</v>
      </c>
      <c r="AC399" s="36">
        <v>28285.99492360478</v>
      </c>
      <c r="AD399" s="36">
        <v>36702.721859374993</v>
      </c>
      <c r="AE399" s="36">
        <v>13567.428948448236</v>
      </c>
      <c r="AF399" s="36">
        <v>28.5271875</v>
      </c>
      <c r="AG399" s="36">
        <v>21147.906518812513</v>
      </c>
      <c r="AH399" s="36">
        <v>38095.651837226855</v>
      </c>
      <c r="AI399" s="36">
        <v>5639.4804038432339</v>
      </c>
      <c r="AJ399" s="36">
        <v>122.8855751953129</v>
      </c>
      <c r="AK399" s="36">
        <v>3658.3407870830024</v>
      </c>
      <c r="AL399" s="36">
        <v>20409.698124718765</v>
      </c>
      <c r="AM399" s="36">
        <v>13660.400759913344</v>
      </c>
      <c r="AN399" s="36">
        <v>11595.181992500013</v>
      </c>
      <c r="AO399" s="36">
        <v>49256.143941890587</v>
      </c>
      <c r="AP399" s="36">
        <v>925.87130697265616</v>
      </c>
      <c r="AQ399" s="36">
        <v>54713.323646228477</v>
      </c>
      <c r="AR399" s="36">
        <v>54321.156640710957</v>
      </c>
      <c r="AS399" s="36">
        <v>52409.445630812537</v>
      </c>
      <c r="AT399" s="36">
        <v>24740.294473062488</v>
      </c>
      <c r="AU399" s="36">
        <v>54842.695628015645</v>
      </c>
      <c r="AV399" s="36">
        <v>17918.5859804375</v>
      </c>
      <c r="AW399" s="36">
        <v>9868.9225463867333</v>
      </c>
      <c r="AX399" s="36">
        <v>40034.450406835953</v>
      </c>
      <c r="AY399" s="36">
        <v>54028.348216000159</v>
      </c>
    </row>
    <row r="400" spans="1:51" x14ac:dyDescent="0.25">
      <c r="A400" s="34">
        <v>44244</v>
      </c>
      <c r="B400" s="35">
        <v>15</v>
      </c>
      <c r="C400" s="36">
        <v>31374.677892341289</v>
      </c>
      <c r="D400" s="36">
        <v>40806.772887593717</v>
      </c>
      <c r="E400" s="36">
        <v>18443.56812109151</v>
      </c>
      <c r="F400" s="36">
        <v>63129.935708281344</v>
      </c>
      <c r="G400" s="36">
        <v>37601.852515728344</v>
      </c>
      <c r="H400" s="36">
        <v>10692.489247710948</v>
      </c>
      <c r="I400" s="36">
        <v>36080.584851063504</v>
      </c>
      <c r="J400" s="36">
        <v>156.48633575439459</v>
      </c>
      <c r="K400" s="36">
        <v>19057.801411156273</v>
      </c>
      <c r="L400" s="36">
        <v>10671.620980585929</v>
      </c>
      <c r="M400" s="36">
        <v>39903.071145999776</v>
      </c>
      <c r="N400" s="36">
        <v>17711.430535156251</v>
      </c>
      <c r="O400" s="36">
        <v>52539.200297484378</v>
      </c>
      <c r="P400" s="36">
        <v>3962.2046954889383</v>
      </c>
      <c r="Q400" s="36">
        <v>36.348806000000003</v>
      </c>
      <c r="R400" s="36">
        <v>4157.9902651953162</v>
      </c>
      <c r="S400" s="36">
        <v>49132.628470343756</v>
      </c>
      <c r="T400" s="36">
        <v>16989.077722593775</v>
      </c>
      <c r="U400" s="36">
        <v>8900.8079160156412</v>
      </c>
      <c r="V400" s="36">
        <v>64111.125500906237</v>
      </c>
      <c r="W400" s="36">
        <v>5998.25732421877</v>
      </c>
      <c r="X400" s="36">
        <v>15281.683840803129</v>
      </c>
      <c r="Y400" s="36">
        <v>27761.516645180302</v>
      </c>
      <c r="Z400" s="36">
        <v>176.01090118408189</v>
      </c>
      <c r="AA400" s="36">
        <v>22171.909164546847</v>
      </c>
      <c r="AB400" s="36">
        <v>24811.051008875027</v>
      </c>
      <c r="AC400" s="36">
        <v>27606.014720588053</v>
      </c>
      <c r="AD400" s="36">
        <v>36653.843522843723</v>
      </c>
      <c r="AE400" s="36">
        <v>12934.517419402633</v>
      </c>
      <c r="AF400" s="36">
        <v>28.5271875</v>
      </c>
      <c r="AG400" s="36">
        <v>21059.151498875006</v>
      </c>
      <c r="AH400" s="36">
        <v>39170.937157258115</v>
      </c>
      <c r="AI400" s="36">
        <v>6243.5726294677997</v>
      </c>
      <c r="AJ400" s="36">
        <v>141.3683913574221</v>
      </c>
      <c r="AK400" s="36">
        <v>3831.5579872083981</v>
      </c>
      <c r="AL400" s="36">
        <v>20987.775368828141</v>
      </c>
      <c r="AM400" s="36">
        <v>14128.089337819567</v>
      </c>
      <c r="AN400" s="36">
        <v>12245.882903796879</v>
      </c>
      <c r="AO400" s="36">
        <v>50716.242449046862</v>
      </c>
      <c r="AP400" s="36">
        <v>917.20663473437389</v>
      </c>
      <c r="AQ400" s="36">
        <v>55090.469365806588</v>
      </c>
      <c r="AR400" s="36">
        <v>55311.289340367155</v>
      </c>
      <c r="AS400" s="36">
        <v>53903.624355593754</v>
      </c>
      <c r="AT400" s="36">
        <v>24869.867941937529</v>
      </c>
      <c r="AU400" s="36">
        <v>54640.688096640632</v>
      </c>
      <c r="AV400" s="36">
        <v>17615.687136906236</v>
      </c>
      <c r="AW400" s="36">
        <v>10299.88647460939</v>
      </c>
      <c r="AX400" s="36">
        <v>41018.857685585979</v>
      </c>
      <c r="AY400" s="36">
        <v>53940.989036562576</v>
      </c>
    </row>
    <row r="401" spans="1:51" x14ac:dyDescent="0.25">
      <c r="A401" s="34">
        <v>44244</v>
      </c>
      <c r="B401" s="35">
        <v>16</v>
      </c>
      <c r="C401" s="36">
        <v>30491.350008497553</v>
      </c>
      <c r="D401" s="36">
        <v>41619.469913406225</v>
      </c>
      <c r="E401" s="36">
        <v>18063.434748216536</v>
      </c>
      <c r="F401" s="36">
        <v>61427.935214093712</v>
      </c>
      <c r="G401" s="36">
        <v>38192.754016522798</v>
      </c>
      <c r="H401" s="36">
        <v>11258.859421351583</v>
      </c>
      <c r="I401" s="36">
        <v>35637.666771290067</v>
      </c>
      <c r="J401" s="36">
        <v>153.42625045776373</v>
      </c>
      <c r="K401" s="36">
        <v>18880.344853484396</v>
      </c>
      <c r="L401" s="36">
        <v>10814.005654437491</v>
      </c>
      <c r="M401" s="36">
        <v>40104.783655458828</v>
      </c>
      <c r="N401" s="36">
        <v>18211.226335937496</v>
      </c>
      <c r="O401" s="36">
        <v>51668.761056749994</v>
      </c>
      <c r="P401" s="36">
        <v>4241.1795192251138</v>
      </c>
      <c r="Q401" s="36">
        <v>36.373907000000003</v>
      </c>
      <c r="R401" s="36">
        <v>5815.6075133242175</v>
      </c>
      <c r="S401" s="36">
        <v>48970.611629531253</v>
      </c>
      <c r="T401" s="36">
        <v>16547.66022510939</v>
      </c>
      <c r="U401" s="36">
        <v>8777.2874277343799</v>
      </c>
      <c r="V401" s="36">
        <v>62789.256653843739</v>
      </c>
      <c r="W401" s="36">
        <v>5924.1395751953205</v>
      </c>
      <c r="X401" s="36">
        <v>16079.072491911196</v>
      </c>
      <c r="Y401" s="36">
        <v>27414.263926088894</v>
      </c>
      <c r="Z401" s="36">
        <v>161.79916442871092</v>
      </c>
      <c r="AA401" s="36">
        <v>21770.308871734371</v>
      </c>
      <c r="AB401" s="36">
        <v>24572.153089656233</v>
      </c>
      <c r="AC401" s="36">
        <v>27002.661427773113</v>
      </c>
      <c r="AD401" s="36">
        <v>34499.302382781236</v>
      </c>
      <c r="AE401" s="36">
        <v>12833.078416339609</v>
      </c>
      <c r="AF401" s="36">
        <v>28.5271875</v>
      </c>
      <c r="AG401" s="36">
        <v>20808.188748999997</v>
      </c>
      <c r="AH401" s="36">
        <v>38719.907432476903</v>
      </c>
      <c r="AI401" s="36">
        <v>6416.2529480443263</v>
      </c>
      <c r="AJ401" s="36">
        <v>148.65967846679706</v>
      </c>
      <c r="AK401" s="36">
        <v>3917.5091346851468</v>
      </c>
      <c r="AL401" s="36">
        <v>20950.540073765642</v>
      </c>
      <c r="AM401" s="36">
        <v>14249.479412647765</v>
      </c>
      <c r="AN401" s="36">
        <v>12237.198936078139</v>
      </c>
      <c r="AO401" s="36">
        <v>51024.032909773465</v>
      </c>
      <c r="AP401" s="36">
        <v>896.01643585125714</v>
      </c>
      <c r="AQ401" s="36">
        <v>55375.378669681661</v>
      </c>
      <c r="AR401" s="36">
        <v>55482.392064882806</v>
      </c>
      <c r="AS401" s="36">
        <v>53108.643548625019</v>
      </c>
      <c r="AT401" s="36">
        <v>25293.060533156247</v>
      </c>
      <c r="AU401" s="36">
        <v>53412.750973156282</v>
      </c>
      <c r="AV401" s="36">
        <v>18412.219427937507</v>
      </c>
      <c r="AW401" s="36">
        <v>9060.4176635742297</v>
      </c>
      <c r="AX401" s="36">
        <v>40697.102485425792</v>
      </c>
      <c r="AY401" s="36">
        <v>53623.969640218842</v>
      </c>
    </row>
    <row r="402" spans="1:51" x14ac:dyDescent="0.25">
      <c r="A402" s="34">
        <v>44244</v>
      </c>
      <c r="B402" s="35">
        <v>17</v>
      </c>
      <c r="C402" s="36">
        <v>29849.346483372487</v>
      </c>
      <c r="D402" s="36">
        <v>41552.731042531224</v>
      </c>
      <c r="E402" s="36">
        <v>17595.580400154027</v>
      </c>
      <c r="F402" s="36">
        <v>60215.151910406224</v>
      </c>
      <c r="G402" s="36">
        <v>37799.646453549183</v>
      </c>
      <c r="H402" s="36">
        <v>10779.965645984379</v>
      </c>
      <c r="I402" s="36">
        <v>34893.621162274438</v>
      </c>
      <c r="J402" s="36">
        <v>148.80081558227539</v>
      </c>
      <c r="K402" s="36">
        <v>18517.543330859404</v>
      </c>
      <c r="L402" s="36">
        <v>10442.980752960952</v>
      </c>
      <c r="M402" s="36">
        <v>39905.997125578375</v>
      </c>
      <c r="N402" s="36">
        <v>18338.388816406245</v>
      </c>
      <c r="O402" s="36">
        <v>50774.149444453134</v>
      </c>
      <c r="P402" s="36">
        <v>4321.4139020173425</v>
      </c>
      <c r="Q402" s="36">
        <v>36.074207000000001</v>
      </c>
      <c r="R402" s="36">
        <v>5389.641663105469</v>
      </c>
      <c r="S402" s="36">
        <v>48473.054903828102</v>
      </c>
      <c r="T402" s="36">
        <v>16145.17466259377</v>
      </c>
      <c r="U402" s="36">
        <v>8458.6275234375116</v>
      </c>
      <c r="V402" s="36">
        <v>61103.544114656201</v>
      </c>
      <c r="W402" s="36">
        <v>5663.8447021484399</v>
      </c>
      <c r="X402" s="36">
        <v>15764.98902006406</v>
      </c>
      <c r="Y402" s="36">
        <v>26689.337014540575</v>
      </c>
      <c r="Z402" s="36">
        <v>167.35301879882823</v>
      </c>
      <c r="AA402" s="36">
        <v>20940.661555437502</v>
      </c>
      <c r="AB402" s="36">
        <v>23668.304477984391</v>
      </c>
      <c r="AC402" s="36">
        <v>26206.873165287296</v>
      </c>
      <c r="AD402" s="36">
        <v>34317.071754468765</v>
      </c>
      <c r="AE402" s="36">
        <v>13271.519677131266</v>
      </c>
      <c r="AF402" s="36">
        <v>28.5271875</v>
      </c>
      <c r="AG402" s="36">
        <v>20303.585974437494</v>
      </c>
      <c r="AH402" s="36">
        <v>38813.791062976852</v>
      </c>
      <c r="AI402" s="36">
        <v>6334.4789499251783</v>
      </c>
      <c r="AJ402" s="36">
        <v>161.83867504882815</v>
      </c>
      <c r="AK402" s="36">
        <v>3821.9122190429694</v>
      </c>
      <c r="AL402" s="36">
        <v>20832.606070031259</v>
      </c>
      <c r="AM402" s="36">
        <v>14563.576344710209</v>
      </c>
      <c r="AN402" s="36">
        <v>12068.23718954688</v>
      </c>
      <c r="AO402" s="36">
        <v>50717.657930515576</v>
      </c>
      <c r="AP402" s="36">
        <v>879.45245386621139</v>
      </c>
      <c r="AQ402" s="36">
        <v>54637.373325712906</v>
      </c>
      <c r="AR402" s="36">
        <v>55311.705961929649</v>
      </c>
      <c r="AS402" s="36">
        <v>52460.837509484358</v>
      </c>
      <c r="AT402" s="36">
        <v>25429.358230468704</v>
      </c>
      <c r="AU402" s="36">
        <v>52575.050553218767</v>
      </c>
      <c r="AV402" s="36">
        <v>20930.031527343748</v>
      </c>
      <c r="AW402" s="36">
        <v>6288.4697875976663</v>
      </c>
      <c r="AX402" s="36">
        <v>40159.734269937529</v>
      </c>
      <c r="AY402" s="36">
        <v>52861.200611562483</v>
      </c>
    </row>
    <row r="403" spans="1:51" x14ac:dyDescent="0.25">
      <c r="A403" s="34">
        <v>44244</v>
      </c>
      <c r="B403" s="35">
        <v>18</v>
      </c>
      <c r="C403" s="36">
        <v>28836.15006702879</v>
      </c>
      <c r="D403" s="36">
        <v>39347.166977437468</v>
      </c>
      <c r="E403" s="36">
        <v>16119.296537763392</v>
      </c>
      <c r="F403" s="36">
        <v>58014.903812937526</v>
      </c>
      <c r="G403" s="36">
        <v>35141.081628609034</v>
      </c>
      <c r="H403" s="36">
        <v>8866.247114531252</v>
      </c>
      <c r="I403" s="36">
        <v>33367.113174415092</v>
      </c>
      <c r="J403" s="36">
        <v>159.7760276794433</v>
      </c>
      <c r="K403" s="36">
        <v>18032.238758078125</v>
      </c>
      <c r="L403" s="36">
        <v>9487.1461249218664</v>
      </c>
      <c r="M403" s="36">
        <v>36120.019670743153</v>
      </c>
      <c r="N403" s="36">
        <v>17859.416289062508</v>
      </c>
      <c r="O403" s="36">
        <v>48071.065970140648</v>
      </c>
      <c r="P403" s="36">
        <v>4590.5922193812557</v>
      </c>
      <c r="Q403" s="36">
        <v>35.803078999999997</v>
      </c>
      <c r="R403" s="36">
        <v>3289.8583069160231</v>
      </c>
      <c r="S403" s="36">
        <v>47297.733692578149</v>
      </c>
      <c r="T403" s="36">
        <v>15583.837118234376</v>
      </c>
      <c r="U403" s="36">
        <v>7863.4645332031387</v>
      </c>
      <c r="V403" s="36">
        <v>59679.839403562466</v>
      </c>
      <c r="W403" s="36">
        <v>5181.5072265625004</v>
      </c>
      <c r="X403" s="36">
        <v>14495.428190659914</v>
      </c>
      <c r="Y403" s="36">
        <v>25369.543093712749</v>
      </c>
      <c r="Z403" s="36">
        <v>167.7172500610352</v>
      </c>
      <c r="AA403" s="36">
        <v>19943.145782859356</v>
      </c>
      <c r="AB403" s="36">
        <v>22481.698509046892</v>
      </c>
      <c r="AC403" s="36">
        <v>25700.139312664352</v>
      </c>
      <c r="AD403" s="36">
        <v>34869.757969343787</v>
      </c>
      <c r="AE403" s="36">
        <v>13870.574658565547</v>
      </c>
      <c r="AF403" s="36">
        <v>28.5271875</v>
      </c>
      <c r="AG403" s="36">
        <v>19767.703773906258</v>
      </c>
      <c r="AH403" s="36">
        <v>39142.407113133188</v>
      </c>
      <c r="AI403" s="36">
        <v>5682.8360759916704</v>
      </c>
      <c r="AJ403" s="36">
        <v>104.30501708984411</v>
      </c>
      <c r="AK403" s="36">
        <v>3630.5310267167242</v>
      </c>
      <c r="AL403" s="36">
        <v>21260.873006687496</v>
      </c>
      <c r="AM403" s="36">
        <v>14002.723209460206</v>
      </c>
      <c r="AN403" s="36">
        <v>12062.614661859388</v>
      </c>
      <c r="AO403" s="36">
        <v>48952.071580421907</v>
      </c>
      <c r="AP403" s="36">
        <v>715.31106571582052</v>
      </c>
      <c r="AQ403" s="36">
        <v>52394.672271384821</v>
      </c>
      <c r="AR403" s="36">
        <v>51899.390074914132</v>
      </c>
      <c r="AS403" s="36">
        <v>51699.137524781283</v>
      </c>
      <c r="AT403" s="36">
        <v>23768.851423265634</v>
      </c>
      <c r="AU403" s="36">
        <v>51186.286422515652</v>
      </c>
      <c r="AV403" s="36">
        <v>24111.798303375006</v>
      </c>
      <c r="AW403" s="36">
        <v>3527.454345703125</v>
      </c>
      <c r="AX403" s="36">
        <v>40163.475247906266</v>
      </c>
      <c r="AY403" s="36">
        <v>50745.564030031339</v>
      </c>
    </row>
    <row r="404" spans="1:51" x14ac:dyDescent="0.25">
      <c r="A404" s="34">
        <v>44244</v>
      </c>
      <c r="B404" s="35">
        <v>19</v>
      </c>
      <c r="C404" s="36">
        <v>26869.936177935018</v>
      </c>
      <c r="D404" s="36">
        <v>36619.86405243753</v>
      </c>
      <c r="E404" s="36">
        <v>13387.389305700906</v>
      </c>
      <c r="F404" s="36">
        <v>53900.182087218695</v>
      </c>
      <c r="G404" s="36">
        <v>32359.948594762656</v>
      </c>
      <c r="H404" s="36">
        <v>7463.3418864218829</v>
      </c>
      <c r="I404" s="36">
        <v>30539.59494236813</v>
      </c>
      <c r="J404" s="36">
        <v>159.83467483520499</v>
      </c>
      <c r="K404" s="36">
        <v>16883.618319078127</v>
      </c>
      <c r="L404" s="36">
        <v>7986.2293334531587</v>
      </c>
      <c r="M404" s="36">
        <v>32515.325695931042</v>
      </c>
      <c r="N404" s="36">
        <v>16326.238242187495</v>
      </c>
      <c r="O404" s="36">
        <v>44509.97851818749</v>
      </c>
      <c r="P404" s="36">
        <v>4369.554803444712</v>
      </c>
      <c r="Q404" s="36">
        <v>36.052076000000007</v>
      </c>
      <c r="R404" s="36">
        <v>4266.3304295263697</v>
      </c>
      <c r="S404" s="36">
        <v>45777.000856796883</v>
      </c>
      <c r="T404" s="36">
        <v>14097.422940734376</v>
      </c>
      <c r="U404" s="36">
        <v>6787.9457041015603</v>
      </c>
      <c r="V404" s="36">
        <v>58293.029464656218</v>
      </c>
      <c r="W404" s="36">
        <v>4618.7603759765698</v>
      </c>
      <c r="X404" s="36">
        <v>12987.665584458917</v>
      </c>
      <c r="Y404" s="36">
        <v>23386.541543071151</v>
      </c>
      <c r="Z404" s="36">
        <v>187.57651107788081</v>
      </c>
      <c r="AA404" s="36">
        <v>18743.084922031259</v>
      </c>
      <c r="AB404" s="36">
        <v>20457.440252343749</v>
      </c>
      <c r="AC404" s="36">
        <v>23476.098355287555</v>
      </c>
      <c r="AD404" s="36">
        <v>34426.238863375016</v>
      </c>
      <c r="AE404" s="36">
        <v>14244.213756659383</v>
      </c>
      <c r="AF404" s="36">
        <v>28.5271875</v>
      </c>
      <c r="AG404" s="36">
        <v>19482.689807718732</v>
      </c>
      <c r="AH404" s="36">
        <v>39749.468503133154</v>
      </c>
      <c r="AI404" s="36">
        <v>5588.4683226670732</v>
      </c>
      <c r="AJ404" s="36">
        <v>65.59830688476606</v>
      </c>
      <c r="AK404" s="36">
        <v>3933.646856703032</v>
      </c>
      <c r="AL404" s="36">
        <v>21379.494841109412</v>
      </c>
      <c r="AM404" s="36">
        <v>13341.931646788322</v>
      </c>
      <c r="AN404" s="36">
        <v>11979.34398790625</v>
      </c>
      <c r="AO404" s="36">
        <v>45528.388640929712</v>
      </c>
      <c r="AP404" s="36">
        <v>596.31172624121109</v>
      </c>
      <c r="AQ404" s="36">
        <v>46847.650238720758</v>
      </c>
      <c r="AR404" s="36">
        <v>48402.561000929687</v>
      </c>
      <c r="AS404" s="36">
        <v>51271.390813515623</v>
      </c>
      <c r="AT404" s="36">
        <v>21794.41539495315</v>
      </c>
      <c r="AU404" s="36">
        <v>49144.698613031236</v>
      </c>
      <c r="AV404" s="36">
        <v>23830.31812771875</v>
      </c>
      <c r="AW404" s="36">
        <v>4128.2749938964862</v>
      </c>
      <c r="AX404" s="36">
        <v>39877.380196929676</v>
      </c>
      <c r="AY404" s="36">
        <v>45523.087510499943</v>
      </c>
    </row>
    <row r="405" spans="1:51" x14ac:dyDescent="0.25">
      <c r="A405" s="34">
        <v>44244</v>
      </c>
      <c r="B405" s="35">
        <v>20</v>
      </c>
      <c r="C405" s="36">
        <v>24548.130395685046</v>
      </c>
      <c r="D405" s="36">
        <v>35468.777396343765</v>
      </c>
      <c r="E405" s="36">
        <v>12663.439544982164</v>
      </c>
      <c r="F405" s="36">
        <v>53693.928897999947</v>
      </c>
      <c r="G405" s="36">
        <v>33649.117403678807</v>
      </c>
      <c r="H405" s="36">
        <v>6232.904685984402</v>
      </c>
      <c r="I405" s="36">
        <v>27846.797489290035</v>
      </c>
      <c r="J405" s="36">
        <v>160.9845809936524</v>
      </c>
      <c r="K405" s="36">
        <v>16401.668439343768</v>
      </c>
      <c r="L405" s="36">
        <v>7126.5545202734702</v>
      </c>
      <c r="M405" s="36">
        <v>29101.755704159339</v>
      </c>
      <c r="N405" s="36">
        <v>14867.699039062505</v>
      </c>
      <c r="O405" s="36">
        <v>42459.381125125066</v>
      </c>
      <c r="P405" s="36">
        <v>3842.2082796401637</v>
      </c>
      <c r="Q405" s="36">
        <v>34.154849999999996</v>
      </c>
      <c r="R405" s="36">
        <v>4382.3347924404361</v>
      </c>
      <c r="S405" s="36">
        <v>45545.852272406264</v>
      </c>
      <c r="T405" s="36">
        <v>13817.804853429721</v>
      </c>
      <c r="U405" s="36">
        <v>6055.3497460937697</v>
      </c>
      <c r="V405" s="36">
        <v>57785.782265156253</v>
      </c>
      <c r="W405" s="36">
        <v>4502.6920898437493</v>
      </c>
      <c r="X405" s="36">
        <v>12139.603788716258</v>
      </c>
      <c r="Y405" s="36">
        <v>22877.857812043458</v>
      </c>
      <c r="Z405" s="36">
        <v>233.13270248413087</v>
      </c>
      <c r="AA405" s="36">
        <v>18498.854340718775</v>
      </c>
      <c r="AB405" s="36">
        <v>18450.031550328145</v>
      </c>
      <c r="AC405" s="36">
        <v>21498.64604293611</v>
      </c>
      <c r="AD405" s="36">
        <v>34331.469057750001</v>
      </c>
      <c r="AE405" s="36">
        <v>12453.002059968778</v>
      </c>
      <c r="AF405" s="36">
        <v>28.5271875</v>
      </c>
      <c r="AG405" s="36">
        <v>19449.713298281247</v>
      </c>
      <c r="AH405" s="36">
        <v>40066.91757513315</v>
      </c>
      <c r="AI405" s="36">
        <v>5675.2847730476888</v>
      </c>
      <c r="AJ405" s="36">
        <v>48.091115234374072</v>
      </c>
      <c r="AK405" s="36">
        <v>4805.9529113440931</v>
      </c>
      <c r="AL405" s="36">
        <v>21931.03814871877</v>
      </c>
      <c r="AM405" s="36">
        <v>13520.442859413339</v>
      </c>
      <c r="AN405" s="36">
        <v>11290.733288203137</v>
      </c>
      <c r="AO405" s="36">
        <v>43156.10615508983</v>
      </c>
      <c r="AP405" s="36">
        <v>560.9010985590827</v>
      </c>
      <c r="AQ405" s="36">
        <v>41076.027501470708</v>
      </c>
      <c r="AR405" s="36">
        <v>46805.755318781223</v>
      </c>
      <c r="AS405" s="36">
        <v>52390.003403171904</v>
      </c>
      <c r="AT405" s="36">
        <v>19950.693322109404</v>
      </c>
      <c r="AU405" s="36">
        <v>47929.545710484432</v>
      </c>
      <c r="AV405" s="36">
        <v>24391.662103031238</v>
      </c>
      <c r="AW405" s="36">
        <v>5991.351470947272</v>
      </c>
      <c r="AX405" s="36">
        <v>40602.379491222644</v>
      </c>
      <c r="AY405" s="36">
        <v>39929.512505078201</v>
      </c>
    </row>
    <row r="406" spans="1:51" x14ac:dyDescent="0.25">
      <c r="A406" s="34">
        <v>44244</v>
      </c>
      <c r="B406" s="35">
        <v>21</v>
      </c>
      <c r="C406" s="36">
        <v>25096.299122794422</v>
      </c>
      <c r="D406" s="36">
        <v>37816.180625968722</v>
      </c>
      <c r="E406" s="36">
        <v>13343.649497927488</v>
      </c>
      <c r="F406" s="36">
        <v>54398.411673937546</v>
      </c>
      <c r="G406" s="36">
        <v>37535.367147866586</v>
      </c>
      <c r="H406" s="36">
        <v>5666.6943947968875</v>
      </c>
      <c r="I406" s="36">
        <v>26697.437442399427</v>
      </c>
      <c r="J406" s="36">
        <v>174.31175994873041</v>
      </c>
      <c r="K406" s="36">
        <v>17121.959547218779</v>
      </c>
      <c r="L406" s="36">
        <v>6886.5846150859315</v>
      </c>
      <c r="M406" s="36">
        <v>27932.165202458262</v>
      </c>
      <c r="N406" s="36">
        <v>14808.151080078134</v>
      </c>
      <c r="O406" s="36">
        <v>43551.336033656225</v>
      </c>
      <c r="P406" s="36">
        <v>4152.9991584855452</v>
      </c>
      <c r="Q406" s="36">
        <v>34.489660000000001</v>
      </c>
      <c r="R406" s="36">
        <v>4886.0096440820362</v>
      </c>
      <c r="S406" s="36">
        <v>48667.033201125021</v>
      </c>
      <c r="T406" s="36">
        <v>13594.687458304701</v>
      </c>
      <c r="U406" s="36">
        <v>6995.766283203131</v>
      </c>
      <c r="V406" s="36">
        <v>61103.775185968792</v>
      </c>
      <c r="W406" s="36">
        <v>4755.92121582031</v>
      </c>
      <c r="X406" s="36">
        <v>13230.643723147334</v>
      </c>
      <c r="Y406" s="36">
        <v>22540.787688441353</v>
      </c>
      <c r="Z406" s="36">
        <v>240.99499069213871</v>
      </c>
      <c r="AA406" s="36">
        <v>20223.25340000006</v>
      </c>
      <c r="AB406" s="36">
        <v>17365.160063859392</v>
      </c>
      <c r="AC406" s="36">
        <v>21968.23244140295</v>
      </c>
      <c r="AD406" s="36">
        <v>37388.663976781274</v>
      </c>
      <c r="AE406" s="36">
        <v>13912.717317718796</v>
      </c>
      <c r="AF406" s="36">
        <v>28.5271875</v>
      </c>
      <c r="AG406" s="36">
        <v>21321.791443124992</v>
      </c>
      <c r="AH406" s="36">
        <v>43834.708045164414</v>
      </c>
      <c r="AI406" s="36">
        <v>6323.6053950288269</v>
      </c>
      <c r="AJ406" s="36">
        <v>45.738523681639961</v>
      </c>
      <c r="AK406" s="36">
        <v>5437.9783565184098</v>
      </c>
      <c r="AL406" s="36">
        <v>23730.600378234391</v>
      </c>
      <c r="AM406" s="36">
        <v>14664.064327475819</v>
      </c>
      <c r="AN406" s="36">
        <v>11754.422162031249</v>
      </c>
      <c r="AO406" s="36">
        <v>44635.586977847619</v>
      </c>
      <c r="AP406" s="36">
        <v>611.55385859423791</v>
      </c>
      <c r="AQ406" s="36">
        <v>38225.892415869144</v>
      </c>
      <c r="AR406" s="36">
        <v>49347.161164429701</v>
      </c>
      <c r="AS406" s="36">
        <v>56964.24543976564</v>
      </c>
      <c r="AT406" s="36">
        <v>18846.504724718758</v>
      </c>
      <c r="AU406" s="36">
        <v>49770.305342671869</v>
      </c>
      <c r="AV406" s="36">
        <v>26441.862931999982</v>
      </c>
      <c r="AW406" s="36">
        <v>7662.5766906738427</v>
      </c>
      <c r="AX406" s="36">
        <v>44422.406719308608</v>
      </c>
      <c r="AY406" s="36">
        <v>37635.677406156312</v>
      </c>
    </row>
    <row r="407" spans="1:51" x14ac:dyDescent="0.25">
      <c r="A407" s="34">
        <v>44244</v>
      </c>
      <c r="B407" s="35">
        <v>22</v>
      </c>
      <c r="C407" s="36">
        <v>26448.5458220287</v>
      </c>
      <c r="D407" s="36">
        <v>40391.482874968759</v>
      </c>
      <c r="E407" s="36">
        <v>14000.122436622789</v>
      </c>
      <c r="F407" s="36">
        <v>57404.625867624927</v>
      </c>
      <c r="G407" s="36">
        <v>41010.682489421924</v>
      </c>
      <c r="H407" s="36">
        <v>5654.6474197109537</v>
      </c>
      <c r="I407" s="36">
        <v>26446.741630809614</v>
      </c>
      <c r="J407" s="36">
        <v>186.17193603515631</v>
      </c>
      <c r="K407" s="36">
        <v>18486.345952312506</v>
      </c>
      <c r="L407" s="36">
        <v>8052.3639285781283</v>
      </c>
      <c r="M407" s="36">
        <v>30060.372588717546</v>
      </c>
      <c r="N407" s="36">
        <v>16603.912257812499</v>
      </c>
      <c r="O407" s="36">
        <v>44877.072327812537</v>
      </c>
      <c r="P407" s="36">
        <v>4364.5660913046941</v>
      </c>
      <c r="Q407" s="36">
        <v>33.922752000000003</v>
      </c>
      <c r="R407" s="36">
        <v>5063.9106594961022</v>
      </c>
      <c r="S407" s="36">
        <v>53567.578565031261</v>
      </c>
      <c r="T407" s="36">
        <v>15196.849950789094</v>
      </c>
      <c r="U407" s="36">
        <v>8410.0042128906407</v>
      </c>
      <c r="V407" s="36">
        <v>67047.490400843773</v>
      </c>
      <c r="W407" s="36">
        <v>5216.8864257812484</v>
      </c>
      <c r="X407" s="36">
        <v>14478.864186381363</v>
      </c>
      <c r="Y407" s="36">
        <v>23821.871012008909</v>
      </c>
      <c r="Z407" s="36">
        <v>272.33465301513684</v>
      </c>
      <c r="AA407" s="36">
        <v>22995.981351937582</v>
      </c>
      <c r="AB407" s="36">
        <v>17150.627290359407</v>
      </c>
      <c r="AC407" s="36">
        <v>24256.791454355269</v>
      </c>
      <c r="AD407" s="36">
        <v>42135.767082062543</v>
      </c>
      <c r="AE407" s="36">
        <v>15342.646204828172</v>
      </c>
      <c r="AF407" s="36">
        <v>28.5271875</v>
      </c>
      <c r="AG407" s="36">
        <v>23485.02384596875</v>
      </c>
      <c r="AH407" s="36">
        <v>49839.066854195626</v>
      </c>
      <c r="AI407" s="36">
        <v>7423.9403564453105</v>
      </c>
      <c r="AJ407" s="36">
        <v>49.717867187499962</v>
      </c>
      <c r="AK407" s="36">
        <v>5587.3482407656193</v>
      </c>
      <c r="AL407" s="36">
        <v>26082.839229937515</v>
      </c>
      <c r="AM407" s="36">
        <v>16070.384822803935</v>
      </c>
      <c r="AN407" s="36">
        <v>12637.1719108125</v>
      </c>
      <c r="AO407" s="36">
        <v>48390.055612378921</v>
      </c>
      <c r="AP407" s="36">
        <v>767.92550659179801</v>
      </c>
      <c r="AQ407" s="36">
        <v>37926.682993720722</v>
      </c>
      <c r="AR407" s="36">
        <v>52804.344319898504</v>
      </c>
      <c r="AS407" s="36">
        <v>62112.985229687518</v>
      </c>
      <c r="AT407" s="36">
        <v>19038.096281843758</v>
      </c>
      <c r="AU407" s="36">
        <v>52155.080831734354</v>
      </c>
      <c r="AV407" s="36">
        <v>30091.770662593754</v>
      </c>
      <c r="AW407" s="36">
        <v>8277.9652709960974</v>
      </c>
      <c r="AX407" s="36">
        <v>50258.83481307816</v>
      </c>
      <c r="AY407" s="36">
        <v>36797.589062375024</v>
      </c>
    </row>
    <row r="408" spans="1:51" x14ac:dyDescent="0.25">
      <c r="A408" s="34">
        <v>44244</v>
      </c>
      <c r="B408" s="35">
        <v>23</v>
      </c>
      <c r="C408" s="36">
        <v>24409.78400620064</v>
      </c>
      <c r="D408" s="36">
        <v>38219.17772025006</v>
      </c>
      <c r="E408" s="36">
        <v>12707.743061833708</v>
      </c>
      <c r="F408" s="36">
        <v>52853.364294656203</v>
      </c>
      <c r="G408" s="36">
        <v>37833.996975234426</v>
      </c>
      <c r="H408" s="36">
        <v>6048.3417718750006</v>
      </c>
      <c r="I408" s="36">
        <v>24475.029478973662</v>
      </c>
      <c r="J408" s="36">
        <v>164.0255279541017</v>
      </c>
      <c r="K408" s="36">
        <v>17498.690150453131</v>
      </c>
      <c r="L408" s="36">
        <v>7662.7650360390662</v>
      </c>
      <c r="M408" s="36">
        <v>29882.084069817323</v>
      </c>
      <c r="N408" s="36">
        <v>15751.129792968752</v>
      </c>
      <c r="O408" s="36">
        <v>41926.659300351581</v>
      </c>
      <c r="P408" s="36">
        <v>4252.2241380976711</v>
      </c>
      <c r="Q408" s="36">
        <v>33.848151000000001</v>
      </c>
      <c r="R408" s="36">
        <v>6370.3284225971702</v>
      </c>
      <c r="S408" s="36">
        <v>50807.444382031274</v>
      </c>
      <c r="T408" s="36">
        <v>14075.972321851594</v>
      </c>
      <c r="U408" s="36">
        <v>7992.0310537109399</v>
      </c>
      <c r="V408" s="36">
        <v>63818.536084625033</v>
      </c>
      <c r="W408" s="36">
        <v>5147.1839843750122</v>
      </c>
      <c r="X408" s="36">
        <v>13967.010569637405</v>
      </c>
      <c r="Y408" s="36">
        <v>23160.089332715823</v>
      </c>
      <c r="Z408" s="36">
        <v>191.42451156616215</v>
      </c>
      <c r="AA408" s="36">
        <v>21419.368607124994</v>
      </c>
      <c r="AB408" s="36">
        <v>16244.291968687507</v>
      </c>
      <c r="AC408" s="36">
        <v>23494.044331819598</v>
      </c>
      <c r="AD408" s="36">
        <v>38800.048410624986</v>
      </c>
      <c r="AE408" s="36">
        <v>15242.564351835963</v>
      </c>
      <c r="AF408" s="36">
        <v>28.5271875</v>
      </c>
      <c r="AG408" s="36">
        <v>22261.968096781256</v>
      </c>
      <c r="AH408" s="36">
        <v>48594.250316226891</v>
      </c>
      <c r="AI408" s="36">
        <v>7031.5266601562498</v>
      </c>
      <c r="AJ408" s="36">
        <v>45.090163085937888</v>
      </c>
      <c r="AK408" s="36">
        <v>5400.8755605468796</v>
      </c>
      <c r="AL408" s="36">
        <v>24908.848454484396</v>
      </c>
      <c r="AM408" s="36">
        <v>15069.039022569603</v>
      </c>
      <c r="AN408" s="36">
        <v>12194.710054937499</v>
      </c>
      <c r="AO408" s="36">
        <v>46782.722976656238</v>
      </c>
      <c r="AP408" s="36">
        <v>715.75846862792991</v>
      </c>
      <c r="AQ408" s="36">
        <v>35556.483650869122</v>
      </c>
      <c r="AR408" s="36">
        <v>49916.552744359404</v>
      </c>
      <c r="AS408" s="36">
        <v>58422.39097262502</v>
      </c>
      <c r="AT408" s="36">
        <v>17982.098603484414</v>
      </c>
      <c r="AU408" s="36">
        <v>48840.987540890623</v>
      </c>
      <c r="AV408" s="36">
        <v>28084.744294937514</v>
      </c>
      <c r="AW408" s="36">
        <v>9378.2606201172021</v>
      </c>
      <c r="AX408" s="36">
        <v>47703.845914296893</v>
      </c>
      <c r="AY408" s="36">
        <v>34370.203600000066</v>
      </c>
    </row>
    <row r="409" spans="1:51" x14ac:dyDescent="0.25">
      <c r="A409" s="34">
        <v>44244</v>
      </c>
      <c r="B409" s="35">
        <v>24</v>
      </c>
      <c r="C409" s="36">
        <v>21679.433439372537</v>
      </c>
      <c r="D409" s="36">
        <v>34244.914089625017</v>
      </c>
      <c r="E409" s="36">
        <v>13097.734897310271</v>
      </c>
      <c r="F409" s="36">
        <v>46188.036249328077</v>
      </c>
      <c r="G409" s="36">
        <v>32971.128777812519</v>
      </c>
      <c r="H409" s="36">
        <v>6362.0496983906505</v>
      </c>
      <c r="I409" s="36">
        <v>22047.97305828227</v>
      </c>
      <c r="J409" s="36">
        <v>146.5018692016601</v>
      </c>
      <c r="K409" s="36">
        <v>15696.526424218759</v>
      </c>
      <c r="L409" s="36">
        <v>7274.2856347343723</v>
      </c>
      <c r="M409" s="36">
        <v>29011.73645028688</v>
      </c>
      <c r="N409" s="36">
        <v>14360.741339843758</v>
      </c>
      <c r="O409" s="36">
        <v>37360.613413101557</v>
      </c>
      <c r="P409" s="36">
        <v>3792.1716126640777</v>
      </c>
      <c r="Q409" s="36">
        <v>33.464186000000005</v>
      </c>
      <c r="R409" s="36">
        <v>6134.0725704687629</v>
      </c>
      <c r="S409" s="36">
        <v>45638.555347203153</v>
      </c>
      <c r="T409" s="36">
        <v>12777.009813164092</v>
      </c>
      <c r="U409" s="36">
        <v>7204.6739296875103</v>
      </c>
      <c r="V409" s="36">
        <v>59140.790527750069</v>
      </c>
      <c r="W409" s="36">
        <v>4773.422875976571</v>
      </c>
      <c r="X409" s="36">
        <v>13730.676523310216</v>
      </c>
      <c r="Y409" s="36">
        <v>21481.944987465056</v>
      </c>
      <c r="Z409" s="36">
        <v>174.62007873535146</v>
      </c>
      <c r="AA409" s="36">
        <v>18238.221290109421</v>
      </c>
      <c r="AB409" s="36">
        <v>14942.315350734403</v>
      </c>
      <c r="AC409" s="36">
        <v>21299.166855753621</v>
      </c>
      <c r="AD409" s="36">
        <v>33951.11592190629</v>
      </c>
      <c r="AE409" s="36">
        <v>14799.994134070343</v>
      </c>
      <c r="AF409" s="36">
        <v>28.5271875</v>
      </c>
      <c r="AG409" s="36">
        <v>19477.934375437493</v>
      </c>
      <c r="AH409" s="36">
        <v>38952.203143914383</v>
      </c>
      <c r="AI409" s="36">
        <v>6274.8020507812598</v>
      </c>
      <c r="AJ409" s="36">
        <v>43.137815429687024</v>
      </c>
      <c r="AK409" s="36">
        <v>5111.3934370703219</v>
      </c>
      <c r="AL409" s="36">
        <v>22270.793930359396</v>
      </c>
      <c r="AM409" s="36">
        <v>13912.603298460228</v>
      </c>
      <c r="AN409" s="36">
        <v>10723.02224401563</v>
      </c>
      <c r="AO409" s="36">
        <v>42620.993856523441</v>
      </c>
      <c r="AP409" s="36">
        <v>678.05281066894599</v>
      </c>
      <c r="AQ409" s="36">
        <v>33286.309920400345</v>
      </c>
      <c r="AR409" s="36">
        <v>45013.216524656273</v>
      </c>
      <c r="AS409" s="36">
        <v>51778.199689562498</v>
      </c>
      <c r="AT409" s="36">
        <v>17041.020419125056</v>
      </c>
      <c r="AU409" s="36">
        <v>43555.410134203106</v>
      </c>
      <c r="AV409" s="36">
        <v>16834.916968687514</v>
      </c>
      <c r="AW409" s="36">
        <v>20860.051635742188</v>
      </c>
      <c r="AX409" s="36">
        <v>42698.223426917968</v>
      </c>
      <c r="AY409" s="36">
        <v>31403.374472031359</v>
      </c>
    </row>
    <row r="410" spans="1:51" x14ac:dyDescent="0.25">
      <c r="A410" s="34">
        <v>44245</v>
      </c>
      <c r="B410" s="35">
        <v>1</v>
      </c>
      <c r="C410" s="36">
        <v>19246.50530671627</v>
      </c>
      <c r="D410" s="36">
        <v>30064.021601343717</v>
      </c>
      <c r="E410" s="36">
        <v>13061.21544402904</v>
      </c>
      <c r="F410" s="36">
        <v>40067.295070140601</v>
      </c>
      <c r="G410" s="36">
        <v>28753.294889343768</v>
      </c>
      <c r="H410" s="36">
        <v>6350.2550542422077</v>
      </c>
      <c r="I410" s="36">
        <v>19560.498932876028</v>
      </c>
      <c r="J410" s="36">
        <v>124.28138160705559</v>
      </c>
      <c r="K410" s="36">
        <v>13489.735259945328</v>
      </c>
      <c r="L410" s="36">
        <v>6318.3230182187563</v>
      </c>
      <c r="M410" s="36">
        <v>27035.018148589825</v>
      </c>
      <c r="N410" s="36">
        <v>13225.191298828131</v>
      </c>
      <c r="O410" s="36">
        <v>32968.21258965625</v>
      </c>
      <c r="P410" s="36">
        <v>3498.1341651796815</v>
      </c>
      <c r="Q410" s="36">
        <v>32.684669999999997</v>
      </c>
      <c r="R410" s="36">
        <v>5226.3928376562517</v>
      </c>
      <c r="S410" s="36">
        <v>39219.560631359418</v>
      </c>
      <c r="T410" s="36">
        <v>11609.13882182815</v>
      </c>
      <c r="U410" s="36">
        <v>6432.28002343751</v>
      </c>
      <c r="V410" s="36">
        <v>50886.509212812503</v>
      </c>
      <c r="W410" s="36">
        <v>4376.6983398437496</v>
      </c>
      <c r="X410" s="36">
        <v>12078.911845247081</v>
      </c>
      <c r="Y410" s="36">
        <v>20181.61147248924</v>
      </c>
      <c r="Z410" s="36">
        <v>128.95226028442377</v>
      </c>
      <c r="AA410" s="36">
        <v>15103.216597398477</v>
      </c>
      <c r="AB410" s="36">
        <v>13723.576813304697</v>
      </c>
      <c r="AC410" s="36">
        <v>18992.769874641948</v>
      </c>
      <c r="AD410" s="36">
        <v>28959.712868718758</v>
      </c>
      <c r="AE410" s="36">
        <v>13705.324493828142</v>
      </c>
      <c r="AF410" s="36">
        <v>28.5271875</v>
      </c>
      <c r="AG410" s="36">
        <v>16493.805183875</v>
      </c>
      <c r="AH410" s="36">
        <v>32026.362978445632</v>
      </c>
      <c r="AI410" s="36">
        <v>5238.3286132812491</v>
      </c>
      <c r="AJ410" s="36">
        <v>41.042617675781131</v>
      </c>
      <c r="AK410" s="36">
        <v>4576.6265037109497</v>
      </c>
      <c r="AL410" s="36">
        <v>18959.728026640649</v>
      </c>
      <c r="AM410" s="36">
        <v>11298.436699374268</v>
      </c>
      <c r="AN410" s="36">
        <v>10115.53650775001</v>
      </c>
      <c r="AO410" s="36">
        <v>37279.48186448434</v>
      </c>
      <c r="AP410" s="36">
        <v>635.99905395507801</v>
      </c>
      <c r="AQ410" s="36">
        <v>30671.345555978482</v>
      </c>
      <c r="AR410" s="36">
        <v>39524.457902695351</v>
      </c>
      <c r="AS410" s="36">
        <v>44033.538307390627</v>
      </c>
      <c r="AT410" s="36">
        <v>16445.646536046934</v>
      </c>
      <c r="AU410" s="36">
        <v>38450.629638281294</v>
      </c>
      <c r="AV410" s="36">
        <v>11933.933440156245</v>
      </c>
      <c r="AW410" s="36">
        <v>20634.426849365234</v>
      </c>
      <c r="AX410" s="36">
        <v>36382.785348222686</v>
      </c>
      <c r="AY410" s="36">
        <v>28844.803605406356</v>
      </c>
    </row>
    <row r="411" spans="1:51" x14ac:dyDescent="0.25">
      <c r="A411" s="34">
        <v>44245</v>
      </c>
      <c r="B411" s="35">
        <v>2</v>
      </c>
      <c r="C411" s="36">
        <v>17794.627389638117</v>
      </c>
      <c r="D411" s="36">
        <v>26363.099664375</v>
      </c>
      <c r="E411" s="36">
        <v>11789.034016685277</v>
      </c>
      <c r="F411" s="36">
        <v>36147.907913671916</v>
      </c>
      <c r="G411" s="36">
        <v>24099.246863843793</v>
      </c>
      <c r="H411" s="36">
        <v>5906.0536580937651</v>
      </c>
      <c r="I411" s="36">
        <v>17779.626523586921</v>
      </c>
      <c r="J411" s="36">
        <v>103.9401206970214</v>
      </c>
      <c r="K411" s="36">
        <v>11750.704946304688</v>
      </c>
      <c r="L411" s="36">
        <v>5594.2683378281354</v>
      </c>
      <c r="M411" s="36">
        <v>25604.960778435441</v>
      </c>
      <c r="N411" s="36">
        <v>12183.629246093762</v>
      </c>
      <c r="O411" s="36">
        <v>29665.095693210955</v>
      </c>
      <c r="P411" s="36">
        <v>3226.2257615273452</v>
      </c>
      <c r="Q411" s="36">
        <v>32.400948</v>
      </c>
      <c r="R411" s="36">
        <v>4462.1073600800773</v>
      </c>
      <c r="S411" s="36">
        <v>33586.442239156291</v>
      </c>
      <c r="T411" s="36">
        <v>10592.096350601578</v>
      </c>
      <c r="U411" s="36">
        <v>6023.0785380859406</v>
      </c>
      <c r="V411" s="36">
        <v>44231.635627718759</v>
      </c>
      <c r="W411" s="36">
        <v>4021.6142822265588</v>
      </c>
      <c r="X411" s="36">
        <v>11308.05898686742</v>
      </c>
      <c r="Y411" s="36">
        <v>18626.887001979529</v>
      </c>
      <c r="Z411" s="36">
        <v>131.77548675537113</v>
      </c>
      <c r="AA411" s="36">
        <v>12607.137140507848</v>
      </c>
      <c r="AB411" s="36">
        <v>12822.57886350005</v>
      </c>
      <c r="AC411" s="36">
        <v>17280.325329789011</v>
      </c>
      <c r="AD411" s="36">
        <v>24692.867584968746</v>
      </c>
      <c r="AE411" s="36">
        <v>13839.459557570341</v>
      </c>
      <c r="AF411" s="36">
        <v>28.5271875</v>
      </c>
      <c r="AG411" s="36">
        <v>13929.541245312503</v>
      </c>
      <c r="AH411" s="36">
        <v>27308.407844070647</v>
      </c>
      <c r="AI411" s="36">
        <v>4417.8602294921902</v>
      </c>
      <c r="AJ411" s="36">
        <v>39.259052246093916</v>
      </c>
      <c r="AK411" s="36">
        <v>4367.511854992199</v>
      </c>
      <c r="AL411" s="36">
        <v>15773.9223916719</v>
      </c>
      <c r="AM411" s="36">
        <v>9336.7661031008447</v>
      </c>
      <c r="AN411" s="36">
        <v>9352.309718906261</v>
      </c>
      <c r="AO411" s="36">
        <v>32728.774657316379</v>
      </c>
      <c r="AP411" s="36">
        <v>598.74415588379009</v>
      </c>
      <c r="AQ411" s="36">
        <v>28551.356662068396</v>
      </c>
      <c r="AR411" s="36">
        <v>34940.905124843754</v>
      </c>
      <c r="AS411" s="36">
        <v>37464.008431921888</v>
      </c>
      <c r="AT411" s="36">
        <v>15547.289073609443</v>
      </c>
      <c r="AU411" s="36">
        <v>34222.902801546916</v>
      </c>
      <c r="AV411" s="36">
        <v>12005.039367593754</v>
      </c>
      <c r="AW411" s="36">
        <v>15841.255920410156</v>
      </c>
      <c r="AX411" s="36">
        <v>30415.659888863309</v>
      </c>
      <c r="AY411" s="36">
        <v>27057.875989359443</v>
      </c>
    </row>
    <row r="412" spans="1:51" x14ac:dyDescent="0.25">
      <c r="A412" s="34">
        <v>44245</v>
      </c>
      <c r="B412" s="35">
        <v>3</v>
      </c>
      <c r="C412" s="36">
        <v>17199.624711669425</v>
      </c>
      <c r="D412" s="36">
        <v>23967.298124593741</v>
      </c>
      <c r="E412" s="36">
        <v>10842.093214458731</v>
      </c>
      <c r="F412" s="36">
        <v>33962.452426593823</v>
      </c>
      <c r="G412" s="36">
        <v>21723.415425203177</v>
      </c>
      <c r="H412" s="36">
        <v>5618.9891162500189</v>
      </c>
      <c r="I412" s="36">
        <v>16556.576889235359</v>
      </c>
      <c r="J412" s="36">
        <v>102.1631507873536</v>
      </c>
      <c r="K412" s="36">
        <v>10748.44897107032</v>
      </c>
      <c r="L412" s="36">
        <v>5273.9606756640651</v>
      </c>
      <c r="M412" s="36">
        <v>24544.656757297096</v>
      </c>
      <c r="N412" s="36">
        <v>11413.644300781258</v>
      </c>
      <c r="O412" s="36">
        <v>27050.173620617195</v>
      </c>
      <c r="P412" s="36">
        <v>2996.4907263632908</v>
      </c>
      <c r="Q412" s="36">
        <v>31.754408000000005</v>
      </c>
      <c r="R412" s="36">
        <v>3913.804016513674</v>
      </c>
      <c r="S412" s="36">
        <v>30238.973327718792</v>
      </c>
      <c r="T412" s="36">
        <v>10089.656302296906</v>
      </c>
      <c r="U412" s="36">
        <v>5810.1161357421906</v>
      </c>
      <c r="V412" s="36">
        <v>40635.398516906243</v>
      </c>
      <c r="W412" s="36">
        <v>3824.2493408203109</v>
      </c>
      <c r="X412" s="36">
        <v>10428.105019466628</v>
      </c>
      <c r="Y412" s="36">
        <v>18136.176515198495</v>
      </c>
      <c r="Z412" s="36">
        <v>108.75125823974611</v>
      </c>
      <c r="AA412" s="36">
        <v>10584.374518070352</v>
      </c>
      <c r="AB412" s="36">
        <v>12322.189604406254</v>
      </c>
      <c r="AC412" s="36">
        <v>16286.92693625112</v>
      </c>
      <c r="AD412" s="36">
        <v>22085.367256250014</v>
      </c>
      <c r="AE412" s="36">
        <v>11754.860454109392</v>
      </c>
      <c r="AF412" s="36">
        <v>28.5271875</v>
      </c>
      <c r="AG412" s="36">
        <v>13198.681468343753</v>
      </c>
      <c r="AH412" s="36">
        <v>25099.349681320637</v>
      </c>
      <c r="AI412" s="36">
        <v>3830.2587280273497</v>
      </c>
      <c r="AJ412" s="36">
        <v>40.429122558595012</v>
      </c>
      <c r="AK412" s="36">
        <v>4208.9939872187506</v>
      </c>
      <c r="AL412" s="36">
        <v>13908.132543125032</v>
      </c>
      <c r="AM412" s="36">
        <v>7933.7271448742767</v>
      </c>
      <c r="AN412" s="36">
        <v>8858.15654550002</v>
      </c>
      <c r="AO412" s="36">
        <v>29509.250903281267</v>
      </c>
      <c r="AP412" s="36">
        <v>577.47662353515705</v>
      </c>
      <c r="AQ412" s="36">
        <v>27319.545949248084</v>
      </c>
      <c r="AR412" s="36">
        <v>31947.622122328175</v>
      </c>
      <c r="AS412" s="36">
        <v>33343.020421890629</v>
      </c>
      <c r="AT412" s="36">
        <v>14996.789252015655</v>
      </c>
      <c r="AU412" s="36">
        <v>31657.973323687544</v>
      </c>
      <c r="AV412" s="36">
        <v>11717.859146593752</v>
      </c>
      <c r="AW412" s="36">
        <v>11926.264312744155</v>
      </c>
      <c r="AX412" s="36">
        <v>26989.737554814456</v>
      </c>
      <c r="AY412" s="36">
        <v>26072.124801593829</v>
      </c>
    </row>
    <row r="413" spans="1:51" x14ac:dyDescent="0.25">
      <c r="A413" s="34">
        <v>44245</v>
      </c>
      <c r="B413" s="35">
        <v>4</v>
      </c>
      <c r="C413" s="36">
        <v>16759.385763528764</v>
      </c>
      <c r="D413" s="36">
        <v>22799.436657750011</v>
      </c>
      <c r="E413" s="36">
        <v>10102.289844122768</v>
      </c>
      <c r="F413" s="36">
        <v>32820.114720218749</v>
      </c>
      <c r="G413" s="36">
        <v>20157.020926656314</v>
      </c>
      <c r="H413" s="36">
        <v>5584.1258138281555</v>
      </c>
      <c r="I413" s="36">
        <v>16095.661466973645</v>
      </c>
      <c r="J413" s="36">
        <v>94.600492477417006</v>
      </c>
      <c r="K413" s="36">
        <v>10390.304139484379</v>
      </c>
      <c r="L413" s="36">
        <v>4997.5069699375063</v>
      </c>
      <c r="M413" s="36">
        <v>24055.062285051779</v>
      </c>
      <c r="N413" s="36">
        <v>10754.332041015627</v>
      </c>
      <c r="O413" s="36">
        <v>25682.520836585954</v>
      </c>
      <c r="P413" s="36">
        <v>2989.5901016835933</v>
      </c>
      <c r="Q413" s="36">
        <v>30.982443999999997</v>
      </c>
      <c r="R413" s="36">
        <v>3680.9995422148436</v>
      </c>
      <c r="S413" s="36">
        <v>28253.962207859407</v>
      </c>
      <c r="T413" s="36">
        <v>9784.1286826797023</v>
      </c>
      <c r="U413" s="36">
        <v>5644.3761865234401</v>
      </c>
      <c r="V413" s="36">
        <v>38475.252665156273</v>
      </c>
      <c r="W413" s="36">
        <v>3600.1320556640603</v>
      </c>
      <c r="X413" s="36">
        <v>9393.0792735284394</v>
      </c>
      <c r="Y413" s="36">
        <v>18273.236493127377</v>
      </c>
      <c r="Z413" s="36">
        <v>132.10070495605476</v>
      </c>
      <c r="AA413" s="36">
        <v>9150.6828727031279</v>
      </c>
      <c r="AB413" s="36">
        <v>12118.478477250019</v>
      </c>
      <c r="AC413" s="36">
        <v>15626.812162588743</v>
      </c>
      <c r="AD413" s="36">
        <v>20536.818411249998</v>
      </c>
      <c r="AE413" s="36">
        <v>11787.835135273435</v>
      </c>
      <c r="AF413" s="36">
        <v>28.5271875</v>
      </c>
      <c r="AG413" s="36">
        <v>12748.597609656252</v>
      </c>
      <c r="AH413" s="36">
        <v>23417.117176039417</v>
      </c>
      <c r="AI413" s="36">
        <v>3530.3742919921874</v>
      </c>
      <c r="AJ413" s="36">
        <v>39.498354003906968</v>
      </c>
      <c r="AK413" s="36">
        <v>4223.3746112187609</v>
      </c>
      <c r="AL413" s="36">
        <v>13072.443958632812</v>
      </c>
      <c r="AM413" s="36">
        <v>7141.846990116459</v>
      </c>
      <c r="AN413" s="36">
        <v>8632.0013514687616</v>
      </c>
      <c r="AO413" s="36">
        <v>27716.439233496112</v>
      </c>
      <c r="AP413" s="36">
        <v>577.00047302246094</v>
      </c>
      <c r="AQ413" s="36">
        <v>26714.747747337915</v>
      </c>
      <c r="AR413" s="36">
        <v>30506.496202539118</v>
      </c>
      <c r="AS413" s="36">
        <v>31068.905704460969</v>
      </c>
      <c r="AT413" s="36">
        <v>14636.578423921927</v>
      </c>
      <c r="AU413" s="36">
        <v>30648.235540750029</v>
      </c>
      <c r="AV413" s="36">
        <v>12250.473036390649</v>
      </c>
      <c r="AW413" s="36">
        <v>8460.0075378418114</v>
      </c>
      <c r="AX413" s="36">
        <v>25288.629473861343</v>
      </c>
      <c r="AY413" s="36">
        <v>25551.412094109426</v>
      </c>
    </row>
    <row r="414" spans="1:51" x14ac:dyDescent="0.25">
      <c r="A414" s="34">
        <v>44245</v>
      </c>
      <c r="B414" s="35">
        <v>5</v>
      </c>
      <c r="C414" s="36">
        <v>16481.291977747525</v>
      </c>
      <c r="D414" s="36">
        <v>22480.598435218781</v>
      </c>
      <c r="E414" s="36">
        <v>9101.3860955915243</v>
      </c>
      <c r="F414" s="36">
        <v>32354.129734812526</v>
      </c>
      <c r="G414" s="36">
        <v>19687.997484562478</v>
      </c>
      <c r="H414" s="36">
        <v>5790.5625397031636</v>
      </c>
      <c r="I414" s="36">
        <v>15731.49582932522</v>
      </c>
      <c r="J414" s="36">
        <v>87.631740570068303</v>
      </c>
      <c r="K414" s="36">
        <v>9971.4040776718866</v>
      </c>
      <c r="L414" s="36">
        <v>4837.2369797265683</v>
      </c>
      <c r="M414" s="36">
        <v>23613.344843625175</v>
      </c>
      <c r="N414" s="36">
        <v>10348.394859375008</v>
      </c>
      <c r="O414" s="36">
        <v>25428.888135281279</v>
      </c>
      <c r="P414" s="36">
        <v>2995.2971346328122</v>
      </c>
      <c r="Q414" s="36">
        <v>30.860440999999998</v>
      </c>
      <c r="R414" s="36">
        <v>3575.8901508984382</v>
      </c>
      <c r="S414" s="36">
        <v>27281.432883148467</v>
      </c>
      <c r="T414" s="36">
        <v>9750.1381092109659</v>
      </c>
      <c r="U414" s="36">
        <v>5576.7639599609502</v>
      </c>
      <c r="V414" s="36">
        <v>36266.466606265662</v>
      </c>
      <c r="W414" s="36">
        <v>3475.9334228515804</v>
      </c>
      <c r="X414" s="36">
        <v>9429.3335904979122</v>
      </c>
      <c r="Y414" s="36">
        <v>17987.397445885515</v>
      </c>
      <c r="Z414" s="36">
        <v>155.83608093261716</v>
      </c>
      <c r="AA414" s="36">
        <v>8781.8347506484297</v>
      </c>
      <c r="AB414" s="36">
        <v>12067.266596281241</v>
      </c>
      <c r="AC414" s="36">
        <v>15458.333095036</v>
      </c>
      <c r="AD414" s="36">
        <v>20050.359423703132</v>
      </c>
      <c r="AE414" s="36">
        <v>11270.837627898449</v>
      </c>
      <c r="AF414" s="36">
        <v>28.5271875</v>
      </c>
      <c r="AG414" s="36">
        <v>12484.628722375001</v>
      </c>
      <c r="AH414" s="36">
        <v>22973.323416789379</v>
      </c>
      <c r="AI414" s="36">
        <v>3390.7856567382814</v>
      </c>
      <c r="AJ414" s="36">
        <v>38.425994384766128</v>
      </c>
      <c r="AK414" s="36">
        <v>4149.9410063828091</v>
      </c>
      <c r="AL414" s="36">
        <v>12508.314028054701</v>
      </c>
      <c r="AM414" s="36">
        <v>7412.0894130618099</v>
      </c>
      <c r="AN414" s="36">
        <v>7817.1615209218817</v>
      </c>
      <c r="AO414" s="36">
        <v>26725.319145730471</v>
      </c>
      <c r="AP414" s="36">
        <v>587.66468811035202</v>
      </c>
      <c r="AQ414" s="36">
        <v>26414.365676439429</v>
      </c>
      <c r="AR414" s="36">
        <v>29757.194249589862</v>
      </c>
      <c r="AS414" s="36">
        <v>29957.652638296891</v>
      </c>
      <c r="AT414" s="36">
        <v>14600.047287624999</v>
      </c>
      <c r="AU414" s="36">
        <v>30191.459676734423</v>
      </c>
      <c r="AV414" s="36">
        <v>13939.982876000024</v>
      </c>
      <c r="AW414" s="36">
        <v>6261.4742736816461</v>
      </c>
      <c r="AX414" s="36">
        <v>24297.460034597687</v>
      </c>
      <c r="AY414" s="36">
        <v>25391.180284359478</v>
      </c>
    </row>
    <row r="415" spans="1:51" x14ac:dyDescent="0.25">
      <c r="A415" s="34">
        <v>44245</v>
      </c>
      <c r="B415" s="35">
        <v>6</v>
      </c>
      <c r="C415" s="36">
        <v>16565.868767005337</v>
      </c>
      <c r="D415" s="36">
        <v>23153.066902703104</v>
      </c>
      <c r="E415" s="36">
        <v>8698.8212716774833</v>
      </c>
      <c r="F415" s="36">
        <v>32488.410619546921</v>
      </c>
      <c r="G415" s="36">
        <v>19831.302116234368</v>
      </c>
      <c r="H415" s="36">
        <v>5927.3024135468977</v>
      </c>
      <c r="I415" s="36">
        <v>16232.928638114277</v>
      </c>
      <c r="J415" s="36">
        <v>90.377161026001005</v>
      </c>
      <c r="K415" s="36">
        <v>10233.444918445321</v>
      </c>
      <c r="L415" s="36">
        <v>5192.885421484375</v>
      </c>
      <c r="M415" s="36">
        <v>23414.538026886876</v>
      </c>
      <c r="N415" s="36">
        <v>10462.158816406263</v>
      </c>
      <c r="O415" s="36">
        <v>26165.922061445352</v>
      </c>
      <c r="P415" s="36">
        <v>2909.3164231406254</v>
      </c>
      <c r="Q415" s="36">
        <v>30.582877</v>
      </c>
      <c r="R415" s="36">
        <v>3577.7430115507823</v>
      </c>
      <c r="S415" s="36">
        <v>27430.580295960994</v>
      </c>
      <c r="T415" s="36">
        <v>9931.8456575859436</v>
      </c>
      <c r="U415" s="36">
        <v>5593.9800332031191</v>
      </c>
      <c r="V415" s="36">
        <v>35592.009367968814</v>
      </c>
      <c r="W415" s="36">
        <v>3428.0167236328207</v>
      </c>
      <c r="X415" s="36">
        <v>9427.5116910888628</v>
      </c>
      <c r="Y415" s="36">
        <v>18142.154068166197</v>
      </c>
      <c r="Z415" s="36">
        <v>221.18725112915052</v>
      </c>
      <c r="AA415" s="36">
        <v>9019.7849373828285</v>
      </c>
      <c r="AB415" s="36">
        <v>12494.8023291875</v>
      </c>
      <c r="AC415" s="36">
        <v>15352.650160280225</v>
      </c>
      <c r="AD415" s="36">
        <v>20252.944205468732</v>
      </c>
      <c r="AE415" s="36">
        <v>11734.611505257802</v>
      </c>
      <c r="AF415" s="36">
        <v>28.5271875</v>
      </c>
      <c r="AG415" s="36">
        <v>12664.736763093753</v>
      </c>
      <c r="AH415" s="36">
        <v>23829.121703101886</v>
      </c>
      <c r="AI415" s="36">
        <v>3449.9519287109383</v>
      </c>
      <c r="AJ415" s="36">
        <v>37.699112792969217</v>
      </c>
      <c r="AK415" s="36">
        <v>4160.7018036328091</v>
      </c>
      <c r="AL415" s="36">
        <v>12814.119076921892</v>
      </c>
      <c r="AM415" s="36">
        <v>7703.2392905305223</v>
      </c>
      <c r="AN415" s="36">
        <v>7533.9542939843905</v>
      </c>
      <c r="AO415" s="36">
        <v>26961.508327378924</v>
      </c>
      <c r="AP415" s="36">
        <v>559.06068420410202</v>
      </c>
      <c r="AQ415" s="36">
        <v>26924.626037474576</v>
      </c>
      <c r="AR415" s="36">
        <v>29960.701668148493</v>
      </c>
      <c r="AS415" s="36">
        <v>30485.474345937528</v>
      </c>
      <c r="AT415" s="36">
        <v>14444.217546265651</v>
      </c>
      <c r="AU415" s="36">
        <v>30495.237338218802</v>
      </c>
      <c r="AV415" s="36">
        <v>14913.284511437492</v>
      </c>
      <c r="AW415" s="36">
        <v>5392.797576904296</v>
      </c>
      <c r="AX415" s="36">
        <v>24516.945560093754</v>
      </c>
      <c r="AY415" s="36">
        <v>25705.272143546983</v>
      </c>
    </row>
    <row r="416" spans="1:51" x14ac:dyDescent="0.25">
      <c r="A416" s="34">
        <v>44245</v>
      </c>
      <c r="B416" s="35">
        <v>7</v>
      </c>
      <c r="C416" s="36">
        <v>17660.897868778786</v>
      </c>
      <c r="D416" s="36">
        <v>24687.982099812471</v>
      </c>
      <c r="E416" s="36">
        <v>9950.6614841696573</v>
      </c>
      <c r="F416" s="36">
        <v>34618.753584796876</v>
      </c>
      <c r="G416" s="36">
        <v>20831.868941562498</v>
      </c>
      <c r="H416" s="36">
        <v>6236.0489196093949</v>
      </c>
      <c r="I416" s="36">
        <v>18091.288785575227</v>
      </c>
      <c r="J416" s="36">
        <v>95.007621765136705</v>
      </c>
      <c r="K416" s="36">
        <v>11019.540862437518</v>
      </c>
      <c r="L416" s="36">
        <v>5562.0232900859501</v>
      </c>
      <c r="M416" s="36">
        <v>24229.298783288927</v>
      </c>
      <c r="N416" s="36">
        <v>8254.0347011718914</v>
      </c>
      <c r="O416" s="36">
        <v>28913.574238398451</v>
      </c>
      <c r="P416" s="36">
        <v>3056.9818205039101</v>
      </c>
      <c r="Q416" s="36">
        <v>31.035773000000002</v>
      </c>
      <c r="R416" s="36">
        <v>3736.00267033008</v>
      </c>
      <c r="S416" s="36">
        <v>29037.058042156263</v>
      </c>
      <c r="T416" s="36">
        <v>10131.777893351566</v>
      </c>
      <c r="U416" s="36">
        <v>5782.598898437499</v>
      </c>
      <c r="V416" s="36">
        <v>38177.143486562542</v>
      </c>
      <c r="W416" s="36">
        <v>3680.9796630859391</v>
      </c>
      <c r="X416" s="36">
        <v>9559.053033160837</v>
      </c>
      <c r="Y416" s="36">
        <v>19304.158386146853</v>
      </c>
      <c r="Z416" s="36">
        <v>222.37616180419923</v>
      </c>
      <c r="AA416" s="36">
        <v>10174.838038312559</v>
      </c>
      <c r="AB416" s="36">
        <v>13645.321726242184</v>
      </c>
      <c r="AC416" s="36">
        <v>16114.758016432816</v>
      </c>
      <c r="AD416" s="36">
        <v>21913.007407796897</v>
      </c>
      <c r="AE416" s="36">
        <v>11566.515172609417</v>
      </c>
      <c r="AF416" s="36">
        <v>28.5271875</v>
      </c>
      <c r="AG416" s="36">
        <v>13702.016607187501</v>
      </c>
      <c r="AH416" s="36">
        <v>25268.587754758151</v>
      </c>
      <c r="AI416" s="36">
        <v>3762.7175415039155</v>
      </c>
      <c r="AJ416" s="36">
        <v>39.808599365235878</v>
      </c>
      <c r="AK416" s="36">
        <v>4187.4419757343794</v>
      </c>
      <c r="AL416" s="36">
        <v>13558.751912750007</v>
      </c>
      <c r="AM416" s="36">
        <v>8000.6850142336289</v>
      </c>
      <c r="AN416" s="36">
        <v>7876.7128611406388</v>
      </c>
      <c r="AO416" s="36">
        <v>28647.019967003922</v>
      </c>
      <c r="AP416" s="36">
        <v>551.34814453125</v>
      </c>
      <c r="AQ416" s="36">
        <v>29012.814008908215</v>
      </c>
      <c r="AR416" s="36">
        <v>31942.57605594927</v>
      </c>
      <c r="AS416" s="36">
        <v>33130.739425085943</v>
      </c>
      <c r="AT416" s="36">
        <v>15366.436606890657</v>
      </c>
      <c r="AU416" s="36">
        <v>32879.640803281211</v>
      </c>
      <c r="AV416" s="36">
        <v>15761.53157882815</v>
      </c>
      <c r="AW416" s="36">
        <v>5176.9161376953234</v>
      </c>
      <c r="AX416" s="36">
        <v>25974.397246283235</v>
      </c>
      <c r="AY416" s="36">
        <v>27507.726498328211</v>
      </c>
    </row>
    <row r="417" spans="1:51" x14ac:dyDescent="0.25">
      <c r="A417" s="34">
        <v>44245</v>
      </c>
      <c r="B417" s="35">
        <v>8</v>
      </c>
      <c r="C417" s="36">
        <v>20127.488862278835</v>
      </c>
      <c r="D417" s="36">
        <v>26460.489002250026</v>
      </c>
      <c r="E417" s="36">
        <v>10637.260029021218</v>
      </c>
      <c r="F417" s="36">
        <v>39667.444659171902</v>
      </c>
      <c r="G417" s="36">
        <v>22256.689330112695</v>
      </c>
      <c r="H417" s="36">
        <v>7268.3464873515741</v>
      </c>
      <c r="I417" s="36">
        <v>21751.186430782251</v>
      </c>
      <c r="J417" s="36">
        <v>106.3992195129395</v>
      </c>
      <c r="K417" s="36">
        <v>12075.433076734364</v>
      </c>
      <c r="L417" s="36">
        <v>5809.1754280703108</v>
      </c>
      <c r="M417" s="36">
        <v>26264.798742217699</v>
      </c>
      <c r="N417" s="36">
        <v>8064.8848359375124</v>
      </c>
      <c r="O417" s="36">
        <v>32712.742149500031</v>
      </c>
      <c r="P417" s="36">
        <v>3105.4193881063447</v>
      </c>
      <c r="Q417" s="36">
        <v>31.217517999999998</v>
      </c>
      <c r="R417" s="36">
        <v>3644.1670233867189</v>
      </c>
      <c r="S417" s="36">
        <v>30507.603973828165</v>
      </c>
      <c r="T417" s="36">
        <v>10166.600140835955</v>
      </c>
      <c r="U417" s="36">
        <v>5535.3427275390604</v>
      </c>
      <c r="V417" s="36">
        <v>40254.196677093794</v>
      </c>
      <c r="W417" s="36">
        <v>3995.2487792968896</v>
      </c>
      <c r="X417" s="36">
        <v>10985.308454229023</v>
      </c>
      <c r="Y417" s="36">
        <v>20489.098342363955</v>
      </c>
      <c r="Z417" s="36">
        <v>228.3758312988281</v>
      </c>
      <c r="AA417" s="36">
        <v>11264.490752992198</v>
      </c>
      <c r="AB417" s="36">
        <v>16862.643435718761</v>
      </c>
      <c r="AC417" s="36">
        <v>17889.840878287523</v>
      </c>
      <c r="AD417" s="36">
        <v>21885.26772028127</v>
      </c>
      <c r="AE417" s="36">
        <v>11605.951897968795</v>
      </c>
      <c r="AF417" s="36">
        <v>28.5271875</v>
      </c>
      <c r="AG417" s="36">
        <v>14918.979952343756</v>
      </c>
      <c r="AH417" s="36">
        <v>24352.382029601868</v>
      </c>
      <c r="AI417" s="36">
        <v>3559.9236886199069</v>
      </c>
      <c r="AJ417" s="36">
        <v>77.74019604492301</v>
      </c>
      <c r="AK417" s="36">
        <v>4156.7156983932036</v>
      </c>
      <c r="AL417" s="36">
        <v>13441.593996265643</v>
      </c>
      <c r="AM417" s="36">
        <v>7727.5522062258478</v>
      </c>
      <c r="AN417" s="36">
        <v>8205.3102116406299</v>
      </c>
      <c r="AO417" s="36">
        <v>30870.077309402328</v>
      </c>
      <c r="AP417" s="36">
        <v>495.65486129248114</v>
      </c>
      <c r="AQ417" s="36">
        <v>33756.911665845721</v>
      </c>
      <c r="AR417" s="36">
        <v>34831.79600071095</v>
      </c>
      <c r="AS417" s="36">
        <v>34496.262492796915</v>
      </c>
      <c r="AT417" s="36">
        <v>16834.940889078174</v>
      </c>
      <c r="AU417" s="36">
        <v>36387.550228390639</v>
      </c>
      <c r="AV417" s="36">
        <v>15949.250048921891</v>
      </c>
      <c r="AW417" s="36">
        <v>3697.294311523442</v>
      </c>
      <c r="AX417" s="36">
        <v>25689.234791460956</v>
      </c>
      <c r="AY417" s="36">
        <v>32803.722069203228</v>
      </c>
    </row>
    <row r="418" spans="1:51" x14ac:dyDescent="0.25">
      <c r="A418" s="34">
        <v>44245</v>
      </c>
      <c r="B418" s="35">
        <v>9</v>
      </c>
      <c r="C418" s="36">
        <v>24052.569925450625</v>
      </c>
      <c r="D418" s="36">
        <v>30375.05135321874</v>
      </c>
      <c r="E418" s="36">
        <v>12513.763277216538</v>
      </c>
      <c r="F418" s="36">
        <v>46724.81828040626</v>
      </c>
      <c r="G418" s="36">
        <v>26877.451020909361</v>
      </c>
      <c r="H418" s="36">
        <v>9252.342620890644</v>
      </c>
      <c r="I418" s="36">
        <v>26354.534418961928</v>
      </c>
      <c r="J418" s="36">
        <v>131.2862854003906</v>
      </c>
      <c r="K418" s="36">
        <v>14288.059565750023</v>
      </c>
      <c r="L418" s="36">
        <v>7381.7378476484464</v>
      </c>
      <c r="M418" s="36">
        <v>31956.390977165291</v>
      </c>
      <c r="N418" s="36">
        <v>8888.0778144531323</v>
      </c>
      <c r="O418" s="36">
        <v>38375.127409781264</v>
      </c>
      <c r="P418" s="36">
        <v>3314.3528243587693</v>
      </c>
      <c r="Q418" s="36">
        <v>32.795786999999997</v>
      </c>
      <c r="R418" s="36">
        <v>3868.9212489199217</v>
      </c>
      <c r="S418" s="36">
        <v>34850.581723968753</v>
      </c>
      <c r="T418" s="36">
        <v>10767.781718015629</v>
      </c>
      <c r="U418" s="36">
        <v>5792.8782421874994</v>
      </c>
      <c r="V418" s="36">
        <v>43718.097021312511</v>
      </c>
      <c r="W418" s="36">
        <v>4684.4262939453201</v>
      </c>
      <c r="X418" s="36">
        <v>12738.837154165791</v>
      </c>
      <c r="Y418" s="36">
        <v>23638.956079226322</v>
      </c>
      <c r="Z418" s="36">
        <v>244.12998428344721</v>
      </c>
      <c r="AA418" s="36">
        <v>14283.43031039065</v>
      </c>
      <c r="AB418" s="36">
        <v>20198.975190171903</v>
      </c>
      <c r="AC418" s="36">
        <v>20177.816210409666</v>
      </c>
      <c r="AD418" s="36">
        <v>23978.904445171869</v>
      </c>
      <c r="AE418" s="36">
        <v>11345.317485281292</v>
      </c>
      <c r="AF418" s="36">
        <v>28.5271875</v>
      </c>
      <c r="AG418" s="36">
        <v>16937.244498593744</v>
      </c>
      <c r="AH418" s="36">
        <v>26331.703173226902</v>
      </c>
      <c r="AI418" s="36">
        <v>4275.2908037790939</v>
      </c>
      <c r="AJ418" s="36">
        <v>120.34598266601594</v>
      </c>
      <c r="AK418" s="36">
        <v>4198.1861662093843</v>
      </c>
      <c r="AL418" s="36">
        <v>13562.149623890646</v>
      </c>
      <c r="AM418" s="36">
        <v>8862.9643760617564</v>
      </c>
      <c r="AN418" s="36">
        <v>8487.1288595312599</v>
      </c>
      <c r="AO418" s="36">
        <v>35469.997534933631</v>
      </c>
      <c r="AP418" s="36">
        <v>606.84498976635746</v>
      </c>
      <c r="AQ418" s="36">
        <v>40266.882608869077</v>
      </c>
      <c r="AR418" s="36">
        <v>41827.375253460938</v>
      </c>
      <c r="AS418" s="36">
        <v>38240.601010406201</v>
      </c>
      <c r="AT418" s="36">
        <v>20195.230983046924</v>
      </c>
      <c r="AU418" s="36">
        <v>41588.949440843782</v>
      </c>
      <c r="AV418" s="36">
        <v>16909.886094781246</v>
      </c>
      <c r="AW418" s="36">
        <v>3913.7333374023419</v>
      </c>
      <c r="AX418" s="36">
        <v>27390.662540664049</v>
      </c>
      <c r="AY418" s="36">
        <v>40622.795770562465</v>
      </c>
    </row>
    <row r="419" spans="1:51" x14ac:dyDescent="0.25">
      <c r="A419" s="34">
        <v>44245</v>
      </c>
      <c r="B419" s="35">
        <v>10</v>
      </c>
      <c r="C419" s="36">
        <v>27277.487045935031</v>
      </c>
      <c r="D419" s="36">
        <v>33643.955667937487</v>
      </c>
      <c r="E419" s="36">
        <v>13951.04651426342</v>
      </c>
      <c r="F419" s="36">
        <v>52144.458170406295</v>
      </c>
      <c r="G419" s="36">
        <v>31897.679743664798</v>
      </c>
      <c r="H419" s="36">
        <v>10263.827765468766</v>
      </c>
      <c r="I419" s="36">
        <v>29725.33502727445</v>
      </c>
      <c r="J419" s="36">
        <v>142.71454620361328</v>
      </c>
      <c r="K419" s="36">
        <v>16103.748664265651</v>
      </c>
      <c r="L419" s="36">
        <v>8918.7705834609296</v>
      </c>
      <c r="M419" s="36">
        <v>33803.890688058491</v>
      </c>
      <c r="N419" s="36">
        <v>10175.170591796888</v>
      </c>
      <c r="O419" s="36">
        <v>43106.431173062483</v>
      </c>
      <c r="P419" s="36">
        <v>4068.9262682221552</v>
      </c>
      <c r="Q419" s="36">
        <v>33.133408000000003</v>
      </c>
      <c r="R419" s="36">
        <v>4276.4290001445333</v>
      </c>
      <c r="S419" s="36">
        <v>39168.373594625002</v>
      </c>
      <c r="T419" s="36">
        <v>12617.70162632033</v>
      </c>
      <c r="U419" s="36">
        <v>6536.7060585937597</v>
      </c>
      <c r="V419" s="36">
        <v>48516.711948468757</v>
      </c>
      <c r="W419" s="36">
        <v>5406.8942382812493</v>
      </c>
      <c r="X419" s="36">
        <v>13836.422524185635</v>
      </c>
      <c r="Y419" s="36">
        <v>25875.659838121075</v>
      </c>
      <c r="Z419" s="36">
        <v>234.20528182983406</v>
      </c>
      <c r="AA419" s="36">
        <v>16912.380373171862</v>
      </c>
      <c r="AB419" s="36">
        <v>22220.343224078115</v>
      </c>
      <c r="AC419" s="36">
        <v>22127.929332078438</v>
      </c>
      <c r="AD419" s="36">
        <v>26380.272361499985</v>
      </c>
      <c r="AE419" s="36">
        <v>12403.3958114219</v>
      </c>
      <c r="AF419" s="36">
        <v>28.5271875</v>
      </c>
      <c r="AG419" s="36">
        <v>18746.360494531251</v>
      </c>
      <c r="AH419" s="36">
        <v>30359.802182633117</v>
      </c>
      <c r="AI419" s="36">
        <v>5226.8137749234565</v>
      </c>
      <c r="AJ419" s="36">
        <v>148.24397485351611</v>
      </c>
      <c r="AK419" s="36">
        <v>3452.1378051375109</v>
      </c>
      <c r="AL419" s="36">
        <v>15132.791044625026</v>
      </c>
      <c r="AM419" s="36">
        <v>10834.387347460237</v>
      </c>
      <c r="AN419" s="36">
        <v>8887.4499684218936</v>
      </c>
      <c r="AO419" s="36">
        <v>40159.365576898417</v>
      </c>
      <c r="AP419" s="36">
        <v>829.62313363540113</v>
      </c>
      <c r="AQ419" s="36">
        <v>46740.120226447289</v>
      </c>
      <c r="AR419" s="36">
        <v>47195.099418585953</v>
      </c>
      <c r="AS419" s="36">
        <v>42435.822169796935</v>
      </c>
      <c r="AT419" s="36">
        <v>22379.427791734386</v>
      </c>
      <c r="AU419" s="36">
        <v>46133.646571031277</v>
      </c>
      <c r="AV419" s="36">
        <v>16956.495817656258</v>
      </c>
      <c r="AW419" s="36">
        <v>5141.9747314453198</v>
      </c>
      <c r="AX419" s="36">
        <v>30665.29930565237</v>
      </c>
      <c r="AY419" s="36">
        <v>46311.602844578134</v>
      </c>
    </row>
    <row r="420" spans="1:51" x14ac:dyDescent="0.25">
      <c r="A420" s="34">
        <v>44245</v>
      </c>
      <c r="B420" s="35">
        <v>11</v>
      </c>
      <c r="C420" s="36">
        <v>28709.353588778737</v>
      </c>
      <c r="D420" s="36">
        <v>36250.878953781241</v>
      </c>
      <c r="E420" s="36">
        <v>15325.645576872797</v>
      </c>
      <c r="F420" s="36">
        <v>56704.59314996875</v>
      </c>
      <c r="G420" s="36">
        <v>34603.061579126828</v>
      </c>
      <c r="H420" s="36">
        <v>10815.187155750022</v>
      </c>
      <c r="I420" s="36">
        <v>32129.192029852551</v>
      </c>
      <c r="J420" s="36">
        <v>147.48264312744141</v>
      </c>
      <c r="K420" s="36">
        <v>17020.376974890667</v>
      </c>
      <c r="L420" s="36">
        <v>9255.148889546901</v>
      </c>
      <c r="M420" s="36">
        <v>35123.1074190156</v>
      </c>
      <c r="N420" s="36">
        <v>12990.969738281259</v>
      </c>
      <c r="O420" s="36">
        <v>46288.871533921891</v>
      </c>
      <c r="P420" s="36">
        <v>3717.775099528194</v>
      </c>
      <c r="Q420" s="36">
        <v>33.725002000000003</v>
      </c>
      <c r="R420" s="36">
        <v>4611.83482266797</v>
      </c>
      <c r="S420" s="36">
        <v>41920.531656250037</v>
      </c>
      <c r="T420" s="36">
        <v>14345.359566046904</v>
      </c>
      <c r="U420" s="36">
        <v>7419.6355175781309</v>
      </c>
      <c r="V420" s="36">
        <v>52914.658798249991</v>
      </c>
      <c r="W420" s="36">
        <v>5650.9264404296882</v>
      </c>
      <c r="X420" s="36">
        <v>14585.044522093123</v>
      </c>
      <c r="Y420" s="36">
        <v>26847.906829870033</v>
      </c>
      <c r="Z420" s="36">
        <v>193.34171813964844</v>
      </c>
      <c r="AA420" s="36">
        <v>18627.727642875063</v>
      </c>
      <c r="AB420" s="36">
        <v>23702.574114218765</v>
      </c>
      <c r="AC420" s="36">
        <v>24248.095491992583</v>
      </c>
      <c r="AD420" s="36">
        <v>28914.145416062496</v>
      </c>
      <c r="AE420" s="36">
        <v>12888.156958531274</v>
      </c>
      <c r="AF420" s="36">
        <v>28.5271875</v>
      </c>
      <c r="AG420" s="36">
        <v>19721.398308124997</v>
      </c>
      <c r="AH420" s="36">
        <v>33110.274303008169</v>
      </c>
      <c r="AI420" s="36">
        <v>5410.5806399836038</v>
      </c>
      <c r="AJ420" s="36">
        <v>154.68536596679689</v>
      </c>
      <c r="AK420" s="36">
        <v>3282.0860265974493</v>
      </c>
      <c r="AL420" s="36">
        <v>16427.183527250036</v>
      </c>
      <c r="AM420" s="36">
        <v>12078.306603319596</v>
      </c>
      <c r="AN420" s="36">
        <v>9198.6892169218809</v>
      </c>
      <c r="AO420" s="36">
        <v>43597.33977346099</v>
      </c>
      <c r="AP420" s="36">
        <v>890.4567653266605</v>
      </c>
      <c r="AQ420" s="36">
        <v>51077.185812416043</v>
      </c>
      <c r="AR420" s="36">
        <v>49828.205385429705</v>
      </c>
      <c r="AS420" s="36">
        <v>45401.987079734397</v>
      </c>
      <c r="AT420" s="36">
        <v>23109.968162656281</v>
      </c>
      <c r="AU420" s="36">
        <v>48288.011066234365</v>
      </c>
      <c r="AV420" s="36">
        <v>17486.571618031245</v>
      </c>
      <c r="AW420" s="36">
        <v>6170.6954956054742</v>
      </c>
      <c r="AX420" s="36">
        <v>33367.577278794917</v>
      </c>
      <c r="AY420" s="36">
        <v>49477.797470812482</v>
      </c>
    </row>
    <row r="421" spans="1:51" x14ac:dyDescent="0.25">
      <c r="A421" s="34">
        <v>44245</v>
      </c>
      <c r="B421" s="35">
        <v>12</v>
      </c>
      <c r="C421" s="36">
        <v>29903.995958372456</v>
      </c>
      <c r="D421" s="36">
        <v>38334.389443593747</v>
      </c>
      <c r="E421" s="36">
        <v>16786.884859107158</v>
      </c>
      <c r="F421" s="36">
        <v>59469.279217875053</v>
      </c>
      <c r="G421" s="36">
        <v>36746.955357012455</v>
      </c>
      <c r="H421" s="36">
        <v>10901.351560039078</v>
      </c>
      <c r="I421" s="36">
        <v>33495.872603266638</v>
      </c>
      <c r="J421" s="36">
        <v>156.01995086669922</v>
      </c>
      <c r="K421" s="36">
        <v>17765.852498796885</v>
      </c>
      <c r="L421" s="36">
        <v>9725.6053574062553</v>
      </c>
      <c r="M421" s="36">
        <v>36317.024314625516</v>
      </c>
      <c r="N421" s="36">
        <v>15631.956808593746</v>
      </c>
      <c r="O421" s="36">
        <v>47897.966191812484</v>
      </c>
      <c r="P421" s="36">
        <v>3791.7778205813547</v>
      </c>
      <c r="Q421" s="36">
        <v>33.886748999999995</v>
      </c>
      <c r="R421" s="36">
        <v>4945.1879878203126</v>
      </c>
      <c r="S421" s="36">
        <v>43814.589119000011</v>
      </c>
      <c r="T421" s="36">
        <v>15882.474333546892</v>
      </c>
      <c r="U421" s="36">
        <v>8340.9957656250117</v>
      </c>
      <c r="V421" s="36">
        <v>56010.795339062526</v>
      </c>
      <c r="W421" s="36">
        <v>5754.3973632812604</v>
      </c>
      <c r="X421" s="36">
        <v>14563.436776537759</v>
      </c>
      <c r="Y421" s="36">
        <v>26942.452780447398</v>
      </c>
      <c r="Z421" s="36">
        <v>222.93117889404297</v>
      </c>
      <c r="AA421" s="36">
        <v>19543.480505406249</v>
      </c>
      <c r="AB421" s="36">
        <v>24184.334233562513</v>
      </c>
      <c r="AC421" s="36">
        <v>26239.489562772073</v>
      </c>
      <c r="AD421" s="36">
        <v>30725.261613062517</v>
      </c>
      <c r="AE421" s="36">
        <v>12563.037494885793</v>
      </c>
      <c r="AF421" s="36">
        <v>28.5271875</v>
      </c>
      <c r="AG421" s="36">
        <v>20367.943083062491</v>
      </c>
      <c r="AH421" s="36">
        <v>34597.621649508132</v>
      </c>
      <c r="AI421" s="36">
        <v>5727.6447557341944</v>
      </c>
      <c r="AJ421" s="36">
        <v>151.76486840820291</v>
      </c>
      <c r="AK421" s="36">
        <v>3505.8975918936394</v>
      </c>
      <c r="AL421" s="36">
        <v>17528.276476812513</v>
      </c>
      <c r="AM421" s="36">
        <v>13128.327333928963</v>
      </c>
      <c r="AN421" s="36">
        <v>9680.7458943125221</v>
      </c>
      <c r="AO421" s="36">
        <v>45763.004393289077</v>
      </c>
      <c r="AP421" s="36">
        <v>880.59608482519491</v>
      </c>
      <c r="AQ421" s="36">
        <v>52624.347414447257</v>
      </c>
      <c r="AR421" s="36">
        <v>51590.091994468763</v>
      </c>
      <c r="AS421" s="36">
        <v>47895.767502781258</v>
      </c>
      <c r="AT421" s="36">
        <v>23794.615521468801</v>
      </c>
      <c r="AU421" s="36">
        <v>49807.669030265592</v>
      </c>
      <c r="AV421" s="36">
        <v>18250.92771556252</v>
      </c>
      <c r="AW421" s="36">
        <v>6724.5637817383013</v>
      </c>
      <c r="AX421" s="36">
        <v>35310.422535087899</v>
      </c>
      <c r="AY421" s="36">
        <v>51096.20155309367</v>
      </c>
    </row>
    <row r="422" spans="1:51" x14ac:dyDescent="0.25">
      <c r="A422" s="34">
        <v>44245</v>
      </c>
      <c r="B422" s="35">
        <v>13</v>
      </c>
      <c r="C422" s="36">
        <v>31003.599817184975</v>
      </c>
      <c r="D422" s="36">
        <v>39850.008072093777</v>
      </c>
      <c r="E422" s="36">
        <v>18008.053169825911</v>
      </c>
      <c r="F422" s="36">
        <v>61873.134810125084</v>
      </c>
      <c r="G422" s="36">
        <v>38066.175653630482</v>
      </c>
      <c r="H422" s="36">
        <v>10260.617267140633</v>
      </c>
      <c r="I422" s="36">
        <v>34579.803382188489</v>
      </c>
      <c r="J422" s="36">
        <v>151.2152214050293</v>
      </c>
      <c r="K422" s="36">
        <v>18146.168538578157</v>
      </c>
      <c r="L422" s="36">
        <v>9932.061765320328</v>
      </c>
      <c r="M422" s="36">
        <v>36248.826345326757</v>
      </c>
      <c r="N422" s="36">
        <v>16771.708148437494</v>
      </c>
      <c r="O422" s="36">
        <v>49688.994862531261</v>
      </c>
      <c r="P422" s="36">
        <v>3927.7343505494418</v>
      </c>
      <c r="Q422" s="36">
        <v>34.767769999999999</v>
      </c>
      <c r="R422" s="36">
        <v>5241.4638672500023</v>
      </c>
      <c r="S422" s="36">
        <v>46150.730626234385</v>
      </c>
      <c r="T422" s="36">
        <v>16932.640934656265</v>
      </c>
      <c r="U422" s="36">
        <v>9064.3415371093906</v>
      </c>
      <c r="V422" s="36">
        <v>59369.402551781226</v>
      </c>
      <c r="W422" s="36">
        <v>5953.8717529296882</v>
      </c>
      <c r="X422" s="36">
        <v>14830.735542061879</v>
      </c>
      <c r="Y422" s="36">
        <v>27181.606344353433</v>
      </c>
      <c r="Z422" s="36">
        <v>192.5246170043946</v>
      </c>
      <c r="AA422" s="36">
        <v>20318.678871984361</v>
      </c>
      <c r="AB422" s="36">
        <v>24706.770861968773</v>
      </c>
      <c r="AC422" s="36">
        <v>27339.89437461492</v>
      </c>
      <c r="AD422" s="36">
        <v>33080.737304125018</v>
      </c>
      <c r="AE422" s="36">
        <v>12441.54969575502</v>
      </c>
      <c r="AF422" s="36">
        <v>28.5271875</v>
      </c>
      <c r="AG422" s="36">
        <v>21377.119805156257</v>
      </c>
      <c r="AH422" s="36">
        <v>36278.876614633125</v>
      </c>
      <c r="AI422" s="36">
        <v>6042.6628993747763</v>
      </c>
      <c r="AJ422" s="36">
        <v>151.49466455078101</v>
      </c>
      <c r="AK422" s="36">
        <v>3639.9064293587967</v>
      </c>
      <c r="AL422" s="36">
        <v>18676.95087187504</v>
      </c>
      <c r="AM422" s="36">
        <v>14290.522378350837</v>
      </c>
      <c r="AN422" s="36">
        <v>9868.1145299687596</v>
      </c>
      <c r="AO422" s="36">
        <v>47960.340358953159</v>
      </c>
      <c r="AP422" s="36">
        <v>868.73088115136807</v>
      </c>
      <c r="AQ422" s="36">
        <v>53669.928855478567</v>
      </c>
      <c r="AR422" s="36">
        <v>53631.651126664117</v>
      </c>
      <c r="AS422" s="36">
        <v>50191.819767609384</v>
      </c>
      <c r="AT422" s="36">
        <v>24373.324532093739</v>
      </c>
      <c r="AU422" s="36">
        <v>52262.043978656242</v>
      </c>
      <c r="AV422" s="36">
        <v>17008.232275093753</v>
      </c>
      <c r="AW422" s="36">
        <v>8574.7933959961083</v>
      </c>
      <c r="AX422" s="36">
        <v>37374.970616621111</v>
      </c>
      <c r="AY422" s="36">
        <v>52484.347554375076</v>
      </c>
    </row>
    <row r="423" spans="1:51" x14ac:dyDescent="0.25">
      <c r="A423" s="34">
        <v>44245</v>
      </c>
      <c r="B423" s="35">
        <v>14</v>
      </c>
      <c r="C423" s="36">
        <v>32292.936251778759</v>
      </c>
      <c r="D423" s="36">
        <v>39995.130472593759</v>
      </c>
      <c r="E423" s="36">
        <v>18907.907023169642</v>
      </c>
      <c r="F423" s="36">
        <v>64737.568542343703</v>
      </c>
      <c r="G423" s="36">
        <v>37852.1538209922</v>
      </c>
      <c r="H423" s="36">
        <v>10177.400513250001</v>
      </c>
      <c r="I423" s="36">
        <v>35886.200764110356</v>
      </c>
      <c r="J423" s="36">
        <v>157.55592346191401</v>
      </c>
      <c r="K423" s="36">
        <v>18376.407214359395</v>
      </c>
      <c r="L423" s="36">
        <v>9025.0793354140696</v>
      </c>
      <c r="M423" s="36">
        <v>36024.959055757528</v>
      </c>
      <c r="N423" s="36">
        <v>17764.045613281243</v>
      </c>
      <c r="O423" s="36">
        <v>51515.433993578117</v>
      </c>
      <c r="P423" s="36">
        <v>4005.6407874709139</v>
      </c>
      <c r="Q423" s="36">
        <v>34.986475999999996</v>
      </c>
      <c r="R423" s="36">
        <v>5759.9868465195268</v>
      </c>
      <c r="S423" s="36">
        <v>48031.261453609397</v>
      </c>
      <c r="T423" s="36">
        <v>17479.607511734379</v>
      </c>
      <c r="U423" s="36">
        <v>9269.29097656251</v>
      </c>
      <c r="V423" s="36">
        <v>63591.583587750072</v>
      </c>
      <c r="W423" s="36">
        <v>5571.6383300781308</v>
      </c>
      <c r="X423" s="36">
        <v>13815.287873248517</v>
      </c>
      <c r="Y423" s="36">
        <v>27760.10253510582</v>
      </c>
      <c r="Z423" s="36">
        <v>186.2015365600586</v>
      </c>
      <c r="AA423" s="36">
        <v>20786.365450515656</v>
      </c>
      <c r="AB423" s="36">
        <v>25280.928581375018</v>
      </c>
      <c r="AC423" s="36">
        <v>28090.473733113831</v>
      </c>
      <c r="AD423" s="36">
        <v>35318.946161875028</v>
      </c>
      <c r="AE423" s="36">
        <v>13766.206076198387</v>
      </c>
      <c r="AF423" s="36">
        <v>28.5271875</v>
      </c>
      <c r="AG423" s="36">
        <v>22165.517631749997</v>
      </c>
      <c r="AH423" s="36">
        <v>39049.109290414388</v>
      </c>
      <c r="AI423" s="36">
        <v>5774.9641516065212</v>
      </c>
      <c r="AJ423" s="36">
        <v>142.37821582031191</v>
      </c>
      <c r="AK423" s="36">
        <v>3715.2493623141308</v>
      </c>
      <c r="AL423" s="36">
        <v>20190.060877031272</v>
      </c>
      <c r="AM423" s="36">
        <v>15536.554010741445</v>
      </c>
      <c r="AN423" s="36">
        <v>10214.370536890629</v>
      </c>
      <c r="AO423" s="36">
        <v>49835.770871835943</v>
      </c>
      <c r="AP423" s="36">
        <v>898.86726374316413</v>
      </c>
      <c r="AQ423" s="36">
        <v>54973.025849447309</v>
      </c>
      <c r="AR423" s="36">
        <v>54835.526277382829</v>
      </c>
      <c r="AS423" s="36">
        <v>52092.422573921853</v>
      </c>
      <c r="AT423" s="36">
        <v>24836.723169343772</v>
      </c>
      <c r="AU423" s="36">
        <v>55225.600313968811</v>
      </c>
      <c r="AV423" s="36">
        <v>17445.871462437506</v>
      </c>
      <c r="AW423" s="36">
        <v>10489.094238281265</v>
      </c>
      <c r="AX423" s="36">
        <v>40391.324349273447</v>
      </c>
      <c r="AY423" s="36">
        <v>54090.692972812503</v>
      </c>
    </row>
    <row r="424" spans="1:51" x14ac:dyDescent="0.25">
      <c r="A424" s="34">
        <v>44245</v>
      </c>
      <c r="B424" s="35">
        <v>15</v>
      </c>
      <c r="C424" s="36">
        <v>31363.995698434999</v>
      </c>
      <c r="D424" s="36">
        <v>41594.384231093747</v>
      </c>
      <c r="E424" s="36">
        <v>18910.978414497764</v>
      </c>
      <c r="F424" s="36">
        <v>63082.42458518756</v>
      </c>
      <c r="G424" s="36">
        <v>39786.4766026992</v>
      </c>
      <c r="H424" s="36">
        <v>10038.034843781266</v>
      </c>
      <c r="I424" s="36">
        <v>36078.85181123537</v>
      </c>
      <c r="J424" s="36">
        <v>161.52369689941401</v>
      </c>
      <c r="K424" s="36">
        <v>18781.826749453154</v>
      </c>
      <c r="L424" s="36">
        <v>9757.9561005156374</v>
      </c>
      <c r="M424" s="36">
        <v>37817.98929872251</v>
      </c>
      <c r="N424" s="36">
        <v>17855.645242187496</v>
      </c>
      <c r="O424" s="36">
        <v>51244.63432528128</v>
      </c>
      <c r="P424" s="36">
        <v>4027.5462843244995</v>
      </c>
      <c r="Q424" s="36">
        <v>34.548132000000003</v>
      </c>
      <c r="R424" s="36">
        <v>5788.4235225156253</v>
      </c>
      <c r="S424" s="36">
        <v>49400.172176125016</v>
      </c>
      <c r="T424" s="36">
        <v>17220.977252218767</v>
      </c>
      <c r="U424" s="36">
        <v>8957.2472441406317</v>
      </c>
      <c r="V424" s="36">
        <v>63546.005044718768</v>
      </c>
      <c r="W424" s="36">
        <v>5633.0022949218792</v>
      </c>
      <c r="X424" s="36">
        <v>14163.388490289544</v>
      </c>
      <c r="Y424" s="36">
        <v>28685.09735952878</v>
      </c>
      <c r="Z424" s="36">
        <v>191.26227722167971</v>
      </c>
      <c r="AA424" s="36">
        <v>21580.727399031275</v>
      </c>
      <c r="AB424" s="36">
        <v>25037.221326593779</v>
      </c>
      <c r="AC424" s="36">
        <v>27393.13100289521</v>
      </c>
      <c r="AD424" s="36">
        <v>35499.891107187497</v>
      </c>
      <c r="AE424" s="36">
        <v>13017.654444706395</v>
      </c>
      <c r="AF424" s="36">
        <v>28.5271875</v>
      </c>
      <c r="AG424" s="36">
        <v>22143.880139531251</v>
      </c>
      <c r="AH424" s="36">
        <v>39343.123909101902</v>
      </c>
      <c r="AI424" s="36">
        <v>6519.801374674802</v>
      </c>
      <c r="AJ424" s="36">
        <v>153.44025000000116</v>
      </c>
      <c r="AK424" s="36">
        <v>3871.3763666452737</v>
      </c>
      <c r="AL424" s="36">
        <v>20886.012511937533</v>
      </c>
      <c r="AM424" s="36">
        <v>16278.495110522694</v>
      </c>
      <c r="AN424" s="36">
        <v>10207.54861085939</v>
      </c>
      <c r="AO424" s="36">
        <v>50944.288922499982</v>
      </c>
      <c r="AP424" s="36">
        <v>894.53913943847692</v>
      </c>
      <c r="AQ424" s="36">
        <v>55284.502154775386</v>
      </c>
      <c r="AR424" s="36">
        <v>55562.972165132778</v>
      </c>
      <c r="AS424" s="36">
        <v>53360.535205421882</v>
      </c>
      <c r="AT424" s="36">
        <v>25316.452388999987</v>
      </c>
      <c r="AU424" s="36">
        <v>54678.997778796882</v>
      </c>
      <c r="AV424" s="36">
        <v>20158.08697475</v>
      </c>
      <c r="AW424" s="36">
        <v>7617.7999267578271</v>
      </c>
      <c r="AX424" s="36">
        <v>41090.504188429681</v>
      </c>
      <c r="AY424" s="36">
        <v>53491.877901843793</v>
      </c>
    </row>
    <row r="425" spans="1:51" x14ac:dyDescent="0.25">
      <c r="A425" s="34">
        <v>44245</v>
      </c>
      <c r="B425" s="35">
        <v>16</v>
      </c>
      <c r="C425" s="36">
        <v>30562.943238247575</v>
      </c>
      <c r="D425" s="36">
        <v>41426.888993874978</v>
      </c>
      <c r="E425" s="36">
        <v>18183.993273544642</v>
      </c>
      <c r="F425" s="36">
        <v>61319.177896687499</v>
      </c>
      <c r="G425" s="36">
        <v>41236.954210932425</v>
      </c>
      <c r="H425" s="36">
        <v>10514.844363390659</v>
      </c>
      <c r="I425" s="36">
        <v>35538.844281915037</v>
      </c>
      <c r="J425" s="36">
        <v>156.7890129089356</v>
      </c>
      <c r="K425" s="36">
        <v>18865.756730171914</v>
      </c>
      <c r="L425" s="36">
        <v>9751.0869205781419</v>
      </c>
      <c r="M425" s="36">
        <v>38371.542910862881</v>
      </c>
      <c r="N425" s="36">
        <v>18251.345867187494</v>
      </c>
      <c r="O425" s="36">
        <v>46211.554842328136</v>
      </c>
      <c r="P425" s="36">
        <v>4192.5341141482959</v>
      </c>
      <c r="Q425" s="36">
        <v>34.753695</v>
      </c>
      <c r="R425" s="36">
        <v>5602.178224066407</v>
      </c>
      <c r="S425" s="36">
        <v>49251.462802640614</v>
      </c>
      <c r="T425" s="36">
        <v>16921.54088164062</v>
      </c>
      <c r="U425" s="36">
        <v>8712.4631738281387</v>
      </c>
      <c r="V425" s="36">
        <v>61619.523905437374</v>
      </c>
      <c r="W425" s="36">
        <v>5897.3328613281292</v>
      </c>
      <c r="X425" s="36">
        <v>15518.424181099561</v>
      </c>
      <c r="Y425" s="36">
        <v>28011.496343481216</v>
      </c>
      <c r="Z425" s="36">
        <v>152.88527236938472</v>
      </c>
      <c r="AA425" s="36">
        <v>21358.860509640646</v>
      </c>
      <c r="AB425" s="36">
        <v>24556.663854750019</v>
      </c>
      <c r="AC425" s="36">
        <v>26974.152298175664</v>
      </c>
      <c r="AD425" s="36">
        <v>34494.093200406285</v>
      </c>
      <c r="AE425" s="36">
        <v>12786.036124839096</v>
      </c>
      <c r="AF425" s="36">
        <v>28.5271875</v>
      </c>
      <c r="AG425" s="36">
        <v>21939.575709749988</v>
      </c>
      <c r="AH425" s="36">
        <v>39465.268295695649</v>
      </c>
      <c r="AI425" s="36">
        <v>6484.1073118520308</v>
      </c>
      <c r="AJ425" s="36">
        <v>151.32326220703101</v>
      </c>
      <c r="AK425" s="36">
        <v>3820.2312332939114</v>
      </c>
      <c r="AL425" s="36">
        <v>20423.638100375014</v>
      </c>
      <c r="AM425" s="36">
        <v>16424.786618913327</v>
      </c>
      <c r="AN425" s="36">
        <v>10417.317207843762</v>
      </c>
      <c r="AO425" s="36">
        <v>51117.621763257805</v>
      </c>
      <c r="AP425" s="36">
        <v>894.26515909800776</v>
      </c>
      <c r="AQ425" s="36">
        <v>55194.909284337926</v>
      </c>
      <c r="AR425" s="36">
        <v>55675.9806406875</v>
      </c>
      <c r="AS425" s="36">
        <v>52876.152662843771</v>
      </c>
      <c r="AT425" s="36">
        <v>25491.667325343773</v>
      </c>
      <c r="AU425" s="36">
        <v>53258.350787499978</v>
      </c>
      <c r="AV425" s="36">
        <v>22007.346909937507</v>
      </c>
      <c r="AW425" s="36">
        <v>5894.0027465820249</v>
      </c>
      <c r="AX425" s="36">
        <v>40424.919955820325</v>
      </c>
      <c r="AY425" s="36">
        <v>53254.852272000018</v>
      </c>
    </row>
    <row r="426" spans="1:51" x14ac:dyDescent="0.25">
      <c r="A426" s="34">
        <v>44245</v>
      </c>
      <c r="B426" s="35">
        <v>17</v>
      </c>
      <c r="C426" s="36">
        <v>29999.820555560003</v>
      </c>
      <c r="D426" s="36">
        <v>41180.84342818748</v>
      </c>
      <c r="E426" s="36">
        <v>17720.111050904034</v>
      </c>
      <c r="F426" s="36">
        <v>60494.020022687517</v>
      </c>
      <c r="G426" s="36">
        <v>41424.922742901355</v>
      </c>
      <c r="H426" s="36">
        <v>10341.003098421908</v>
      </c>
      <c r="I426" s="36">
        <v>34995.62915068851</v>
      </c>
      <c r="J426" s="36">
        <v>153.60446929931641</v>
      </c>
      <c r="K426" s="36">
        <v>18497.684989296889</v>
      </c>
      <c r="L426" s="36">
        <v>9893.9713590624997</v>
      </c>
      <c r="M426" s="36">
        <v>36858.882344976002</v>
      </c>
      <c r="N426" s="36">
        <v>18240.966539062505</v>
      </c>
      <c r="O426" s="36">
        <v>46342.92915827348</v>
      </c>
      <c r="P426" s="36">
        <v>4238.6252728452428</v>
      </c>
      <c r="Q426" s="36">
        <v>34.992193999999998</v>
      </c>
      <c r="R426" s="36">
        <v>5589.1734000234383</v>
      </c>
      <c r="S426" s="36">
        <v>48942.132104296892</v>
      </c>
      <c r="T426" s="36">
        <v>16407.987738718773</v>
      </c>
      <c r="U426" s="36">
        <v>8489.9187832031294</v>
      </c>
      <c r="V426" s="36">
        <v>60567.742118656242</v>
      </c>
      <c r="W426" s="36">
        <v>5956.053906250012</v>
      </c>
      <c r="X426" s="36">
        <v>15964.771803145419</v>
      </c>
      <c r="Y426" s="36">
        <v>27321.471742441121</v>
      </c>
      <c r="Z426" s="36">
        <v>214.05585083007821</v>
      </c>
      <c r="AA426" s="36">
        <v>21420.934310093733</v>
      </c>
      <c r="AB426" s="36">
        <v>23962.983712093741</v>
      </c>
      <c r="AC426" s="36">
        <v>26995.774371634547</v>
      </c>
      <c r="AD426" s="36">
        <v>34246.126015031281</v>
      </c>
      <c r="AE426" s="36">
        <v>13631.980031317064</v>
      </c>
      <c r="AF426" s="36">
        <v>28.5271875</v>
      </c>
      <c r="AG426" s="36">
        <v>21658.814500531244</v>
      </c>
      <c r="AH426" s="36">
        <v>39627.5241275394</v>
      </c>
      <c r="AI426" s="36">
        <v>6414.7922619791107</v>
      </c>
      <c r="AJ426" s="36">
        <v>155.67272705078193</v>
      </c>
      <c r="AK426" s="36">
        <v>4082.89163575467</v>
      </c>
      <c r="AL426" s="36">
        <v>20518.289767625014</v>
      </c>
      <c r="AM426" s="36">
        <v>16675.563910882087</v>
      </c>
      <c r="AN426" s="36">
        <v>10262.30610857813</v>
      </c>
      <c r="AO426" s="36">
        <v>51235.367858624995</v>
      </c>
      <c r="AP426" s="36">
        <v>844.65916801903927</v>
      </c>
      <c r="AQ426" s="36">
        <v>54606.044809369232</v>
      </c>
      <c r="AR426" s="36">
        <v>55759.109653359301</v>
      </c>
      <c r="AS426" s="36">
        <v>52889.763244734364</v>
      </c>
      <c r="AT426" s="36">
        <v>25504.947721499982</v>
      </c>
      <c r="AU426" s="36">
        <v>52543.133985875014</v>
      </c>
      <c r="AV426" s="36">
        <v>19598.478613750041</v>
      </c>
      <c r="AW426" s="36">
        <v>8533.821411132818</v>
      </c>
      <c r="AX426" s="36">
        <v>40076.83207347658</v>
      </c>
      <c r="AY426" s="36">
        <v>53004.34662453131</v>
      </c>
    </row>
    <row r="427" spans="1:51" x14ac:dyDescent="0.25">
      <c r="A427" s="34">
        <v>44245</v>
      </c>
      <c r="B427" s="35">
        <v>18</v>
      </c>
      <c r="C427" s="36">
        <v>28812.646531372524</v>
      </c>
      <c r="D427" s="36">
        <v>39371.09175259374</v>
      </c>
      <c r="E427" s="36">
        <v>16291.725093341505</v>
      </c>
      <c r="F427" s="36">
        <v>59111.217253968774</v>
      </c>
      <c r="G427" s="36">
        <v>38246.379764704201</v>
      </c>
      <c r="H427" s="36">
        <v>8920.6164990546877</v>
      </c>
      <c r="I427" s="36">
        <v>33645.804042047945</v>
      </c>
      <c r="J427" s="36">
        <v>156.19505310058591</v>
      </c>
      <c r="K427" s="36">
        <v>18092.052028796887</v>
      </c>
      <c r="L427" s="36">
        <v>9401.3772165625032</v>
      </c>
      <c r="M427" s="36">
        <v>34048.35109400221</v>
      </c>
      <c r="N427" s="36">
        <v>17761.483203125001</v>
      </c>
      <c r="O427" s="36">
        <v>44963.144996960953</v>
      </c>
      <c r="P427" s="36">
        <v>4506.3477395885438</v>
      </c>
      <c r="Q427" s="36">
        <v>34.658921999999997</v>
      </c>
      <c r="R427" s="36">
        <v>5694.7026980703122</v>
      </c>
      <c r="S427" s="36">
        <v>47546.188266046913</v>
      </c>
      <c r="T427" s="36">
        <v>15638.290831031261</v>
      </c>
      <c r="U427" s="36">
        <v>7723.28155371095</v>
      </c>
      <c r="V427" s="36">
        <v>59216.271665406282</v>
      </c>
      <c r="W427" s="36">
        <v>5247.6661865234291</v>
      </c>
      <c r="X427" s="36">
        <v>14902.939500189685</v>
      </c>
      <c r="Y427" s="36">
        <v>25555.780439845825</v>
      </c>
      <c r="Z427" s="36">
        <v>180.56267395019546</v>
      </c>
      <c r="AA427" s="36">
        <v>20261.288497562535</v>
      </c>
      <c r="AB427" s="36">
        <v>22810.044087218783</v>
      </c>
      <c r="AC427" s="36">
        <v>25153.08164961066</v>
      </c>
      <c r="AD427" s="36">
        <v>33650.715818031233</v>
      </c>
      <c r="AE427" s="36">
        <v>13841.029817780394</v>
      </c>
      <c r="AF427" s="36">
        <v>28.5271875</v>
      </c>
      <c r="AG427" s="36">
        <v>20941.175698374995</v>
      </c>
      <c r="AH427" s="36">
        <v>39401.014528789383</v>
      </c>
      <c r="AI427" s="36">
        <v>6253.342299830636</v>
      </c>
      <c r="AJ427" s="36">
        <v>127.01596166992195</v>
      </c>
      <c r="AK427" s="36">
        <v>3680.4680524750702</v>
      </c>
      <c r="AL427" s="36">
        <v>20467.999019718754</v>
      </c>
      <c r="AM427" s="36">
        <v>16678.984059350794</v>
      </c>
      <c r="AN427" s="36">
        <v>9942.6209535625112</v>
      </c>
      <c r="AO427" s="36">
        <v>49230.399139890629</v>
      </c>
      <c r="AP427" s="36">
        <v>696.40329436791978</v>
      </c>
      <c r="AQ427" s="36">
        <v>52830.138886884786</v>
      </c>
      <c r="AR427" s="36">
        <v>52804.58003921881</v>
      </c>
      <c r="AS427" s="36">
        <v>51675.960767531302</v>
      </c>
      <c r="AT427" s="36">
        <v>24398.53946307809</v>
      </c>
      <c r="AU427" s="36">
        <v>50796.329504312525</v>
      </c>
      <c r="AV427" s="36">
        <v>21041.149327062521</v>
      </c>
      <c r="AW427" s="36">
        <v>6705.8314208984466</v>
      </c>
      <c r="AX427" s="36">
        <v>39828.767234113329</v>
      </c>
      <c r="AY427" s="36">
        <v>50754.706165468699</v>
      </c>
    </row>
    <row r="428" spans="1:51" x14ac:dyDescent="0.25">
      <c r="A428" s="34">
        <v>44245</v>
      </c>
      <c r="B428" s="35">
        <v>19</v>
      </c>
      <c r="C428" s="36">
        <v>26980.848204403788</v>
      </c>
      <c r="D428" s="36">
        <v>36686.26913100003</v>
      </c>
      <c r="E428" s="36">
        <v>15212.813716950903</v>
      </c>
      <c r="F428" s="36">
        <v>56114.951657124955</v>
      </c>
      <c r="G428" s="36">
        <v>34639.552238711702</v>
      </c>
      <c r="H428" s="36">
        <v>6947.3106583828294</v>
      </c>
      <c r="I428" s="36">
        <v>30592.356790680635</v>
      </c>
      <c r="J428" s="36">
        <v>161.33916854858401</v>
      </c>
      <c r="K428" s="36">
        <v>16918.592539671892</v>
      </c>
      <c r="L428" s="36">
        <v>7962.0412659843732</v>
      </c>
      <c r="M428" s="36">
        <v>30582.034107495674</v>
      </c>
      <c r="N428" s="36">
        <v>16806.075480468739</v>
      </c>
      <c r="O428" s="36">
        <v>42760.791216195335</v>
      </c>
      <c r="P428" s="36">
        <v>4377.1029526689445</v>
      </c>
      <c r="Q428" s="36">
        <v>34.366717999999999</v>
      </c>
      <c r="R428" s="36">
        <v>5620.527587492189</v>
      </c>
      <c r="S428" s="36">
        <v>45806.268439156258</v>
      </c>
      <c r="T428" s="36">
        <v>14666.298967390629</v>
      </c>
      <c r="U428" s="36">
        <v>6717.7518359375108</v>
      </c>
      <c r="V428" s="36">
        <v>57803.285126656243</v>
      </c>
      <c r="W428" s="36">
        <v>4939.7092041015785</v>
      </c>
      <c r="X428" s="36">
        <v>13390.688328794064</v>
      </c>
      <c r="Y428" s="36">
        <v>23817.168302816102</v>
      </c>
      <c r="Z428" s="36">
        <v>208.90927078247074</v>
      </c>
      <c r="AA428" s="36">
        <v>18792.53179751565</v>
      </c>
      <c r="AB428" s="36">
        <v>20763.293922703149</v>
      </c>
      <c r="AC428" s="36">
        <v>22992.643505898061</v>
      </c>
      <c r="AD428" s="36">
        <v>32677.993215843726</v>
      </c>
      <c r="AE428" s="36">
        <v>12899.306443482521</v>
      </c>
      <c r="AF428" s="36">
        <v>28.5271875</v>
      </c>
      <c r="AG428" s="36">
        <v>20284.931102531249</v>
      </c>
      <c r="AH428" s="36">
        <v>39324.18305150816</v>
      </c>
      <c r="AI428" s="36">
        <v>6008.133810109045</v>
      </c>
      <c r="AJ428" s="36">
        <v>87.733494140624742</v>
      </c>
      <c r="AK428" s="36">
        <v>4148.006690520876</v>
      </c>
      <c r="AL428" s="36">
        <v>21055.163409500008</v>
      </c>
      <c r="AM428" s="36">
        <v>15187.999983350855</v>
      </c>
      <c r="AN428" s="36">
        <v>9944.5322551093795</v>
      </c>
      <c r="AO428" s="36">
        <v>45725.289051378917</v>
      </c>
      <c r="AP428" s="36">
        <v>576.11524254882818</v>
      </c>
      <c r="AQ428" s="36">
        <v>47220.781774134783</v>
      </c>
      <c r="AR428" s="36">
        <v>48398.989943804736</v>
      </c>
      <c r="AS428" s="36">
        <v>50787.352854046891</v>
      </c>
      <c r="AT428" s="36">
        <v>22193.895666015625</v>
      </c>
      <c r="AU428" s="36">
        <v>49056.956705359407</v>
      </c>
      <c r="AV428" s="36">
        <v>22163.450581281271</v>
      </c>
      <c r="AW428" s="36">
        <v>6977.9179687500055</v>
      </c>
      <c r="AX428" s="36">
        <v>39473.771753593734</v>
      </c>
      <c r="AY428" s="36">
        <v>45768.418370218817</v>
      </c>
    </row>
    <row r="429" spans="1:51" x14ac:dyDescent="0.25">
      <c r="A429" s="34">
        <v>44245</v>
      </c>
      <c r="B429" s="35">
        <v>20</v>
      </c>
      <c r="C429" s="36">
        <v>24834.972310388133</v>
      </c>
      <c r="D429" s="36">
        <v>35759.4864371562</v>
      </c>
      <c r="E429" s="36">
        <v>14351.902361169652</v>
      </c>
      <c r="F429" s="36">
        <v>52343.029278687543</v>
      </c>
      <c r="G429" s="36">
        <v>33784.328514938374</v>
      </c>
      <c r="H429" s="36">
        <v>5424.7713276015702</v>
      </c>
      <c r="I429" s="36">
        <v>27746.763914598647</v>
      </c>
      <c r="J429" s="36">
        <v>171.70788955688479</v>
      </c>
      <c r="K429" s="36">
        <v>16299.142929140638</v>
      </c>
      <c r="L429" s="36">
        <v>6701.1221216719141</v>
      </c>
      <c r="M429" s="36">
        <v>28739.475076146384</v>
      </c>
      <c r="N429" s="36">
        <v>15525.865687499998</v>
      </c>
      <c r="O429" s="36">
        <v>41057.776219390631</v>
      </c>
      <c r="P429" s="36">
        <v>3735.4411290774478</v>
      </c>
      <c r="Q429" s="36">
        <v>34.398638000000005</v>
      </c>
      <c r="R429" s="36">
        <v>5700.8720405781269</v>
      </c>
      <c r="S429" s="36">
        <v>46173.303806562522</v>
      </c>
      <c r="T429" s="36">
        <v>13475.068551671906</v>
      </c>
      <c r="U429" s="36">
        <v>6166.6027880859501</v>
      </c>
      <c r="V429" s="36">
        <v>57639.591645843735</v>
      </c>
      <c r="W429" s="36">
        <v>4753.7734375</v>
      </c>
      <c r="X429" s="36">
        <v>12804.334038064248</v>
      </c>
      <c r="Y429" s="36">
        <v>22873.444520861845</v>
      </c>
      <c r="Z429" s="36">
        <v>246.35668121337886</v>
      </c>
      <c r="AA429" s="36">
        <v>18390.915448742202</v>
      </c>
      <c r="AB429" s="36">
        <v>18580.061058921903</v>
      </c>
      <c r="AC429" s="36">
        <v>21670.487124265805</v>
      </c>
      <c r="AD429" s="36">
        <v>32961.515987624975</v>
      </c>
      <c r="AE429" s="36">
        <v>13143.462862625032</v>
      </c>
      <c r="AF429" s="36">
        <v>28.5271875</v>
      </c>
      <c r="AG429" s="36">
        <v>20719.422795187496</v>
      </c>
      <c r="AH429" s="36">
        <v>40494.541196633101</v>
      </c>
      <c r="AI429" s="36">
        <v>5656.6508950179959</v>
      </c>
      <c r="AJ429" s="36">
        <v>67.284877441407218</v>
      </c>
      <c r="AK429" s="36">
        <v>4935.7082007121153</v>
      </c>
      <c r="AL429" s="36">
        <v>21812.978070734385</v>
      </c>
      <c r="AM429" s="36">
        <v>14764.673008725831</v>
      </c>
      <c r="AN429" s="36">
        <v>9808.5875726562608</v>
      </c>
      <c r="AO429" s="36">
        <v>43638.429582750017</v>
      </c>
      <c r="AP429" s="36">
        <v>543.12309518945324</v>
      </c>
      <c r="AQ429" s="36">
        <v>41413.8339806269</v>
      </c>
      <c r="AR429" s="36">
        <v>46950.677170234383</v>
      </c>
      <c r="AS429" s="36">
        <v>52112.178575296915</v>
      </c>
      <c r="AT429" s="36">
        <v>20036.616261843781</v>
      </c>
      <c r="AU429" s="36">
        <v>47950.570582828172</v>
      </c>
      <c r="AV429" s="36">
        <v>22284.306388500005</v>
      </c>
      <c r="AW429" s="36">
        <v>8662.8223876953325</v>
      </c>
      <c r="AX429" s="36">
        <v>40423.459724457061</v>
      </c>
      <c r="AY429" s="36">
        <v>40095.89615367198</v>
      </c>
    </row>
    <row r="430" spans="1:51" x14ac:dyDescent="0.25">
      <c r="A430" s="34">
        <v>44245</v>
      </c>
      <c r="B430" s="35">
        <v>21</v>
      </c>
      <c r="C430" s="36">
        <v>24964.170969950614</v>
      </c>
      <c r="D430" s="36">
        <v>37255.30062037499</v>
      </c>
      <c r="E430" s="36">
        <v>15483.835348357146</v>
      </c>
      <c r="F430" s="36">
        <v>52840.818096187395</v>
      </c>
      <c r="G430" s="36">
        <v>36014.990833067008</v>
      </c>
      <c r="H430" s="36">
        <v>5517.712197101584</v>
      </c>
      <c r="I430" s="36">
        <v>26448.815994829165</v>
      </c>
      <c r="J430" s="36">
        <v>184.94361877441398</v>
      </c>
      <c r="K430" s="36">
        <v>17006.42805828129</v>
      </c>
      <c r="L430" s="36">
        <v>6640.0516701797123</v>
      </c>
      <c r="M430" s="36">
        <v>29456.204488207815</v>
      </c>
      <c r="N430" s="36">
        <v>15592.950398437499</v>
      </c>
      <c r="O430" s="36">
        <v>41929.703216281276</v>
      </c>
      <c r="P430" s="36">
        <v>4116.2954576576094</v>
      </c>
      <c r="Q430" s="36">
        <v>34.177566999999996</v>
      </c>
      <c r="R430" s="36">
        <v>6174.4941105976568</v>
      </c>
      <c r="S430" s="36">
        <v>48953.918889328103</v>
      </c>
      <c r="T430" s="36">
        <v>13643.152546757839</v>
      </c>
      <c r="U430" s="36">
        <v>7081.3013417968696</v>
      </c>
      <c r="V430" s="36">
        <v>61517.970282031201</v>
      </c>
      <c r="W430" s="36">
        <v>4776.1472656249998</v>
      </c>
      <c r="X430" s="36">
        <v>13378.647025662647</v>
      </c>
      <c r="Y430" s="36">
        <v>23057.766950177091</v>
      </c>
      <c r="Z430" s="36">
        <v>272.78691009521486</v>
      </c>
      <c r="AA430" s="36">
        <v>20013.462003289089</v>
      </c>
      <c r="AB430" s="36">
        <v>17555.193373968752</v>
      </c>
      <c r="AC430" s="36">
        <v>22050.230653714247</v>
      </c>
      <c r="AD430" s="36">
        <v>35824.930627062517</v>
      </c>
      <c r="AE430" s="36">
        <v>13979.730084828156</v>
      </c>
      <c r="AF430" s="36">
        <v>28.5271875</v>
      </c>
      <c r="AG430" s="36">
        <v>22317.2262223125</v>
      </c>
      <c r="AH430" s="36">
        <v>43929.059901070643</v>
      </c>
      <c r="AI430" s="36">
        <v>6350.7900841318306</v>
      </c>
      <c r="AJ430" s="36">
        <v>60.073458984375208</v>
      </c>
      <c r="AK430" s="36">
        <v>5229.3211469543021</v>
      </c>
      <c r="AL430" s="36">
        <v>23633.384595781274</v>
      </c>
      <c r="AM430" s="36">
        <v>15399.839979413337</v>
      </c>
      <c r="AN430" s="36">
        <v>10710.422183078143</v>
      </c>
      <c r="AO430" s="36">
        <v>45012.769998101532</v>
      </c>
      <c r="AP430" s="36">
        <v>646.20724958105507</v>
      </c>
      <c r="AQ430" s="36">
        <v>38269.080078759733</v>
      </c>
      <c r="AR430" s="36">
        <v>48410.862322961002</v>
      </c>
      <c r="AS430" s="36">
        <v>56621.357340062495</v>
      </c>
      <c r="AT430" s="36">
        <v>18998.078715093747</v>
      </c>
      <c r="AU430" s="36">
        <v>49757.579719718757</v>
      </c>
      <c r="AV430" s="36">
        <v>24999.709364531271</v>
      </c>
      <c r="AW430" s="36">
        <v>8699.1808471679688</v>
      </c>
      <c r="AX430" s="36">
        <v>44173.8747793125</v>
      </c>
      <c r="AY430" s="36">
        <v>37481.389829953165</v>
      </c>
    </row>
    <row r="431" spans="1:51" x14ac:dyDescent="0.25">
      <c r="A431" s="34">
        <v>44245</v>
      </c>
      <c r="B431" s="35">
        <v>22</v>
      </c>
      <c r="C431" s="36">
        <v>26553.19120265375</v>
      </c>
      <c r="D431" s="36">
        <v>40028.442741874976</v>
      </c>
      <c r="E431" s="36">
        <v>16422.794481794652</v>
      </c>
      <c r="F431" s="36">
        <v>55393.383940812477</v>
      </c>
      <c r="G431" s="36">
        <v>40238.120918468805</v>
      </c>
      <c r="H431" s="36">
        <v>5477.3420619218787</v>
      </c>
      <c r="I431" s="36">
        <v>26592.808603766629</v>
      </c>
      <c r="J431" s="36">
        <v>184.03767776489249</v>
      </c>
      <c r="K431" s="36">
        <v>18267.110089703157</v>
      </c>
      <c r="L431" s="36">
        <v>7247.7669830546929</v>
      </c>
      <c r="M431" s="36">
        <v>31241.191119450876</v>
      </c>
      <c r="N431" s="36">
        <v>17345.093566406234</v>
      </c>
      <c r="O431" s="36">
        <v>43198.520129296878</v>
      </c>
      <c r="P431" s="36">
        <v>4343.3515199726653</v>
      </c>
      <c r="Q431" s="36">
        <v>34.216986000000006</v>
      </c>
      <c r="R431" s="36">
        <v>7092.7499696757841</v>
      </c>
      <c r="S431" s="36">
        <v>53654.242499093743</v>
      </c>
      <c r="T431" s="36">
        <v>14932.856252515647</v>
      </c>
      <c r="U431" s="36">
        <v>8148.5823730468792</v>
      </c>
      <c r="V431" s="36">
        <v>67762.203107062538</v>
      </c>
      <c r="W431" s="36">
        <v>5246.3319580078214</v>
      </c>
      <c r="X431" s="36">
        <v>14535.374055811721</v>
      </c>
      <c r="Y431" s="36">
        <v>24407.513831909091</v>
      </c>
      <c r="Z431" s="36">
        <v>303.73737152099608</v>
      </c>
      <c r="AA431" s="36">
        <v>22786.092921859406</v>
      </c>
      <c r="AB431" s="36">
        <v>17209.402880234422</v>
      </c>
      <c r="AC431" s="36">
        <v>24112.176569059717</v>
      </c>
      <c r="AD431" s="36">
        <v>40480.565572218773</v>
      </c>
      <c r="AE431" s="36">
        <v>15024.146920656274</v>
      </c>
      <c r="AF431" s="36">
        <v>28.5271875</v>
      </c>
      <c r="AG431" s="36">
        <v>24415.094891906254</v>
      </c>
      <c r="AH431" s="36">
        <v>49482.630655664405</v>
      </c>
      <c r="AI431" s="36">
        <v>7455.6964111328098</v>
      </c>
      <c r="AJ431" s="36">
        <v>63.131462646484877</v>
      </c>
      <c r="AK431" s="36">
        <v>5471.77680112501</v>
      </c>
      <c r="AL431" s="36">
        <v>26055.156894281285</v>
      </c>
      <c r="AM431" s="36">
        <v>17702.852461663373</v>
      </c>
      <c r="AN431" s="36">
        <v>11263.29845796876</v>
      </c>
      <c r="AO431" s="36">
        <v>48747.521845101553</v>
      </c>
      <c r="AP431" s="36">
        <v>790.33421325683594</v>
      </c>
      <c r="AQ431" s="36">
        <v>37779.457821001946</v>
      </c>
      <c r="AR431" s="36">
        <v>52382.203202046883</v>
      </c>
      <c r="AS431" s="36">
        <v>61610.23141384378</v>
      </c>
      <c r="AT431" s="36">
        <v>19054.690492968813</v>
      </c>
      <c r="AU431" s="36">
        <v>52404.68515703125</v>
      </c>
      <c r="AV431" s="36">
        <v>30412.16011043753</v>
      </c>
      <c r="AW431" s="36">
        <v>8431.0095825195422</v>
      </c>
      <c r="AX431" s="36">
        <v>50220.895604937512</v>
      </c>
      <c r="AY431" s="36">
        <v>37020.362855265659</v>
      </c>
    </row>
    <row r="432" spans="1:51" x14ac:dyDescent="0.25">
      <c r="A432" s="34">
        <v>44245</v>
      </c>
      <c r="B432" s="35">
        <v>23</v>
      </c>
      <c r="C432" s="36">
        <v>24724.898756325652</v>
      </c>
      <c r="D432" s="36">
        <v>38359.014578062481</v>
      </c>
      <c r="E432" s="36">
        <v>15246.17965209154</v>
      </c>
      <c r="F432" s="36">
        <v>51194.995843593766</v>
      </c>
      <c r="G432" s="36">
        <v>37443.199812546889</v>
      </c>
      <c r="H432" s="36">
        <v>6189.8914626250153</v>
      </c>
      <c r="I432" s="36">
        <v>24395.153801770553</v>
      </c>
      <c r="J432" s="36">
        <v>165.63334274291989</v>
      </c>
      <c r="K432" s="36">
        <v>17214.197619750015</v>
      </c>
      <c r="L432" s="36">
        <v>7104.9355166796795</v>
      </c>
      <c r="M432" s="36">
        <v>30372.698083950596</v>
      </c>
      <c r="N432" s="36">
        <v>16372.266257812498</v>
      </c>
      <c r="O432" s="36">
        <v>39972.02787758597</v>
      </c>
      <c r="P432" s="36">
        <v>4178.3882053711031</v>
      </c>
      <c r="Q432" s="36">
        <v>34.580174</v>
      </c>
      <c r="R432" s="36">
        <v>6781.4045873984369</v>
      </c>
      <c r="S432" s="36">
        <v>50923.411233093764</v>
      </c>
      <c r="T432" s="36">
        <v>14070.315343234392</v>
      </c>
      <c r="U432" s="36">
        <v>7705.2759628906397</v>
      </c>
      <c r="V432" s="36">
        <v>63815.982192687465</v>
      </c>
      <c r="W432" s="36">
        <v>5190.5340576171884</v>
      </c>
      <c r="X432" s="36">
        <v>14276.493690951909</v>
      </c>
      <c r="Y432" s="36">
        <v>23295.901900032419</v>
      </c>
      <c r="Z432" s="36">
        <v>200.45999664306649</v>
      </c>
      <c r="AA432" s="36">
        <v>21391.083406828184</v>
      </c>
      <c r="AB432" s="36">
        <v>16159.493680562546</v>
      </c>
      <c r="AC432" s="36">
        <v>23391.553228803044</v>
      </c>
      <c r="AD432" s="36">
        <v>38226.22569865625</v>
      </c>
      <c r="AE432" s="36">
        <v>15046.749623312531</v>
      </c>
      <c r="AF432" s="36">
        <v>28.5271875</v>
      </c>
      <c r="AG432" s="36">
        <v>23239.529952437504</v>
      </c>
      <c r="AH432" s="36">
        <v>48074.287966914395</v>
      </c>
      <c r="AI432" s="36">
        <v>6936.2390380859506</v>
      </c>
      <c r="AJ432" s="36">
        <v>61.273711425781883</v>
      </c>
      <c r="AK432" s="36">
        <v>5185.9769009453194</v>
      </c>
      <c r="AL432" s="36">
        <v>24864.292497812523</v>
      </c>
      <c r="AM432" s="36">
        <v>16823.591222882085</v>
      </c>
      <c r="AN432" s="36">
        <v>10780.97848296876</v>
      </c>
      <c r="AO432" s="36">
        <v>46918.483542921895</v>
      </c>
      <c r="AP432" s="36">
        <v>782.05984497070301</v>
      </c>
      <c r="AQ432" s="36">
        <v>35446.907153314496</v>
      </c>
      <c r="AR432" s="36">
        <v>49455.806336648449</v>
      </c>
      <c r="AS432" s="36">
        <v>58243.812410281251</v>
      </c>
      <c r="AT432" s="36">
        <v>17964.338619375005</v>
      </c>
      <c r="AU432" s="36">
        <v>48534.649903562487</v>
      </c>
      <c r="AV432" s="36">
        <v>27630.921081875025</v>
      </c>
      <c r="AW432" s="36">
        <v>9859.5936889648528</v>
      </c>
      <c r="AX432" s="36">
        <v>47858.48952173438</v>
      </c>
      <c r="AY432" s="36">
        <v>34386.350208312586</v>
      </c>
    </row>
    <row r="433" spans="1:51" x14ac:dyDescent="0.25">
      <c r="A433" s="34">
        <v>44245</v>
      </c>
      <c r="B433" s="35">
        <v>24</v>
      </c>
      <c r="C433" s="36">
        <v>22085.799019528775</v>
      </c>
      <c r="D433" s="36">
        <v>34453.787919187504</v>
      </c>
      <c r="E433" s="36">
        <v>14633.482851529036</v>
      </c>
      <c r="F433" s="36">
        <v>45779.088908374986</v>
      </c>
      <c r="G433" s="36">
        <v>32686.412506156255</v>
      </c>
      <c r="H433" s="36">
        <v>6398.4454961484498</v>
      </c>
      <c r="I433" s="36">
        <v>21901.899521016589</v>
      </c>
      <c r="J433" s="36">
        <v>150.41907119750982</v>
      </c>
      <c r="K433" s="36">
        <v>15462.207188500026</v>
      </c>
      <c r="L433" s="36">
        <v>6644.2484156562768</v>
      </c>
      <c r="M433" s="36">
        <v>29539.838554813028</v>
      </c>
      <c r="N433" s="36">
        <v>14857.457968750003</v>
      </c>
      <c r="O433" s="36">
        <v>35622.1567344297</v>
      </c>
      <c r="P433" s="36">
        <v>3839.2135198398569</v>
      </c>
      <c r="Q433" s="36">
        <v>34.059688999999999</v>
      </c>
      <c r="R433" s="36">
        <v>6087.2754364101675</v>
      </c>
      <c r="S433" s="36">
        <v>45624.63496504684</v>
      </c>
      <c r="T433" s="36">
        <v>12778.09356560939</v>
      </c>
      <c r="U433" s="36">
        <v>6936.3749414062604</v>
      </c>
      <c r="V433" s="36">
        <v>58709.450462218709</v>
      </c>
      <c r="W433" s="36">
        <v>4801.4274658203203</v>
      </c>
      <c r="X433" s="36">
        <v>13451.849724051239</v>
      </c>
      <c r="Y433" s="36">
        <v>21991.69424824186</v>
      </c>
      <c r="Z433" s="36">
        <v>204.83363006591787</v>
      </c>
      <c r="AA433" s="36">
        <v>18475.999364796931</v>
      </c>
      <c r="AB433" s="36">
        <v>14848.931044109402</v>
      </c>
      <c r="AC433" s="36">
        <v>21445.138546916285</v>
      </c>
      <c r="AD433" s="36">
        <v>34024.082316218752</v>
      </c>
      <c r="AE433" s="36">
        <v>14367.731559718797</v>
      </c>
      <c r="AF433" s="36">
        <v>28.5271875</v>
      </c>
      <c r="AG433" s="36">
        <v>20769.843962031246</v>
      </c>
      <c r="AH433" s="36">
        <v>39010.915101289393</v>
      </c>
      <c r="AI433" s="36">
        <v>6169.6975585937616</v>
      </c>
      <c r="AJ433" s="36">
        <v>56.381577148437145</v>
      </c>
      <c r="AK433" s="36">
        <v>4888.8348821172012</v>
      </c>
      <c r="AL433" s="36">
        <v>22203.822883921912</v>
      </c>
      <c r="AM433" s="36">
        <v>14458.807868421138</v>
      </c>
      <c r="AN433" s="36">
        <v>10613.561459375011</v>
      </c>
      <c r="AO433" s="36">
        <v>42306.919683300737</v>
      </c>
      <c r="AP433" s="36">
        <v>746.854248046875</v>
      </c>
      <c r="AQ433" s="36">
        <v>33207.475965947262</v>
      </c>
      <c r="AR433" s="36">
        <v>45108.765437249996</v>
      </c>
      <c r="AS433" s="36">
        <v>51715.883163874969</v>
      </c>
      <c r="AT433" s="36">
        <v>16981.52796254697</v>
      </c>
      <c r="AU433" s="36">
        <v>43524.979939796875</v>
      </c>
      <c r="AV433" s="36">
        <v>15226.017431906233</v>
      </c>
      <c r="AW433" s="36">
        <v>22286.0205078125</v>
      </c>
      <c r="AX433" s="36">
        <v>42727.833888777357</v>
      </c>
      <c r="AY433" s="36">
        <v>31362.961121656368</v>
      </c>
    </row>
    <row r="434" spans="1:51" x14ac:dyDescent="0.25">
      <c r="A434" s="34">
        <v>44246</v>
      </c>
      <c r="B434" s="35">
        <v>1</v>
      </c>
      <c r="C434" s="36">
        <v>19845.833622966315</v>
      </c>
      <c r="D434" s="36">
        <v>30200.711334781288</v>
      </c>
      <c r="E434" s="36">
        <v>13079.398402029055</v>
      </c>
      <c r="F434" s="36">
        <v>40309.964224031275</v>
      </c>
      <c r="G434" s="36">
        <v>28530.539224468779</v>
      </c>
      <c r="H434" s="36">
        <v>6166.4549542265768</v>
      </c>
      <c r="I434" s="36">
        <v>19676.573068239282</v>
      </c>
      <c r="J434" s="36">
        <v>122.3988819122315</v>
      </c>
      <c r="K434" s="36">
        <v>13545.580257617201</v>
      </c>
      <c r="L434" s="36">
        <v>6403.1040493203327</v>
      </c>
      <c r="M434" s="36">
        <v>27531.109772513297</v>
      </c>
      <c r="N434" s="36">
        <v>13388.379355468769</v>
      </c>
      <c r="O434" s="36">
        <v>31608.205043781265</v>
      </c>
      <c r="P434" s="36">
        <v>3448.6503418711004</v>
      </c>
      <c r="Q434" s="36">
        <v>33.238939000000002</v>
      </c>
      <c r="R434" s="36">
        <v>5225.0178371093753</v>
      </c>
      <c r="S434" s="36">
        <v>39153.07363903126</v>
      </c>
      <c r="T434" s="36">
        <v>11909.278247070328</v>
      </c>
      <c r="U434" s="36">
        <v>6392.4947744140691</v>
      </c>
      <c r="V434" s="36">
        <v>50921.445003656234</v>
      </c>
      <c r="W434" s="36">
        <v>4262.2397216797008</v>
      </c>
      <c r="X434" s="36">
        <v>11937.778005841079</v>
      </c>
      <c r="Y434" s="36">
        <v>21038.090695829567</v>
      </c>
      <c r="Z434" s="36">
        <v>140.22883636474606</v>
      </c>
      <c r="AA434" s="36">
        <v>15330.792340390648</v>
      </c>
      <c r="AB434" s="36">
        <v>13749.376580867194</v>
      </c>
      <c r="AC434" s="36">
        <v>19229.760359702152</v>
      </c>
      <c r="AD434" s="36">
        <v>28921.579453468741</v>
      </c>
      <c r="AE434" s="36">
        <v>14210.44871854691</v>
      </c>
      <c r="AF434" s="36">
        <v>28.5271875</v>
      </c>
      <c r="AG434" s="36">
        <v>17895.823079468752</v>
      </c>
      <c r="AH434" s="36">
        <v>31988.445678570661</v>
      </c>
      <c r="AI434" s="36">
        <v>5172.0376464843794</v>
      </c>
      <c r="AJ434" s="36">
        <v>48.818440673828164</v>
      </c>
      <c r="AK434" s="36">
        <v>4447.1802579218802</v>
      </c>
      <c r="AL434" s="36">
        <v>18852.902371796899</v>
      </c>
      <c r="AM434" s="36">
        <v>12508.643237264909</v>
      </c>
      <c r="AN434" s="36">
        <v>9128.2484825781321</v>
      </c>
      <c r="AO434" s="36">
        <v>37136.336670105455</v>
      </c>
      <c r="AP434" s="36">
        <v>682.59407043457099</v>
      </c>
      <c r="AQ434" s="36">
        <v>30445.603693294943</v>
      </c>
      <c r="AR434" s="36">
        <v>39699.912058750007</v>
      </c>
      <c r="AS434" s="36">
        <v>44063.178283484398</v>
      </c>
      <c r="AT434" s="36">
        <v>16292.293445703124</v>
      </c>
      <c r="AU434" s="36">
        <v>38572.594460906257</v>
      </c>
      <c r="AV434" s="36">
        <v>12702.818979812488</v>
      </c>
      <c r="AW434" s="36">
        <v>19804.981353759766</v>
      </c>
      <c r="AX434" s="36">
        <v>36248.448985613293</v>
      </c>
      <c r="AY434" s="36">
        <v>28948.225882906285</v>
      </c>
    </row>
    <row r="435" spans="1:51" x14ac:dyDescent="0.25">
      <c r="A435" s="34">
        <v>44246</v>
      </c>
      <c r="B435" s="35">
        <v>2</v>
      </c>
      <c r="C435" s="36">
        <v>18307.45848709128</v>
      </c>
      <c r="D435" s="36">
        <v>26330.35132546876</v>
      </c>
      <c r="E435" s="36">
        <v>11780.629186435299</v>
      </c>
      <c r="F435" s="36">
        <v>36545.748751656305</v>
      </c>
      <c r="G435" s="36">
        <v>24692.920490468798</v>
      </c>
      <c r="H435" s="36">
        <v>5981.6388145625106</v>
      </c>
      <c r="I435" s="36">
        <v>18024.760803059587</v>
      </c>
      <c r="J435" s="36">
        <v>106.7351779937744</v>
      </c>
      <c r="K435" s="36">
        <v>11832.970353593773</v>
      </c>
      <c r="L435" s="36">
        <v>5878.3744405078123</v>
      </c>
      <c r="M435" s="36">
        <v>25581.300075999137</v>
      </c>
      <c r="N435" s="36">
        <v>12284.189705078143</v>
      </c>
      <c r="O435" s="36">
        <v>28464.044144148462</v>
      </c>
      <c r="P435" s="36">
        <v>3076.1579792187686</v>
      </c>
      <c r="Q435" s="36">
        <v>32.375365000000002</v>
      </c>
      <c r="R435" s="36">
        <v>4503.1389769726575</v>
      </c>
      <c r="S435" s="36">
        <v>33996.690462046892</v>
      </c>
      <c r="T435" s="36">
        <v>10986.637534367195</v>
      </c>
      <c r="U435" s="36">
        <v>5988.66122460938</v>
      </c>
      <c r="V435" s="36">
        <v>44605.067382562513</v>
      </c>
      <c r="W435" s="36">
        <v>4053.9706054687604</v>
      </c>
      <c r="X435" s="36">
        <v>11275.627951387805</v>
      </c>
      <c r="Y435" s="36">
        <v>19674.571740465733</v>
      </c>
      <c r="Z435" s="36">
        <v>139.03772033691408</v>
      </c>
      <c r="AA435" s="36">
        <v>12842.073679289082</v>
      </c>
      <c r="AB435" s="36">
        <v>12979.344840703148</v>
      </c>
      <c r="AC435" s="36">
        <v>17548.537361785031</v>
      </c>
      <c r="AD435" s="36">
        <v>24996.036959531248</v>
      </c>
      <c r="AE435" s="36">
        <v>13516.794148812538</v>
      </c>
      <c r="AF435" s="36">
        <v>28.5271875</v>
      </c>
      <c r="AG435" s="36">
        <v>15379.108038000008</v>
      </c>
      <c r="AH435" s="36">
        <v>27518.375954258147</v>
      </c>
      <c r="AI435" s="36">
        <v>4330.2525634765598</v>
      </c>
      <c r="AJ435" s="36">
        <v>44.949688476562031</v>
      </c>
      <c r="AK435" s="36">
        <v>4263.0965367656272</v>
      </c>
      <c r="AL435" s="36">
        <v>16057.381849390635</v>
      </c>
      <c r="AM435" s="36">
        <v>9763.6992311789818</v>
      </c>
      <c r="AN435" s="36">
        <v>9049.9438534687652</v>
      </c>
      <c r="AO435" s="36">
        <v>32780.4813057461</v>
      </c>
      <c r="AP435" s="36">
        <v>639.00001525878895</v>
      </c>
      <c r="AQ435" s="36">
        <v>28585.723656212878</v>
      </c>
      <c r="AR435" s="36">
        <v>35110.844720226567</v>
      </c>
      <c r="AS435" s="36">
        <v>37512.160834187525</v>
      </c>
      <c r="AT435" s="36">
        <v>15512.414203890625</v>
      </c>
      <c r="AU435" s="36">
        <v>34184.050256296912</v>
      </c>
      <c r="AV435" s="36">
        <v>13112.292696718716</v>
      </c>
      <c r="AW435" s="36">
        <v>14647.291778564459</v>
      </c>
      <c r="AX435" s="36">
        <v>30609.932042539091</v>
      </c>
      <c r="AY435" s="36">
        <v>27158.268365515647</v>
      </c>
    </row>
    <row r="436" spans="1:51" x14ac:dyDescent="0.25">
      <c r="A436" s="34">
        <v>44246</v>
      </c>
      <c r="B436" s="35">
        <v>3</v>
      </c>
      <c r="C436" s="36">
        <v>17339.445488966296</v>
      </c>
      <c r="D436" s="36">
        <v>24527.971956750007</v>
      </c>
      <c r="E436" s="36">
        <v>10361.848929974361</v>
      </c>
      <c r="F436" s="36">
        <v>34255.383584203162</v>
      </c>
      <c r="G436" s="36">
        <v>21859.984752187505</v>
      </c>
      <c r="H436" s="36">
        <v>5839.8237074218932</v>
      </c>
      <c r="I436" s="36">
        <v>16925.257472899433</v>
      </c>
      <c r="J436" s="36">
        <v>101.5030708312988</v>
      </c>
      <c r="K436" s="36">
        <v>11108.13758282032</v>
      </c>
      <c r="L436" s="36">
        <v>5237.98888583594</v>
      </c>
      <c r="M436" s="36">
        <v>24779.322528066332</v>
      </c>
      <c r="N436" s="36">
        <v>11359.560351562503</v>
      </c>
      <c r="O436" s="36">
        <v>26541.824959304704</v>
      </c>
      <c r="P436" s="36">
        <v>2857.9755163789141</v>
      </c>
      <c r="Q436" s="36">
        <v>31.588919000000001</v>
      </c>
      <c r="R436" s="36">
        <v>4046.1312562539074</v>
      </c>
      <c r="S436" s="36">
        <v>30595.80753518752</v>
      </c>
      <c r="T436" s="36">
        <v>10335.628085828137</v>
      </c>
      <c r="U436" s="36">
        <v>5705.0980498047011</v>
      </c>
      <c r="V436" s="36">
        <v>40648.075762656299</v>
      </c>
      <c r="W436" s="36">
        <v>3903.7509765625109</v>
      </c>
      <c r="X436" s="36">
        <v>10511.766454913733</v>
      </c>
      <c r="Y436" s="36">
        <v>18860.663397240638</v>
      </c>
      <c r="Z436" s="36">
        <v>124.71328979492189</v>
      </c>
      <c r="AA436" s="36">
        <v>10751.819026882849</v>
      </c>
      <c r="AB436" s="36">
        <v>12406.060405468752</v>
      </c>
      <c r="AC436" s="36">
        <v>16577.957766308013</v>
      </c>
      <c r="AD436" s="36">
        <v>22393.028730718783</v>
      </c>
      <c r="AE436" s="36">
        <v>12274.501408539098</v>
      </c>
      <c r="AF436" s="36">
        <v>28.5271875</v>
      </c>
      <c r="AG436" s="36">
        <v>13755.521853718748</v>
      </c>
      <c r="AH436" s="36">
        <v>25919.2883426956</v>
      </c>
      <c r="AI436" s="36">
        <v>3840.44343261719</v>
      </c>
      <c r="AJ436" s="36">
        <v>44.084438720704071</v>
      </c>
      <c r="AK436" s="36">
        <v>4107.7247043125108</v>
      </c>
      <c r="AL436" s="36">
        <v>14325.908114828138</v>
      </c>
      <c r="AM436" s="36">
        <v>7998.7519845617817</v>
      </c>
      <c r="AN436" s="36">
        <v>8896.2657809687626</v>
      </c>
      <c r="AO436" s="36">
        <v>29433.799999687519</v>
      </c>
      <c r="AP436" s="36">
        <v>591.16084289550895</v>
      </c>
      <c r="AQ436" s="36">
        <v>27287.893245384792</v>
      </c>
      <c r="AR436" s="36">
        <v>32162.368464609433</v>
      </c>
      <c r="AS436" s="36">
        <v>33658.151857648481</v>
      </c>
      <c r="AT436" s="36">
        <v>14946.977465484426</v>
      </c>
      <c r="AU436" s="36">
        <v>31705.444142875</v>
      </c>
      <c r="AV436" s="36">
        <v>12347.495526718767</v>
      </c>
      <c r="AW436" s="36">
        <v>11587.080352783212</v>
      </c>
      <c r="AX436" s="36">
        <v>27160.601232980473</v>
      </c>
      <c r="AY436" s="36">
        <v>26038.269549359436</v>
      </c>
    </row>
    <row r="437" spans="1:51" x14ac:dyDescent="0.25">
      <c r="A437" s="34">
        <v>44246</v>
      </c>
      <c r="B437" s="35">
        <v>4</v>
      </c>
      <c r="C437" s="36">
        <v>16906.250357755343</v>
      </c>
      <c r="D437" s="36">
        <v>23021.643732890636</v>
      </c>
      <c r="E437" s="36">
        <v>9607.2143021696447</v>
      </c>
      <c r="F437" s="36">
        <v>33202.471814312492</v>
      </c>
      <c r="G437" s="36">
        <v>20534.917124890624</v>
      </c>
      <c r="H437" s="36">
        <v>5878.5660042343825</v>
      </c>
      <c r="I437" s="36">
        <v>16510.692377020518</v>
      </c>
      <c r="J437" s="36">
        <v>97.551090240478587</v>
      </c>
      <c r="K437" s="36">
        <v>10705.962446148453</v>
      </c>
      <c r="L437" s="36">
        <v>4795.9446771875055</v>
      </c>
      <c r="M437" s="36">
        <v>24398.820479160229</v>
      </c>
      <c r="N437" s="36">
        <v>11034.056843750013</v>
      </c>
      <c r="O437" s="36">
        <v>26427.293726109394</v>
      </c>
      <c r="P437" s="36">
        <v>2782.8780498203096</v>
      </c>
      <c r="Q437" s="36">
        <v>31.281490000000002</v>
      </c>
      <c r="R437" s="36">
        <v>3760.7537389804693</v>
      </c>
      <c r="S437" s="36">
        <v>28544.081608648466</v>
      </c>
      <c r="T437" s="36">
        <v>10073.767756656289</v>
      </c>
      <c r="U437" s="36">
        <v>5554.7453974609498</v>
      </c>
      <c r="V437" s="36">
        <v>37853.833821249973</v>
      </c>
      <c r="W437" s="36">
        <v>3689.7908935547011</v>
      </c>
      <c r="X437" s="36">
        <v>9159.6312012317285</v>
      </c>
      <c r="Y437" s="36">
        <v>19046.148117798519</v>
      </c>
      <c r="Z437" s="36">
        <v>142.69328124999998</v>
      </c>
      <c r="AA437" s="36">
        <v>9283.4258080000327</v>
      </c>
      <c r="AB437" s="36">
        <v>12253.334306789084</v>
      </c>
      <c r="AC437" s="36">
        <v>15896.941822277506</v>
      </c>
      <c r="AD437" s="36">
        <v>20991.7931880469</v>
      </c>
      <c r="AE437" s="36">
        <v>12768.847119148479</v>
      </c>
      <c r="AF437" s="36">
        <v>28.5271875</v>
      </c>
      <c r="AG437" s="36">
        <v>12335.850161000008</v>
      </c>
      <c r="AH437" s="36">
        <v>24596.197270258133</v>
      </c>
      <c r="AI437" s="36">
        <v>3540.0388305664064</v>
      </c>
      <c r="AJ437" s="36">
        <v>41.790879638671882</v>
      </c>
      <c r="AK437" s="36">
        <v>4028.6603991875008</v>
      </c>
      <c r="AL437" s="36">
        <v>13353.680058015638</v>
      </c>
      <c r="AM437" s="36">
        <v>7526.5856371945974</v>
      </c>
      <c r="AN437" s="36">
        <v>8499.4080015312611</v>
      </c>
      <c r="AO437" s="36">
        <v>27709.800163441447</v>
      </c>
      <c r="AP437" s="36">
        <v>562.71160888671909</v>
      </c>
      <c r="AQ437" s="36">
        <v>26669.57695356055</v>
      </c>
      <c r="AR437" s="36">
        <v>30704.917831859409</v>
      </c>
      <c r="AS437" s="36">
        <v>31556.871780000012</v>
      </c>
      <c r="AT437" s="36">
        <v>14500.538235750069</v>
      </c>
      <c r="AU437" s="36">
        <v>30647.096480078137</v>
      </c>
      <c r="AV437" s="36">
        <v>12909.142291312517</v>
      </c>
      <c r="AW437" s="36">
        <v>8323.6428527832086</v>
      </c>
      <c r="AX437" s="36">
        <v>25473.974092474644</v>
      </c>
      <c r="AY437" s="36">
        <v>25498.56095115632</v>
      </c>
    </row>
    <row r="438" spans="1:51" x14ac:dyDescent="0.25">
      <c r="A438" s="34">
        <v>44246</v>
      </c>
      <c r="B438" s="35">
        <v>5</v>
      </c>
      <c r="C438" s="36">
        <v>16745.260008856872</v>
      </c>
      <c r="D438" s="36">
        <v>22440.033627890592</v>
      </c>
      <c r="E438" s="36">
        <v>9480.9719453962225</v>
      </c>
      <c r="F438" s="36">
        <v>32596.849262109405</v>
      </c>
      <c r="G438" s="36">
        <v>20017.594156031268</v>
      </c>
      <c r="H438" s="36">
        <v>5866.9780417578249</v>
      </c>
      <c r="I438" s="36">
        <v>16245.479681055665</v>
      </c>
      <c r="J438" s="36">
        <v>91.894664764404382</v>
      </c>
      <c r="K438" s="36">
        <v>10282.28787587501</v>
      </c>
      <c r="L438" s="36">
        <v>4337.6765327109233</v>
      </c>
      <c r="M438" s="36">
        <v>24222.749545187431</v>
      </c>
      <c r="N438" s="36">
        <v>10549.407757812514</v>
      </c>
      <c r="O438" s="36">
        <v>26553.278346187511</v>
      </c>
      <c r="P438" s="36">
        <v>2877.3088988046907</v>
      </c>
      <c r="Q438" s="36">
        <v>31.202805999999995</v>
      </c>
      <c r="R438" s="36">
        <v>3639.398316748046</v>
      </c>
      <c r="S438" s="36">
        <v>27800.56815589844</v>
      </c>
      <c r="T438" s="36">
        <v>9970.2185937265895</v>
      </c>
      <c r="U438" s="36">
        <v>5458.9571650390599</v>
      </c>
      <c r="V438" s="36">
        <v>36581.560222671906</v>
      </c>
      <c r="W438" s="36">
        <v>3739.9991455078207</v>
      </c>
      <c r="X438" s="36">
        <v>9517.8929893946788</v>
      </c>
      <c r="Y438" s="36">
        <v>18133.934169050914</v>
      </c>
      <c r="Z438" s="36">
        <v>135.05549194335939</v>
      </c>
      <c r="AA438" s="36">
        <v>8923.1467382187493</v>
      </c>
      <c r="AB438" s="36">
        <v>12250.912119132825</v>
      </c>
      <c r="AC438" s="36">
        <v>15813.474177296186</v>
      </c>
      <c r="AD438" s="36">
        <v>20483.462266421888</v>
      </c>
      <c r="AE438" s="36">
        <v>13167.672830601563</v>
      </c>
      <c r="AF438" s="36">
        <v>28.5271875</v>
      </c>
      <c r="AG438" s="36">
        <v>12003.549592000003</v>
      </c>
      <c r="AH438" s="36">
        <v>23564.699883539386</v>
      </c>
      <c r="AI438" s="36">
        <v>3426.4719116210949</v>
      </c>
      <c r="AJ438" s="36">
        <v>41.00191430664006</v>
      </c>
      <c r="AK438" s="36">
        <v>3966.9265778047002</v>
      </c>
      <c r="AL438" s="36">
        <v>12937.155976500009</v>
      </c>
      <c r="AM438" s="36">
        <v>7372.8083037570914</v>
      </c>
      <c r="AN438" s="36">
        <v>8280.8209888906295</v>
      </c>
      <c r="AO438" s="36">
        <v>26757.596027097665</v>
      </c>
      <c r="AP438" s="36">
        <v>546.07415771484295</v>
      </c>
      <c r="AQ438" s="36">
        <v>26374.619119025356</v>
      </c>
      <c r="AR438" s="36">
        <v>30099.185950394523</v>
      </c>
      <c r="AS438" s="36">
        <v>30697.386633828144</v>
      </c>
      <c r="AT438" s="36">
        <v>14413.181100171914</v>
      </c>
      <c r="AU438" s="36">
        <v>30137.092206890706</v>
      </c>
      <c r="AV438" s="36">
        <v>15070.924672031291</v>
      </c>
      <c r="AW438" s="36">
        <v>5898.579803466806</v>
      </c>
      <c r="AX438" s="36">
        <v>24559.561900787117</v>
      </c>
      <c r="AY438" s="36">
        <v>25404.539403468854</v>
      </c>
    </row>
    <row r="439" spans="1:51" x14ac:dyDescent="0.25">
      <c r="A439" s="34">
        <v>44246</v>
      </c>
      <c r="B439" s="35">
        <v>6</v>
      </c>
      <c r="C439" s="36">
        <v>16874.027298247547</v>
      </c>
      <c r="D439" s="36">
        <v>23217.658779359383</v>
      </c>
      <c r="E439" s="36">
        <v>9583.6453391071427</v>
      </c>
      <c r="F439" s="36">
        <v>32846.78013262499</v>
      </c>
      <c r="G439" s="36">
        <v>20370.042726218773</v>
      </c>
      <c r="H439" s="36">
        <v>6121.4759015546861</v>
      </c>
      <c r="I439" s="36">
        <v>16762.402489274449</v>
      </c>
      <c r="J439" s="36">
        <v>96.341161727905302</v>
      </c>
      <c r="K439" s="36">
        <v>10430.062594304687</v>
      </c>
      <c r="L439" s="36">
        <v>4300.3159859687512</v>
      </c>
      <c r="M439" s="36">
        <v>24671.854476609424</v>
      </c>
      <c r="N439" s="36">
        <v>10470.851939453127</v>
      </c>
      <c r="O439" s="36">
        <v>27269.768509179707</v>
      </c>
      <c r="P439" s="36">
        <v>2875.6803089101591</v>
      </c>
      <c r="Q439" s="36">
        <v>30.807973</v>
      </c>
      <c r="R439" s="36">
        <v>3634.654937744142</v>
      </c>
      <c r="S439" s="36">
        <v>27925.560902929694</v>
      </c>
      <c r="T439" s="36">
        <v>10052.260231968761</v>
      </c>
      <c r="U439" s="36">
        <v>5272.2341894531301</v>
      </c>
      <c r="V439" s="36">
        <v>36171.91489521879</v>
      </c>
      <c r="W439" s="36">
        <v>3600.3874999999989</v>
      </c>
      <c r="X439" s="36">
        <v>9702.0991865765245</v>
      </c>
      <c r="Y439" s="36">
        <v>18395.829489575739</v>
      </c>
      <c r="Z439" s="36">
        <v>219.98922164916996</v>
      </c>
      <c r="AA439" s="36">
        <v>9574.2532531875513</v>
      </c>
      <c r="AB439" s="36">
        <v>12694.463886328158</v>
      </c>
      <c r="AC439" s="36">
        <v>16077.370572452119</v>
      </c>
      <c r="AD439" s="36">
        <v>20694.916872718753</v>
      </c>
      <c r="AE439" s="36">
        <v>12679.16589417968</v>
      </c>
      <c r="AF439" s="36">
        <v>28.5271875</v>
      </c>
      <c r="AG439" s="36">
        <v>12125.064527031249</v>
      </c>
      <c r="AH439" s="36">
        <v>23976.087701476878</v>
      </c>
      <c r="AI439" s="36">
        <v>3455.8031127929689</v>
      </c>
      <c r="AJ439" s="36">
        <v>42.101659179687829</v>
      </c>
      <c r="AK439" s="36">
        <v>3953.5283608671893</v>
      </c>
      <c r="AL439" s="36">
        <v>13173.660741500011</v>
      </c>
      <c r="AM439" s="36">
        <v>6895.1049317649022</v>
      </c>
      <c r="AN439" s="36">
        <v>8560.2251813437615</v>
      </c>
      <c r="AO439" s="36">
        <v>27105.83932039062</v>
      </c>
      <c r="AP439" s="36">
        <v>556.5304870605471</v>
      </c>
      <c r="AQ439" s="36">
        <v>26843.474682869124</v>
      </c>
      <c r="AR439" s="36">
        <v>30297.530860953178</v>
      </c>
      <c r="AS439" s="36">
        <v>31326.180655351563</v>
      </c>
      <c r="AT439" s="36">
        <v>14583.79864495316</v>
      </c>
      <c r="AU439" s="36">
        <v>30529.09075642188</v>
      </c>
      <c r="AV439" s="36">
        <v>15912.528318609404</v>
      </c>
      <c r="AW439" s="36">
        <v>5062.8674926757903</v>
      </c>
      <c r="AX439" s="36">
        <v>24789.037167978535</v>
      </c>
      <c r="AY439" s="36">
        <v>25737.221124672044</v>
      </c>
    </row>
    <row r="440" spans="1:51" x14ac:dyDescent="0.25">
      <c r="A440" s="34">
        <v>44246</v>
      </c>
      <c r="B440" s="35">
        <v>7</v>
      </c>
      <c r="C440" s="36">
        <v>17936.778801435037</v>
      </c>
      <c r="D440" s="36">
        <v>24881.198893593744</v>
      </c>
      <c r="E440" s="36">
        <v>9816.0378810759139</v>
      </c>
      <c r="F440" s="36">
        <v>34930.945599437509</v>
      </c>
      <c r="G440" s="36">
        <v>22034.277910796918</v>
      </c>
      <c r="H440" s="36">
        <v>6432.1685764062549</v>
      </c>
      <c r="I440" s="36">
        <v>18555.194933727584</v>
      </c>
      <c r="J440" s="36">
        <v>103.8769187927245</v>
      </c>
      <c r="K440" s="36">
        <v>11194.281940382825</v>
      </c>
      <c r="L440" s="36">
        <v>4650.5677272734447</v>
      </c>
      <c r="M440" s="36">
        <v>24903.076468680825</v>
      </c>
      <c r="N440" s="36">
        <v>10783.474232421888</v>
      </c>
      <c r="O440" s="36">
        <v>29940.845448906264</v>
      </c>
      <c r="P440" s="36">
        <v>3076.223833179693</v>
      </c>
      <c r="Q440" s="36">
        <v>31.227125000000001</v>
      </c>
      <c r="R440" s="36">
        <v>3787.160049185547</v>
      </c>
      <c r="S440" s="36">
        <v>29479.325845828167</v>
      </c>
      <c r="T440" s="36">
        <v>10361.999399273451</v>
      </c>
      <c r="U440" s="36">
        <v>5414.2960742187606</v>
      </c>
      <c r="V440" s="36">
        <v>38267.851846734418</v>
      </c>
      <c r="W440" s="36">
        <v>3817.4757080078111</v>
      </c>
      <c r="X440" s="36">
        <v>10153.962147983204</v>
      </c>
      <c r="Y440" s="36">
        <v>18792.57916382507</v>
      </c>
      <c r="Z440" s="36">
        <v>242.56734680175785</v>
      </c>
      <c r="AA440" s="36">
        <v>11054.097437242213</v>
      </c>
      <c r="AB440" s="36">
        <v>13826.790130992196</v>
      </c>
      <c r="AC440" s="36">
        <v>16510.626487359612</v>
      </c>
      <c r="AD440" s="36">
        <v>21975.703904343765</v>
      </c>
      <c r="AE440" s="36">
        <v>12071.062342117197</v>
      </c>
      <c r="AF440" s="36">
        <v>28.5271875</v>
      </c>
      <c r="AG440" s="36">
        <v>12896.225453875</v>
      </c>
      <c r="AH440" s="36">
        <v>25799.864538383139</v>
      </c>
      <c r="AI440" s="36">
        <v>3823.2811035156305</v>
      </c>
      <c r="AJ440" s="36">
        <v>45.943346923827889</v>
      </c>
      <c r="AK440" s="36">
        <v>4133.9894269218794</v>
      </c>
      <c r="AL440" s="36">
        <v>13851.72226478127</v>
      </c>
      <c r="AM440" s="36">
        <v>7230.6369119992614</v>
      </c>
      <c r="AN440" s="36">
        <v>8709.784153312512</v>
      </c>
      <c r="AO440" s="36">
        <v>28778.005190687531</v>
      </c>
      <c r="AP440" s="36">
        <v>565.697509765625</v>
      </c>
      <c r="AQ440" s="36">
        <v>29052.434501970707</v>
      </c>
      <c r="AR440" s="36">
        <v>32183.092077070327</v>
      </c>
      <c r="AS440" s="36">
        <v>33744.713495531258</v>
      </c>
      <c r="AT440" s="36">
        <v>15278.759015718795</v>
      </c>
      <c r="AU440" s="36">
        <v>32756.273440968773</v>
      </c>
      <c r="AV440" s="36">
        <v>16251.372635906255</v>
      </c>
      <c r="AW440" s="36">
        <v>4893.0015869140643</v>
      </c>
      <c r="AX440" s="36">
        <v>26197.312194697261</v>
      </c>
      <c r="AY440" s="36">
        <v>27399.551384328177</v>
      </c>
    </row>
    <row r="441" spans="1:51" x14ac:dyDescent="0.25">
      <c r="A441" s="34">
        <v>44246</v>
      </c>
      <c r="B441" s="35">
        <v>8</v>
      </c>
      <c r="C441" s="36">
        <v>20469.485871403773</v>
      </c>
      <c r="D441" s="36">
        <v>26788.272073312484</v>
      </c>
      <c r="E441" s="36">
        <v>10870.076153271217</v>
      </c>
      <c r="F441" s="36">
        <v>39823.950759703141</v>
      </c>
      <c r="G441" s="36">
        <v>23512.315546140992</v>
      </c>
      <c r="H441" s="36">
        <v>7168.6029662656392</v>
      </c>
      <c r="I441" s="36">
        <v>22181.002163719786</v>
      </c>
      <c r="J441" s="36">
        <v>112.59545135498041</v>
      </c>
      <c r="K441" s="36">
        <v>12299.693223929695</v>
      </c>
      <c r="L441" s="36">
        <v>5908.6727750859409</v>
      </c>
      <c r="M441" s="36">
        <v>26724.146793473494</v>
      </c>
      <c r="N441" s="36">
        <v>10763.126908203129</v>
      </c>
      <c r="O441" s="36">
        <v>33607.362152320347</v>
      </c>
      <c r="P441" s="36">
        <v>3158.7272486750376</v>
      </c>
      <c r="Q441" s="36">
        <v>31.561639</v>
      </c>
      <c r="R441" s="36">
        <v>3650.99139464258</v>
      </c>
      <c r="S441" s="36">
        <v>30886.884654820326</v>
      </c>
      <c r="T441" s="36">
        <v>10348.717157445328</v>
      </c>
      <c r="U441" s="36">
        <v>5222.1581728515694</v>
      </c>
      <c r="V441" s="36">
        <v>40301.348850906259</v>
      </c>
      <c r="W441" s="36">
        <v>3838.6787109375095</v>
      </c>
      <c r="X441" s="36">
        <v>11207.44716445184</v>
      </c>
      <c r="Y441" s="36">
        <v>19943.164304423059</v>
      </c>
      <c r="Z441" s="36">
        <v>209.232236175537</v>
      </c>
      <c r="AA441" s="36">
        <v>12045.375339804725</v>
      </c>
      <c r="AB441" s="36">
        <v>17008.977975578171</v>
      </c>
      <c r="AC441" s="36">
        <v>17796.676209156714</v>
      </c>
      <c r="AD441" s="36">
        <v>22209.330908812517</v>
      </c>
      <c r="AE441" s="36">
        <v>11051.267969632843</v>
      </c>
      <c r="AF441" s="36">
        <v>28.5271875</v>
      </c>
      <c r="AG441" s="36">
        <v>14308.145096593747</v>
      </c>
      <c r="AH441" s="36">
        <v>25108.830520914358</v>
      </c>
      <c r="AI441" s="36">
        <v>3633.2658043622819</v>
      </c>
      <c r="AJ441" s="36">
        <v>65.980275390625124</v>
      </c>
      <c r="AK441" s="36">
        <v>4263.0176016131045</v>
      </c>
      <c r="AL441" s="36">
        <v>13639.352293218783</v>
      </c>
      <c r="AM441" s="36">
        <v>7842.932771163335</v>
      </c>
      <c r="AN441" s="36">
        <v>8573.492450109381</v>
      </c>
      <c r="AO441" s="36">
        <v>30921.121623992178</v>
      </c>
      <c r="AP441" s="36">
        <v>511.33357267871196</v>
      </c>
      <c r="AQ441" s="36">
        <v>33781.013052666072</v>
      </c>
      <c r="AR441" s="36">
        <v>35145.01778951563</v>
      </c>
      <c r="AS441" s="36">
        <v>35090.217091750019</v>
      </c>
      <c r="AT441" s="36">
        <v>16874.895771171927</v>
      </c>
      <c r="AU441" s="36">
        <v>36159.217367640689</v>
      </c>
      <c r="AV441" s="36">
        <v>15326.37049710939</v>
      </c>
      <c r="AW441" s="36">
        <v>4312.9614257812582</v>
      </c>
      <c r="AX441" s="36">
        <v>25960.453225507827</v>
      </c>
      <c r="AY441" s="36">
        <v>32855.860368859365</v>
      </c>
    </row>
    <row r="442" spans="1:51" x14ac:dyDescent="0.25">
      <c r="A442" s="34">
        <v>44246</v>
      </c>
      <c r="B442" s="35">
        <v>9</v>
      </c>
      <c r="C442" s="36">
        <v>24330.97323312252</v>
      </c>
      <c r="D442" s="36">
        <v>30507.635940250006</v>
      </c>
      <c r="E442" s="36">
        <v>12331.838255122786</v>
      </c>
      <c r="F442" s="36">
        <v>46730.430753531269</v>
      </c>
      <c r="G442" s="36">
        <v>27421.739796291666</v>
      </c>
      <c r="H442" s="36">
        <v>9532.237428414086</v>
      </c>
      <c r="I442" s="36">
        <v>26520.584033430663</v>
      </c>
      <c r="J442" s="36">
        <v>136.0856628417969</v>
      </c>
      <c r="K442" s="36">
        <v>14367.251472710961</v>
      </c>
      <c r="L442" s="36">
        <v>2817.1235129388247</v>
      </c>
      <c r="M442" s="36">
        <v>36363.246464421238</v>
      </c>
      <c r="N442" s="36">
        <v>11767.771343750006</v>
      </c>
      <c r="O442" s="36">
        <v>39563.118086281233</v>
      </c>
      <c r="P442" s="36">
        <v>3528.2314756122455</v>
      </c>
      <c r="Q442" s="36">
        <v>32.592682999999994</v>
      </c>
      <c r="R442" s="36">
        <v>3894.2397775898439</v>
      </c>
      <c r="S442" s="36">
        <v>35082.540556640641</v>
      </c>
      <c r="T442" s="36">
        <v>11096.282747265654</v>
      </c>
      <c r="U442" s="36">
        <v>5570.836968749989</v>
      </c>
      <c r="V442" s="36">
        <v>44280.130912578119</v>
      </c>
      <c r="W442" s="36">
        <v>4646.7006347656397</v>
      </c>
      <c r="X442" s="36">
        <v>12364.745110993106</v>
      </c>
      <c r="Y442" s="36">
        <v>24165.446198224829</v>
      </c>
      <c r="Z442" s="36">
        <v>259.4488301086426</v>
      </c>
      <c r="AA442" s="36">
        <v>14861.605617374993</v>
      </c>
      <c r="AB442" s="36">
        <v>20226.023348750026</v>
      </c>
      <c r="AC442" s="36">
        <v>19953.633455576779</v>
      </c>
      <c r="AD442" s="36">
        <v>24048.248601156258</v>
      </c>
      <c r="AE442" s="36">
        <v>11510.586018625028</v>
      </c>
      <c r="AF442" s="36">
        <v>28.5271875</v>
      </c>
      <c r="AG442" s="36">
        <v>16193.318259874999</v>
      </c>
      <c r="AH442" s="36">
        <v>26794.600525039394</v>
      </c>
      <c r="AI442" s="36">
        <v>4364.4361767913779</v>
      </c>
      <c r="AJ442" s="36">
        <v>97.277535156251133</v>
      </c>
      <c r="AK442" s="36">
        <v>4281.6090104342893</v>
      </c>
      <c r="AL442" s="36">
        <v>14035.918658062514</v>
      </c>
      <c r="AM442" s="36">
        <v>8961.3984697492651</v>
      </c>
      <c r="AN442" s="36">
        <v>8751.7053119062584</v>
      </c>
      <c r="AO442" s="36">
        <v>35901.926269097661</v>
      </c>
      <c r="AP442" s="36">
        <v>685.09150407763673</v>
      </c>
      <c r="AQ442" s="36">
        <v>40911.014638189474</v>
      </c>
      <c r="AR442" s="36">
        <v>41887.589106539031</v>
      </c>
      <c r="AS442" s="36">
        <v>38769.498676437521</v>
      </c>
      <c r="AT442" s="36">
        <v>19967.563123375043</v>
      </c>
      <c r="AU442" s="36">
        <v>41671.899446468764</v>
      </c>
      <c r="AV442" s="36">
        <v>17430.310482062512</v>
      </c>
      <c r="AW442" s="36">
        <v>3202.2034606933585</v>
      </c>
      <c r="AX442" s="36">
        <v>27843.863124865249</v>
      </c>
      <c r="AY442" s="36">
        <v>40669.586743156258</v>
      </c>
    </row>
    <row r="443" spans="1:51" x14ac:dyDescent="0.25">
      <c r="A443" s="34">
        <v>44246</v>
      </c>
      <c r="B443" s="35">
        <v>10</v>
      </c>
      <c r="C443" s="36">
        <v>27546.034389716289</v>
      </c>
      <c r="D443" s="36">
        <v>34301.044626843708</v>
      </c>
      <c r="E443" s="36">
        <v>14019.994567779035</v>
      </c>
      <c r="F443" s="36">
        <v>52918.473715437445</v>
      </c>
      <c r="G443" s="36">
        <v>30794.857329744216</v>
      </c>
      <c r="H443" s="36">
        <v>10358.737519453138</v>
      </c>
      <c r="I443" s="36">
        <v>30259.268444047888</v>
      </c>
      <c r="J443" s="36">
        <v>146.2831535339356</v>
      </c>
      <c r="K443" s="36">
        <v>16271.13176471877</v>
      </c>
      <c r="L443" s="36">
        <v>1422.9800594959047</v>
      </c>
      <c r="M443" s="36">
        <v>41460.025387290691</v>
      </c>
      <c r="N443" s="36">
        <v>13510.055232421893</v>
      </c>
      <c r="O443" s="36">
        <v>44549.736946390673</v>
      </c>
      <c r="P443" s="36">
        <v>3740.3094938900513</v>
      </c>
      <c r="Q443" s="36">
        <v>33.247948999999998</v>
      </c>
      <c r="R443" s="36">
        <v>4342.2041626484388</v>
      </c>
      <c r="S443" s="36">
        <v>39986.803531359394</v>
      </c>
      <c r="T443" s="36">
        <v>13170.389660179724</v>
      </c>
      <c r="U443" s="36">
        <v>6203.0591103515599</v>
      </c>
      <c r="V443" s="36">
        <v>49510.736147218733</v>
      </c>
      <c r="W443" s="36">
        <v>5425.3841064453081</v>
      </c>
      <c r="X443" s="36">
        <v>14095.093767099435</v>
      </c>
      <c r="Y443" s="36">
        <v>27397.753142484071</v>
      </c>
      <c r="Z443" s="36">
        <v>170.08551513671881</v>
      </c>
      <c r="AA443" s="36">
        <v>18170.217689281289</v>
      </c>
      <c r="AB443" s="36">
        <v>22441.662880765634</v>
      </c>
      <c r="AC443" s="36">
        <v>22813.013164179523</v>
      </c>
      <c r="AD443" s="36">
        <v>27372.966046781217</v>
      </c>
      <c r="AE443" s="36">
        <v>11726.587476692754</v>
      </c>
      <c r="AF443" s="36">
        <v>28.5271875</v>
      </c>
      <c r="AG443" s="36">
        <v>18243.240329687505</v>
      </c>
      <c r="AH443" s="36">
        <v>31274.287407039381</v>
      </c>
      <c r="AI443" s="36">
        <v>5338.9756046986895</v>
      </c>
      <c r="AJ443" s="36">
        <v>143.24403784179685</v>
      </c>
      <c r="AK443" s="36">
        <v>3681.6498576439408</v>
      </c>
      <c r="AL443" s="36">
        <v>15432.946566828143</v>
      </c>
      <c r="AM443" s="36">
        <v>10558.392677210206</v>
      </c>
      <c r="AN443" s="36">
        <v>9505.2077635937621</v>
      </c>
      <c r="AO443" s="36">
        <v>41002.343119484358</v>
      </c>
      <c r="AP443" s="36">
        <v>876.68661774185762</v>
      </c>
      <c r="AQ443" s="36">
        <v>47763.650674712924</v>
      </c>
      <c r="AR443" s="36">
        <v>47512.783137117243</v>
      </c>
      <c r="AS443" s="36">
        <v>43091.6353771719</v>
      </c>
      <c r="AT443" s="36">
        <v>22322.787052781292</v>
      </c>
      <c r="AU443" s="36">
        <v>46364.92685926563</v>
      </c>
      <c r="AV443" s="36">
        <v>19545.954610687528</v>
      </c>
      <c r="AW443" s="36">
        <v>2516.2727355957059</v>
      </c>
      <c r="AX443" s="36">
        <v>31336.01532671291</v>
      </c>
      <c r="AY443" s="36">
        <v>46477.900376203208</v>
      </c>
    </row>
    <row r="444" spans="1:51" x14ac:dyDescent="0.25">
      <c r="A444" s="34">
        <v>44246</v>
      </c>
      <c r="B444" s="35">
        <v>11</v>
      </c>
      <c r="C444" s="36">
        <v>29183.187071091255</v>
      </c>
      <c r="D444" s="36">
        <v>36318.660388093733</v>
      </c>
      <c r="E444" s="36">
        <v>15830.069710341559</v>
      </c>
      <c r="F444" s="36">
        <v>56962.857229187422</v>
      </c>
      <c r="G444" s="36">
        <v>33272.851234916336</v>
      </c>
      <c r="H444" s="36">
        <v>10615.42927846876</v>
      </c>
      <c r="I444" s="36">
        <v>33016.271632485397</v>
      </c>
      <c r="J444" s="36">
        <v>157.39509201049799</v>
      </c>
      <c r="K444" s="36">
        <v>17284.417239843762</v>
      </c>
      <c r="L444" s="36">
        <v>2041.5831302441361</v>
      </c>
      <c r="M444" s="36">
        <v>42459.886962264325</v>
      </c>
      <c r="N444" s="36">
        <v>15172.193355468755</v>
      </c>
      <c r="O444" s="36">
        <v>47561.131275968735</v>
      </c>
      <c r="P444" s="36">
        <v>3921.9320080878124</v>
      </c>
      <c r="Q444" s="36">
        <v>33.570675000000001</v>
      </c>
      <c r="R444" s="36">
        <v>4723.4832156875018</v>
      </c>
      <c r="S444" s="36">
        <v>42798.71983718752</v>
      </c>
      <c r="T444" s="36">
        <v>14710.787904343762</v>
      </c>
      <c r="U444" s="36">
        <v>7295.1984726562505</v>
      </c>
      <c r="V444" s="36">
        <v>54074.699462656215</v>
      </c>
      <c r="W444" s="36">
        <v>5431.5819824218806</v>
      </c>
      <c r="X444" s="36">
        <v>14673.692734393802</v>
      </c>
      <c r="Y444" s="36">
        <v>28761.653455154104</v>
      </c>
      <c r="Z444" s="36">
        <v>200.6398179626465</v>
      </c>
      <c r="AA444" s="36">
        <v>19936.420106906291</v>
      </c>
      <c r="AB444" s="36">
        <v>23468.851219062504</v>
      </c>
      <c r="AC444" s="36">
        <v>24965.21357010791</v>
      </c>
      <c r="AD444" s="36">
        <v>29459.996783406259</v>
      </c>
      <c r="AE444" s="36">
        <v>11480.254584652677</v>
      </c>
      <c r="AF444" s="36">
        <v>28.5271875</v>
      </c>
      <c r="AG444" s="36">
        <v>18895.300565093745</v>
      </c>
      <c r="AH444" s="36">
        <v>34168.542856164437</v>
      </c>
      <c r="AI444" s="36">
        <v>5704.7009448313856</v>
      </c>
      <c r="AJ444" s="36">
        <v>157.66085498046888</v>
      </c>
      <c r="AK444" s="36">
        <v>3304.503480946742</v>
      </c>
      <c r="AL444" s="36">
        <v>16716.7249466094</v>
      </c>
      <c r="AM444" s="36">
        <v>11825.81907699148</v>
      </c>
      <c r="AN444" s="36">
        <v>10085.100419015642</v>
      </c>
      <c r="AO444" s="36">
        <v>43857.571012578104</v>
      </c>
      <c r="AP444" s="36">
        <v>906.40016125878924</v>
      </c>
      <c r="AQ444" s="36">
        <v>52144.132761494096</v>
      </c>
      <c r="AR444" s="36">
        <v>50800.559444601538</v>
      </c>
      <c r="AS444" s="36">
        <v>45893.215072984414</v>
      </c>
      <c r="AT444" s="36">
        <v>23615.373912843734</v>
      </c>
      <c r="AU444" s="36">
        <v>45354.399014031216</v>
      </c>
      <c r="AV444" s="36">
        <v>20350.475418093774</v>
      </c>
      <c r="AW444" s="36">
        <v>3736.9974060058594</v>
      </c>
      <c r="AX444" s="36">
        <v>34047.611803048851</v>
      </c>
      <c r="AY444" s="36">
        <v>49997.890508874953</v>
      </c>
    </row>
    <row r="445" spans="1:51" x14ac:dyDescent="0.25">
      <c r="A445" s="34">
        <v>44246</v>
      </c>
      <c r="B445" s="35">
        <v>12</v>
      </c>
      <c r="C445" s="36">
        <v>30409.531559435072</v>
      </c>
      <c r="D445" s="36">
        <v>38682.280708718747</v>
      </c>
      <c r="E445" s="36">
        <v>17091.012931732173</v>
      </c>
      <c r="F445" s="36">
        <v>60071.767902468753</v>
      </c>
      <c r="G445" s="36">
        <v>35525.328931823613</v>
      </c>
      <c r="H445" s="36">
        <v>10821.428555429697</v>
      </c>
      <c r="I445" s="36">
        <v>34413.131560274443</v>
      </c>
      <c r="J445" s="36">
        <v>160.09149551391599</v>
      </c>
      <c r="K445" s="36">
        <v>18044.017257187515</v>
      </c>
      <c r="L445" s="36">
        <v>2550.3190877215266</v>
      </c>
      <c r="M445" s="36">
        <v>42936.023890265198</v>
      </c>
      <c r="N445" s="36">
        <v>16500.787320312498</v>
      </c>
      <c r="O445" s="36">
        <v>49099.354014640616</v>
      </c>
      <c r="P445" s="36">
        <v>3955.3606298599316</v>
      </c>
      <c r="Q445" s="36">
        <v>33.686771</v>
      </c>
      <c r="R445" s="36">
        <v>5016.0749814531237</v>
      </c>
      <c r="S445" s="36">
        <v>44885.300356953157</v>
      </c>
      <c r="T445" s="36">
        <v>16135.080681953143</v>
      </c>
      <c r="U445" s="36">
        <v>8343.139382812511</v>
      </c>
      <c r="V445" s="36">
        <v>57209.364512343702</v>
      </c>
      <c r="W445" s="36">
        <v>5707.5833984374985</v>
      </c>
      <c r="X445" s="36">
        <v>14200.734291262026</v>
      </c>
      <c r="Y445" s="36">
        <v>29539.253263646558</v>
      </c>
      <c r="Z445" s="36">
        <v>174.76928695678723</v>
      </c>
      <c r="AA445" s="36">
        <v>21083.74950348436</v>
      </c>
      <c r="AB445" s="36">
        <v>24217.327752796882</v>
      </c>
      <c r="AC445" s="36">
        <v>26736.343145231476</v>
      </c>
      <c r="AD445" s="36">
        <v>31285.962938562461</v>
      </c>
      <c r="AE445" s="36">
        <v>12051.760952165798</v>
      </c>
      <c r="AF445" s="36">
        <v>28.5271875</v>
      </c>
      <c r="AG445" s="36">
        <v>19509.44626668749</v>
      </c>
      <c r="AH445" s="36">
        <v>35878.323140133143</v>
      </c>
      <c r="AI445" s="36">
        <v>5656.7223444099118</v>
      </c>
      <c r="AJ445" s="36">
        <v>158.25620239257799</v>
      </c>
      <c r="AK445" s="36">
        <v>3452.0648505748009</v>
      </c>
      <c r="AL445" s="36">
        <v>18077.395210359409</v>
      </c>
      <c r="AM445" s="36">
        <v>13247.983986132096</v>
      </c>
      <c r="AN445" s="36">
        <v>10613.137251921889</v>
      </c>
      <c r="AO445" s="36">
        <v>46739.744720765637</v>
      </c>
      <c r="AP445" s="36">
        <v>953.91867016406309</v>
      </c>
      <c r="AQ445" s="36">
        <v>56260.049162650357</v>
      </c>
      <c r="AR445" s="36">
        <v>52496.556870593755</v>
      </c>
      <c r="AS445" s="36">
        <v>48326.131694218762</v>
      </c>
      <c r="AT445" s="36">
        <v>24207.585553187506</v>
      </c>
      <c r="AU445" s="36">
        <v>46557.384609046887</v>
      </c>
      <c r="AV445" s="36">
        <v>20577.071242468741</v>
      </c>
      <c r="AW445" s="36">
        <v>4933.2871093750055</v>
      </c>
      <c r="AX445" s="36">
        <v>36074.293555421886</v>
      </c>
      <c r="AY445" s="36">
        <v>51964.195572375058</v>
      </c>
    </row>
    <row r="446" spans="1:51" x14ac:dyDescent="0.25">
      <c r="A446" s="34">
        <v>44246</v>
      </c>
      <c r="B446" s="35">
        <v>13</v>
      </c>
      <c r="C446" s="36">
        <v>31556.43278343499</v>
      </c>
      <c r="D446" s="36">
        <v>40244.174627781242</v>
      </c>
      <c r="E446" s="36">
        <v>18582.03539773215</v>
      </c>
      <c r="F446" s="36">
        <v>62914.884066156163</v>
      </c>
      <c r="G446" s="36">
        <v>37663.366069176147</v>
      </c>
      <c r="H446" s="36">
        <v>10146.585314804704</v>
      </c>
      <c r="I446" s="36">
        <v>35792.013293407239</v>
      </c>
      <c r="J446" s="36">
        <v>167.47455978393552</v>
      </c>
      <c r="K446" s="36">
        <v>18859.521455765644</v>
      </c>
      <c r="L446" s="36">
        <v>3016.0840440669917</v>
      </c>
      <c r="M446" s="36">
        <v>43512.264695924037</v>
      </c>
      <c r="N446" s="36">
        <v>17592.954976562487</v>
      </c>
      <c r="O446" s="36">
        <v>51428.978541453122</v>
      </c>
      <c r="P446" s="36">
        <v>3925.2360868798241</v>
      </c>
      <c r="Q446" s="36">
        <v>33.974094999999998</v>
      </c>
      <c r="R446" s="36">
        <v>5377.4676215039062</v>
      </c>
      <c r="S446" s="36">
        <v>47289.207191078138</v>
      </c>
      <c r="T446" s="36">
        <v>17081.17786259377</v>
      </c>
      <c r="U446" s="36">
        <v>8989.6713828125103</v>
      </c>
      <c r="V446" s="36">
        <v>60889.333941218727</v>
      </c>
      <c r="W446" s="36">
        <v>5657.1402832031299</v>
      </c>
      <c r="X446" s="36">
        <v>16002.190618507786</v>
      </c>
      <c r="Y446" s="36">
        <v>29366.896998872438</v>
      </c>
      <c r="Z446" s="36">
        <v>204.2708990478516</v>
      </c>
      <c r="AA446" s="36">
        <v>21351.142025640638</v>
      </c>
      <c r="AB446" s="36">
        <v>24948.90360409375</v>
      </c>
      <c r="AC446" s="36">
        <v>28041.137433342883</v>
      </c>
      <c r="AD446" s="36">
        <v>33621.623669500063</v>
      </c>
      <c r="AE446" s="36">
        <v>13061.143148754614</v>
      </c>
      <c r="AF446" s="36">
        <v>28.5271875</v>
      </c>
      <c r="AG446" s="36">
        <v>20265.69923684376</v>
      </c>
      <c r="AH446" s="36">
        <v>37448.796319320631</v>
      </c>
      <c r="AI446" s="36">
        <v>5757.695657368482</v>
      </c>
      <c r="AJ446" s="36">
        <v>143.61733300781296</v>
      </c>
      <c r="AK446" s="36">
        <v>3483.6920132175296</v>
      </c>
      <c r="AL446" s="36">
        <v>19265.981644453164</v>
      </c>
      <c r="AM446" s="36">
        <v>15900.320352694598</v>
      </c>
      <c r="AN446" s="36">
        <v>10945.439123906261</v>
      </c>
      <c r="AO446" s="36">
        <v>49354.115394046879</v>
      </c>
      <c r="AP446" s="36">
        <v>980.75315835449203</v>
      </c>
      <c r="AQ446" s="36">
        <v>58235.45257150977</v>
      </c>
      <c r="AR446" s="36">
        <v>54513.374808382796</v>
      </c>
      <c r="AS446" s="36">
        <v>51204.876274984374</v>
      </c>
      <c r="AT446" s="36">
        <v>25071.210964531263</v>
      </c>
      <c r="AU446" s="36">
        <v>50078.848957328133</v>
      </c>
      <c r="AV446" s="36">
        <v>20990.159715281312</v>
      </c>
      <c r="AW446" s="36">
        <v>5716.931335449226</v>
      </c>
      <c r="AX446" s="36">
        <v>38338.403200042987</v>
      </c>
      <c r="AY446" s="36">
        <v>53650.182864343682</v>
      </c>
    </row>
    <row r="447" spans="1:51" x14ac:dyDescent="0.25">
      <c r="A447" s="34">
        <v>44246</v>
      </c>
      <c r="B447" s="35">
        <v>14</v>
      </c>
      <c r="C447" s="36">
        <v>32535.155402153723</v>
      </c>
      <c r="D447" s="36">
        <v>40757.098109843733</v>
      </c>
      <c r="E447" s="36">
        <v>19175.76018702906</v>
      </c>
      <c r="F447" s="36">
        <v>65240.641510781206</v>
      </c>
      <c r="G447" s="36">
        <v>37343.326341830791</v>
      </c>
      <c r="H447" s="36">
        <v>10372.3246940391</v>
      </c>
      <c r="I447" s="36">
        <v>36896.263028961948</v>
      </c>
      <c r="J447" s="36">
        <v>167.04269027709958</v>
      </c>
      <c r="K447" s="36">
        <v>19061.519318999999</v>
      </c>
      <c r="L447" s="36">
        <v>2523.4788654858412</v>
      </c>
      <c r="M447" s="36">
        <v>44440.375176525718</v>
      </c>
      <c r="N447" s="36">
        <v>18468.473902343743</v>
      </c>
      <c r="O447" s="36">
        <v>52810.191521953137</v>
      </c>
      <c r="P447" s="36">
        <v>4857.1449189661216</v>
      </c>
      <c r="Q447" s="36">
        <v>35.104281</v>
      </c>
      <c r="R447" s="36">
        <v>5938.8832712109443</v>
      </c>
      <c r="S447" s="36">
        <v>48980.464563765629</v>
      </c>
      <c r="T447" s="36">
        <v>17654.921371328142</v>
      </c>
      <c r="U447" s="36">
        <v>9243.3066523437628</v>
      </c>
      <c r="V447" s="36">
        <v>65097.318712468747</v>
      </c>
      <c r="W447" s="36">
        <v>5620.2609619140703</v>
      </c>
      <c r="X447" s="36">
        <v>14251.484714381793</v>
      </c>
      <c r="Y447" s="36">
        <v>29573.671338306733</v>
      </c>
      <c r="Z447" s="36">
        <v>172.18574493408198</v>
      </c>
      <c r="AA447" s="36">
        <v>21753.17456706255</v>
      </c>
      <c r="AB447" s="36">
        <v>25516.820230312522</v>
      </c>
      <c r="AC447" s="36">
        <v>28863.819303525634</v>
      </c>
      <c r="AD447" s="36">
        <v>36087.683123406248</v>
      </c>
      <c r="AE447" s="36">
        <v>14162.471062724162</v>
      </c>
      <c r="AF447" s="36">
        <v>28.5271875</v>
      </c>
      <c r="AG447" s="36">
        <v>21346.943920500009</v>
      </c>
      <c r="AH447" s="36">
        <v>39809.156466164372</v>
      </c>
      <c r="AI447" s="36">
        <v>5946.2946618983688</v>
      </c>
      <c r="AJ447" s="36">
        <v>132.59784643554696</v>
      </c>
      <c r="AK447" s="36">
        <v>3838.5166163570661</v>
      </c>
      <c r="AL447" s="36">
        <v>20669.910598937542</v>
      </c>
      <c r="AM447" s="36">
        <v>15820.551885038331</v>
      </c>
      <c r="AN447" s="36">
        <v>11367.689848578138</v>
      </c>
      <c r="AO447" s="36">
        <v>51487.323704984432</v>
      </c>
      <c r="AP447" s="36">
        <v>907.25795046777307</v>
      </c>
      <c r="AQ447" s="36">
        <v>59991.52430666596</v>
      </c>
      <c r="AR447" s="36">
        <v>55629.450265179672</v>
      </c>
      <c r="AS447" s="36">
        <v>53372.603193640643</v>
      </c>
      <c r="AT447" s="36">
        <v>25412.338573249959</v>
      </c>
      <c r="AU447" s="36">
        <v>52848.68077826564</v>
      </c>
      <c r="AV447" s="36">
        <v>20946.465662593742</v>
      </c>
      <c r="AW447" s="36">
        <v>7541.4016113281305</v>
      </c>
      <c r="AX447" s="36">
        <v>41117.887269152343</v>
      </c>
      <c r="AY447" s="36">
        <v>55129.942115656369</v>
      </c>
    </row>
    <row r="448" spans="1:51" x14ac:dyDescent="0.25">
      <c r="A448" s="34">
        <v>44246</v>
      </c>
      <c r="B448" s="35">
        <v>15</v>
      </c>
      <c r="C448" s="36">
        <v>31614.143617935002</v>
      </c>
      <c r="D448" s="36">
        <v>41944.721406781253</v>
      </c>
      <c r="E448" s="36">
        <v>18491.760426904042</v>
      </c>
      <c r="F448" s="36">
        <v>64397.14801384374</v>
      </c>
      <c r="G448" s="36">
        <v>39457.177899201313</v>
      </c>
      <c r="H448" s="36">
        <v>10797.317381960956</v>
      </c>
      <c r="I448" s="36">
        <v>37112.825527477551</v>
      </c>
      <c r="J448" s="36">
        <v>163.16164016723641</v>
      </c>
      <c r="K448" s="36">
        <v>19422.182236625016</v>
      </c>
      <c r="L448" s="36">
        <v>2942.6489890587663</v>
      </c>
      <c r="M448" s="36">
        <v>45047.482257059484</v>
      </c>
      <c r="N448" s="36">
        <v>18631.010308593744</v>
      </c>
      <c r="O448" s="36">
        <v>53083.090718031235</v>
      </c>
      <c r="P448" s="36">
        <v>4126.1679963076103</v>
      </c>
      <c r="Q448" s="36">
        <v>34.374616000000003</v>
      </c>
      <c r="R448" s="36">
        <v>6049.8847956562586</v>
      </c>
      <c r="S448" s="36">
        <v>50685.520846343767</v>
      </c>
      <c r="T448" s="36">
        <v>17419.098633593774</v>
      </c>
      <c r="U448" s="36">
        <v>8951.3030058593904</v>
      </c>
      <c r="V448" s="36">
        <v>65483.418409906299</v>
      </c>
      <c r="W448" s="36">
        <v>5657.4741699218675</v>
      </c>
      <c r="X448" s="36">
        <v>15433.279635048217</v>
      </c>
      <c r="Y448" s="36">
        <v>30836.939828582679</v>
      </c>
      <c r="Z448" s="36">
        <v>187.79512939453122</v>
      </c>
      <c r="AA448" s="36">
        <v>22743.669011453141</v>
      </c>
      <c r="AB448" s="36">
        <v>25161.196774999986</v>
      </c>
      <c r="AC448" s="36">
        <v>27931.032131701904</v>
      </c>
      <c r="AD448" s="36">
        <v>36452.585331906303</v>
      </c>
      <c r="AE448" s="36">
        <v>12771.887559676057</v>
      </c>
      <c r="AF448" s="36">
        <v>28.5271875</v>
      </c>
      <c r="AG448" s="36">
        <v>21539.276004625</v>
      </c>
      <c r="AH448" s="36">
        <v>40915.389790726877</v>
      </c>
      <c r="AI448" s="36">
        <v>6442.1840427700245</v>
      </c>
      <c r="AJ448" s="36">
        <v>142.11244970703063</v>
      </c>
      <c r="AK448" s="36">
        <v>4280.5174263707777</v>
      </c>
      <c r="AL448" s="36">
        <v>21459.858036281268</v>
      </c>
      <c r="AM448" s="36">
        <v>16058.48257003837</v>
      </c>
      <c r="AN448" s="36">
        <v>11623.568713250012</v>
      </c>
      <c r="AO448" s="36">
        <v>52932.74004040625</v>
      </c>
      <c r="AP448" s="36">
        <v>875.72613475976482</v>
      </c>
      <c r="AQ448" s="36">
        <v>60507.27266877536</v>
      </c>
      <c r="AR448" s="36">
        <v>56865.022595976574</v>
      </c>
      <c r="AS448" s="36">
        <v>55125.392948031265</v>
      </c>
      <c r="AT448" s="36">
        <v>26149.87579337502</v>
      </c>
      <c r="AU448" s="36">
        <v>52905.789235234384</v>
      </c>
      <c r="AV448" s="36">
        <v>21471.086613843756</v>
      </c>
      <c r="AW448" s="36">
        <v>7499.2472534179742</v>
      </c>
      <c r="AX448" s="36">
        <v>42135.001794378928</v>
      </c>
      <c r="AY448" s="36">
        <v>54927.514530468696</v>
      </c>
    </row>
    <row r="449" spans="1:51" x14ac:dyDescent="0.25">
      <c r="A449" s="34">
        <v>44246</v>
      </c>
      <c r="B449" s="35">
        <v>16</v>
      </c>
      <c r="C449" s="36">
        <v>30766.501514966261</v>
      </c>
      <c r="D449" s="36">
        <v>42382.21625534373</v>
      </c>
      <c r="E449" s="36">
        <v>17701.646027200924</v>
      </c>
      <c r="F449" s="36">
        <v>63049.10668737501</v>
      </c>
      <c r="G449" s="36">
        <v>40339.908798704979</v>
      </c>
      <c r="H449" s="36">
        <v>10941.880132203158</v>
      </c>
      <c r="I449" s="36">
        <v>36646.697285446346</v>
      </c>
      <c r="J449" s="36">
        <v>159.30438613891599</v>
      </c>
      <c r="K449" s="36">
        <v>19444.000155640642</v>
      </c>
      <c r="L449" s="36">
        <v>2670.6674765666216</v>
      </c>
      <c r="M449" s="36">
        <v>45299.156123761044</v>
      </c>
      <c r="N449" s="36">
        <v>18856.226367187497</v>
      </c>
      <c r="O449" s="36">
        <v>52526.150183984406</v>
      </c>
      <c r="P449" s="36">
        <v>4139.3631142835238</v>
      </c>
      <c r="Q449" s="36">
        <v>35.228560000000002</v>
      </c>
      <c r="R449" s="36">
        <v>6038.435516242178</v>
      </c>
      <c r="S449" s="36">
        <v>50461.007161281283</v>
      </c>
      <c r="T449" s="36">
        <v>17184.40787812501</v>
      </c>
      <c r="U449" s="36">
        <v>8778.1141152343807</v>
      </c>
      <c r="V449" s="36">
        <v>64545.271434562506</v>
      </c>
      <c r="W449" s="36">
        <v>6005.845385742201</v>
      </c>
      <c r="X449" s="36">
        <v>15841.439966471258</v>
      </c>
      <c r="Y449" s="36">
        <v>30263.152344467911</v>
      </c>
      <c r="Z449" s="36">
        <v>222.57106613159172</v>
      </c>
      <c r="AA449" s="36">
        <v>22670.810839187518</v>
      </c>
      <c r="AB449" s="36">
        <v>24601.757866218741</v>
      </c>
      <c r="AC449" s="36">
        <v>27392.981233832692</v>
      </c>
      <c r="AD449" s="36">
        <v>36160.39018328127</v>
      </c>
      <c r="AE449" s="36">
        <v>12949.239689460788</v>
      </c>
      <c r="AF449" s="36">
        <v>28.5271875</v>
      </c>
      <c r="AG449" s="36">
        <v>21393.215715875016</v>
      </c>
      <c r="AH449" s="36">
        <v>41006.755117726898</v>
      </c>
      <c r="AI449" s="36">
        <v>6716.4014180330378</v>
      </c>
      <c r="AJ449" s="36">
        <v>145.20226660156288</v>
      </c>
      <c r="AK449" s="36">
        <v>4290.0562926240746</v>
      </c>
      <c r="AL449" s="36">
        <v>21677.226190359408</v>
      </c>
      <c r="AM449" s="36">
        <v>16258.103171600862</v>
      </c>
      <c r="AN449" s="36">
        <v>11626.39399990626</v>
      </c>
      <c r="AO449" s="36">
        <v>53031.810313515627</v>
      </c>
      <c r="AP449" s="36">
        <v>808.67166980181787</v>
      </c>
      <c r="AQ449" s="36">
        <v>60176.091981494043</v>
      </c>
      <c r="AR449" s="36">
        <v>57002.564937476578</v>
      </c>
      <c r="AS449" s="36">
        <v>54869.357463296874</v>
      </c>
      <c r="AT449" s="36">
        <v>26167.044055031238</v>
      </c>
      <c r="AU449" s="36">
        <v>51993.904887406265</v>
      </c>
      <c r="AV449" s="36">
        <v>22352.456157249984</v>
      </c>
      <c r="AW449" s="36">
        <v>6994.2489624023547</v>
      </c>
      <c r="AX449" s="36">
        <v>42102.2746481133</v>
      </c>
      <c r="AY449" s="36">
        <v>54536.925465187618</v>
      </c>
    </row>
    <row r="450" spans="1:51" x14ac:dyDescent="0.25">
      <c r="A450" s="34">
        <v>44246</v>
      </c>
      <c r="B450" s="35">
        <v>17</v>
      </c>
      <c r="C450" s="36">
        <v>29664.697254466231</v>
      </c>
      <c r="D450" s="36">
        <v>41336.709372718717</v>
      </c>
      <c r="E450" s="36">
        <v>17571.106845060298</v>
      </c>
      <c r="F450" s="36">
        <v>61537.367656499999</v>
      </c>
      <c r="G450" s="36">
        <v>38799.082253055945</v>
      </c>
      <c r="H450" s="36">
        <v>10339.515393968744</v>
      </c>
      <c r="I450" s="36">
        <v>35838.62293797754</v>
      </c>
      <c r="J450" s="36">
        <v>154.91803359985349</v>
      </c>
      <c r="K450" s="36">
        <v>18971.556944046897</v>
      </c>
      <c r="L450" s="36">
        <v>2137.547831956992</v>
      </c>
      <c r="M450" s="36">
        <v>44445.261957470306</v>
      </c>
      <c r="N450" s="36">
        <v>19043.248003906247</v>
      </c>
      <c r="O450" s="36">
        <v>50921.386043281265</v>
      </c>
      <c r="P450" s="36">
        <v>3991.9301809955005</v>
      </c>
      <c r="Q450" s="36">
        <v>35.058191999999998</v>
      </c>
      <c r="R450" s="36">
        <v>6040.8839111171956</v>
      </c>
      <c r="S450" s="36">
        <v>49500.866262015632</v>
      </c>
      <c r="T450" s="36">
        <v>16535.554705781287</v>
      </c>
      <c r="U450" s="36">
        <v>8381.8676328125111</v>
      </c>
      <c r="V450" s="36">
        <v>63276.751034312525</v>
      </c>
      <c r="W450" s="36">
        <v>5634.7476806640689</v>
      </c>
      <c r="X450" s="36">
        <v>15114.853780067482</v>
      </c>
      <c r="Y450" s="36">
        <v>29787.456494739647</v>
      </c>
      <c r="Z450" s="36">
        <v>212.73428314208991</v>
      </c>
      <c r="AA450" s="36">
        <v>21677.693441812535</v>
      </c>
      <c r="AB450" s="36">
        <v>23442.864257859397</v>
      </c>
      <c r="AC450" s="36">
        <v>26810.825782993688</v>
      </c>
      <c r="AD450" s="36">
        <v>35761.598427562509</v>
      </c>
      <c r="AE450" s="36">
        <v>13089.650754240212</v>
      </c>
      <c r="AF450" s="36">
        <v>28.5271875</v>
      </c>
      <c r="AG450" s="36">
        <v>20749.222501875</v>
      </c>
      <c r="AH450" s="36">
        <v>41397.605945445663</v>
      </c>
      <c r="AI450" s="36">
        <v>6680.9393608053233</v>
      </c>
      <c r="AJ450" s="36">
        <v>136.41079052734514</v>
      </c>
      <c r="AK450" s="36">
        <v>6132.280084699617</v>
      </c>
      <c r="AL450" s="36">
        <v>21667.52126526563</v>
      </c>
      <c r="AM450" s="36">
        <v>16205.278751116508</v>
      </c>
      <c r="AN450" s="36">
        <v>11539.22518120313</v>
      </c>
      <c r="AO450" s="36">
        <v>52260.443859179686</v>
      </c>
      <c r="AP450" s="36">
        <v>701.80546696191402</v>
      </c>
      <c r="AQ450" s="36">
        <v>58875.164613181638</v>
      </c>
      <c r="AR450" s="36">
        <v>55882.844501124964</v>
      </c>
      <c r="AS450" s="36">
        <v>54017.677895046894</v>
      </c>
      <c r="AT450" s="36">
        <v>25576.640613687508</v>
      </c>
      <c r="AU450" s="36">
        <v>50908.908048078127</v>
      </c>
      <c r="AV450" s="36">
        <v>23935.74568403127</v>
      </c>
      <c r="AW450" s="36">
        <v>5356.3443603515643</v>
      </c>
      <c r="AX450" s="36">
        <v>41950.442205988293</v>
      </c>
      <c r="AY450" s="36">
        <v>53057.015582624947</v>
      </c>
    </row>
    <row r="451" spans="1:51" x14ac:dyDescent="0.25">
      <c r="A451" s="34">
        <v>44246</v>
      </c>
      <c r="B451" s="35">
        <v>18</v>
      </c>
      <c r="C451" s="36">
        <v>28370.120489403726</v>
      </c>
      <c r="D451" s="36">
        <v>39229.938298906243</v>
      </c>
      <c r="E451" s="36">
        <v>17115.453312747806</v>
      </c>
      <c r="F451" s="36">
        <v>59696.696583062519</v>
      </c>
      <c r="G451" s="36">
        <v>36787.104055106902</v>
      </c>
      <c r="H451" s="36">
        <v>8560.981654554691</v>
      </c>
      <c r="I451" s="36">
        <v>34053.69250400101</v>
      </c>
      <c r="J451" s="36">
        <v>168.71272659301761</v>
      </c>
      <c r="K451" s="36">
        <v>17996.047903015653</v>
      </c>
      <c r="L451" s="36">
        <v>995.16886833865033</v>
      </c>
      <c r="M451" s="36">
        <v>40782.334950445482</v>
      </c>
      <c r="N451" s="36">
        <v>18272.44384765625</v>
      </c>
      <c r="O451" s="36">
        <v>48185.689367437524</v>
      </c>
      <c r="P451" s="36">
        <v>4252.4883016486629</v>
      </c>
      <c r="Q451" s="36">
        <v>35.402506000000002</v>
      </c>
      <c r="R451" s="36">
        <v>6062.6805413789125</v>
      </c>
      <c r="S451" s="36">
        <v>47847.90511306253</v>
      </c>
      <c r="T451" s="36">
        <v>15819.273877140637</v>
      </c>
      <c r="U451" s="36">
        <v>7675.5977255859507</v>
      </c>
      <c r="V451" s="36">
        <v>61228.022881781239</v>
      </c>
      <c r="W451" s="36">
        <v>5069.5898681640692</v>
      </c>
      <c r="X451" s="36">
        <v>13852.68371624977</v>
      </c>
      <c r="Y451" s="36">
        <v>26221.835917521039</v>
      </c>
      <c r="Z451" s="36">
        <v>226.34220809936522</v>
      </c>
      <c r="AA451" s="36">
        <v>20523.984111656253</v>
      </c>
      <c r="AB451" s="36">
        <v>21733.0963366875</v>
      </c>
      <c r="AC451" s="36">
        <v>25789.245802743259</v>
      </c>
      <c r="AD451" s="36">
        <v>35297.562237093749</v>
      </c>
      <c r="AE451" s="36">
        <v>13396.281624540299</v>
      </c>
      <c r="AF451" s="36">
        <v>28.5271875</v>
      </c>
      <c r="AG451" s="36">
        <v>19915.042704406253</v>
      </c>
      <c r="AH451" s="36">
        <v>41126.275942914392</v>
      </c>
      <c r="AI451" s="36">
        <v>6502.3870458387955</v>
      </c>
      <c r="AJ451" s="36">
        <v>98.690921142577849</v>
      </c>
      <c r="AK451" s="36">
        <v>5623.0588906917901</v>
      </c>
      <c r="AL451" s="36">
        <v>21613.9569809844</v>
      </c>
      <c r="AM451" s="36">
        <v>15780.746137632123</v>
      </c>
      <c r="AN451" s="36">
        <v>11531.41513881251</v>
      </c>
      <c r="AO451" s="36">
        <v>49698.136124109376</v>
      </c>
      <c r="AP451" s="36">
        <v>630.4816370112303</v>
      </c>
      <c r="AQ451" s="36">
        <v>55993.839621134772</v>
      </c>
      <c r="AR451" s="36">
        <v>53044.425705492184</v>
      </c>
      <c r="AS451" s="36">
        <v>53140.748262031273</v>
      </c>
      <c r="AT451" s="36">
        <v>24100.754485718826</v>
      </c>
      <c r="AU451" s="36">
        <v>48784.03417326566</v>
      </c>
      <c r="AV451" s="36">
        <v>24823.471811343803</v>
      </c>
      <c r="AW451" s="36">
        <v>4303.7696533203161</v>
      </c>
      <c r="AX451" s="36">
        <v>41198.705288667974</v>
      </c>
      <c r="AY451" s="36">
        <v>50301.478159281323</v>
      </c>
    </row>
    <row r="452" spans="1:51" x14ac:dyDescent="0.25">
      <c r="A452" s="34">
        <v>44246</v>
      </c>
      <c r="B452" s="35">
        <v>19</v>
      </c>
      <c r="C452" s="36">
        <v>26422.034323372522</v>
      </c>
      <c r="D452" s="36">
        <v>36502.744816781298</v>
      </c>
      <c r="E452" s="36">
        <v>16193.568950544653</v>
      </c>
      <c r="F452" s="36">
        <v>56510.253978687542</v>
      </c>
      <c r="G452" s="36">
        <v>34764.940660070912</v>
      </c>
      <c r="H452" s="36">
        <v>7038.8507272265851</v>
      </c>
      <c r="I452" s="36">
        <v>31122.844817407247</v>
      </c>
      <c r="J452" s="36">
        <v>165.90712738037121</v>
      </c>
      <c r="K452" s="36">
        <v>16782.313525890655</v>
      </c>
      <c r="L452" s="36">
        <v>136.64571325343707</v>
      </c>
      <c r="M452" s="36">
        <v>37063.260287234632</v>
      </c>
      <c r="N452" s="36">
        <v>17194.897964843753</v>
      </c>
      <c r="O452" s="36">
        <v>44717.315318546898</v>
      </c>
      <c r="P452" s="36">
        <v>4239.494664125742</v>
      </c>
      <c r="Q452" s="36">
        <v>35.475919000000005</v>
      </c>
      <c r="R452" s="36">
        <v>6034.8612668085925</v>
      </c>
      <c r="S452" s="36">
        <v>46341.603454218719</v>
      </c>
      <c r="T452" s="36">
        <v>14746.804795625019</v>
      </c>
      <c r="U452" s="36">
        <v>6707.9162705078197</v>
      </c>
      <c r="V452" s="36">
        <v>59869.127468281265</v>
      </c>
      <c r="W452" s="36">
        <v>4672.7031005859517</v>
      </c>
      <c r="X452" s="36">
        <v>13030.841846589137</v>
      </c>
      <c r="Y452" s="36">
        <v>23298.141549027896</v>
      </c>
      <c r="Z452" s="36">
        <v>255.17834655761717</v>
      </c>
      <c r="AA452" s="36">
        <v>19474.20466398443</v>
      </c>
      <c r="AB452" s="36">
        <v>19965.940876750024</v>
      </c>
      <c r="AC452" s="36">
        <v>23630.425607578236</v>
      </c>
      <c r="AD452" s="36">
        <v>34232.774979687529</v>
      </c>
      <c r="AE452" s="36">
        <v>12805.15953965999</v>
      </c>
      <c r="AF452" s="36">
        <v>28.5271875</v>
      </c>
      <c r="AG452" s="36">
        <v>19305.802008218754</v>
      </c>
      <c r="AH452" s="36">
        <v>41067.640698351846</v>
      </c>
      <c r="AI452" s="36">
        <v>5652.650839715383</v>
      </c>
      <c r="AJ452" s="36">
        <v>63.017770263671963</v>
      </c>
      <c r="AK452" s="36">
        <v>3976.9512792983514</v>
      </c>
      <c r="AL452" s="36">
        <v>21843.665876609397</v>
      </c>
      <c r="AM452" s="36">
        <v>15280.322039319606</v>
      </c>
      <c r="AN452" s="36">
        <v>10763.636875109381</v>
      </c>
      <c r="AO452" s="36">
        <v>46365.559132222661</v>
      </c>
      <c r="AP452" s="36">
        <v>582.83858408447259</v>
      </c>
      <c r="AQ452" s="36">
        <v>50245.125946947286</v>
      </c>
      <c r="AR452" s="36">
        <v>48427.809206390644</v>
      </c>
      <c r="AS452" s="36">
        <v>52236.663669078145</v>
      </c>
      <c r="AT452" s="36">
        <v>21772.690776968797</v>
      </c>
      <c r="AU452" s="36">
        <v>46545.144840515655</v>
      </c>
      <c r="AV452" s="36">
        <v>25300.248586156293</v>
      </c>
      <c r="AW452" s="36">
        <v>4553.0633544921948</v>
      </c>
      <c r="AX452" s="36">
        <v>40957.492254652359</v>
      </c>
      <c r="AY452" s="36">
        <v>45537.547941796889</v>
      </c>
    </row>
    <row r="453" spans="1:51" x14ac:dyDescent="0.25">
      <c r="A453" s="34">
        <v>44246</v>
      </c>
      <c r="B453" s="35">
        <v>20</v>
      </c>
      <c r="C453" s="36">
        <v>24289.465255450654</v>
      </c>
      <c r="D453" s="36">
        <v>35455.138151374966</v>
      </c>
      <c r="E453" s="36">
        <v>15069.106940950907</v>
      </c>
      <c r="F453" s="36">
        <v>52473.005844781248</v>
      </c>
      <c r="G453" s="36">
        <v>33901.572530926889</v>
      </c>
      <c r="H453" s="36">
        <v>5724.5898932343971</v>
      </c>
      <c r="I453" s="36">
        <v>28160.702946586945</v>
      </c>
      <c r="J453" s="36">
        <v>171.46381378173822</v>
      </c>
      <c r="K453" s="36">
        <v>16255.01984057815</v>
      </c>
      <c r="L453" s="36">
        <v>-841.33901124282443</v>
      </c>
      <c r="M453" s="36">
        <v>35912.088843097998</v>
      </c>
      <c r="N453" s="36">
        <v>15651.13412109375</v>
      </c>
      <c r="O453" s="36">
        <v>41969.555036156285</v>
      </c>
      <c r="P453" s="36">
        <v>3829.3534566094577</v>
      </c>
      <c r="Q453" s="36">
        <v>34.680577</v>
      </c>
      <c r="R453" s="36">
        <v>6006.4259033750077</v>
      </c>
      <c r="S453" s="36">
        <v>46379.806033218774</v>
      </c>
      <c r="T453" s="36">
        <v>13678.319611078137</v>
      </c>
      <c r="U453" s="36">
        <v>5894.1166738281408</v>
      </c>
      <c r="V453" s="36">
        <v>58651.11817731247</v>
      </c>
      <c r="W453" s="36">
        <v>4500.7935546875087</v>
      </c>
      <c r="X453" s="36">
        <v>12808.00268252454</v>
      </c>
      <c r="Y453" s="36">
        <v>22431.864078885686</v>
      </c>
      <c r="Z453" s="36">
        <v>271.9007484436035</v>
      </c>
      <c r="AA453" s="36">
        <v>19060.814512000012</v>
      </c>
      <c r="AB453" s="36">
        <v>18077.564447593773</v>
      </c>
      <c r="AC453" s="36">
        <v>21653.280267984253</v>
      </c>
      <c r="AD453" s="36">
        <v>34040.95834828126</v>
      </c>
      <c r="AE453" s="36">
        <v>12360.995193105133</v>
      </c>
      <c r="AF453" s="36">
        <v>28.5271875</v>
      </c>
      <c r="AG453" s="36">
        <v>19554.052432906257</v>
      </c>
      <c r="AH453" s="36">
        <v>41854.268757633115</v>
      </c>
      <c r="AI453" s="36">
        <v>5755.3451607075776</v>
      </c>
      <c r="AJ453" s="36">
        <v>48.798778076171885</v>
      </c>
      <c r="AK453" s="36">
        <v>4871.4012456605351</v>
      </c>
      <c r="AL453" s="36">
        <v>22454.860514312521</v>
      </c>
      <c r="AM453" s="36">
        <v>14113.516419741476</v>
      </c>
      <c r="AN453" s="36">
        <v>11347.45061532814</v>
      </c>
      <c r="AO453" s="36">
        <v>44484.938079429703</v>
      </c>
      <c r="AP453" s="36">
        <v>552.93971663720708</v>
      </c>
      <c r="AQ453" s="36">
        <v>44310.219383212898</v>
      </c>
      <c r="AR453" s="36">
        <v>46400.696387937511</v>
      </c>
      <c r="AS453" s="36">
        <v>53025.93961795314</v>
      </c>
      <c r="AT453" s="36">
        <v>19993.688805078174</v>
      </c>
      <c r="AU453" s="36">
        <v>44698.030242312561</v>
      </c>
      <c r="AV453" s="36">
        <v>25116.385317281285</v>
      </c>
      <c r="AW453" s="36">
        <v>6564.9020080566515</v>
      </c>
      <c r="AX453" s="36">
        <v>41458.313884644573</v>
      </c>
      <c r="AY453" s="36">
        <v>40108.631817609428</v>
      </c>
    </row>
    <row r="454" spans="1:51" x14ac:dyDescent="0.25">
      <c r="A454" s="34">
        <v>44246</v>
      </c>
      <c r="B454" s="35">
        <v>21</v>
      </c>
      <c r="C454" s="36">
        <v>24154.346605653736</v>
      </c>
      <c r="D454" s="36">
        <v>36720.767179499991</v>
      </c>
      <c r="E454" s="36">
        <v>15565.098889825917</v>
      </c>
      <c r="F454" s="36">
        <v>52192.588932374973</v>
      </c>
      <c r="G454" s="36">
        <v>35801.642958714656</v>
      </c>
      <c r="H454" s="36">
        <v>5339.1658342734381</v>
      </c>
      <c r="I454" s="36">
        <v>26399.38963328227</v>
      </c>
      <c r="J454" s="36">
        <v>183.42133331298828</v>
      </c>
      <c r="K454" s="36">
        <v>16743.258361625016</v>
      </c>
      <c r="L454" s="36">
        <v>-1094.9030357774639</v>
      </c>
      <c r="M454" s="36">
        <v>36621.368303806434</v>
      </c>
      <c r="N454" s="36">
        <v>15413.984601562495</v>
      </c>
      <c r="O454" s="36">
        <v>42063.074258765628</v>
      </c>
      <c r="P454" s="36">
        <v>4098.3755543906764</v>
      </c>
      <c r="Q454" s="36">
        <v>34.506619999999998</v>
      </c>
      <c r="R454" s="36">
        <v>6310.8473814804729</v>
      </c>
      <c r="S454" s="36">
        <v>48619.708143859374</v>
      </c>
      <c r="T454" s="36">
        <v>13479.474282406267</v>
      </c>
      <c r="U454" s="36">
        <v>6838.2002822265595</v>
      </c>
      <c r="V454" s="36">
        <v>61285.699436093739</v>
      </c>
      <c r="W454" s="36">
        <v>4804.4309082031414</v>
      </c>
      <c r="X454" s="36">
        <v>13722.817303992131</v>
      </c>
      <c r="Y454" s="36">
        <v>22916.99296422716</v>
      </c>
      <c r="Z454" s="36">
        <v>270.50742950439445</v>
      </c>
      <c r="AA454" s="36">
        <v>20378.679819734425</v>
      </c>
      <c r="AB454" s="36">
        <v>17028.620232437537</v>
      </c>
      <c r="AC454" s="36">
        <v>22087.57585291085</v>
      </c>
      <c r="AD454" s="36">
        <v>35855.435825687491</v>
      </c>
      <c r="AE454" s="36">
        <v>13468.240039187544</v>
      </c>
      <c r="AF454" s="36">
        <v>28.5271875</v>
      </c>
      <c r="AG454" s="36">
        <v>20924.695744781257</v>
      </c>
      <c r="AH454" s="36">
        <v>44218.464012258133</v>
      </c>
      <c r="AI454" s="36">
        <v>6251.9051831900488</v>
      </c>
      <c r="AJ454" s="36">
        <v>49.748765869140911</v>
      </c>
      <c r="AK454" s="36">
        <v>5464.2044160983296</v>
      </c>
      <c r="AL454" s="36">
        <v>23828.238429750021</v>
      </c>
      <c r="AM454" s="36">
        <v>15367.172714553959</v>
      </c>
      <c r="AN454" s="36">
        <v>11432.356287437509</v>
      </c>
      <c r="AO454" s="36">
        <v>45539.085719453127</v>
      </c>
      <c r="AP454" s="36">
        <v>610.76555315722601</v>
      </c>
      <c r="AQ454" s="36">
        <v>41165.065476283213</v>
      </c>
      <c r="AR454" s="36">
        <v>47865.803071093782</v>
      </c>
      <c r="AS454" s="36">
        <v>56431.54461757814</v>
      </c>
      <c r="AT454" s="36">
        <v>18792.562501015633</v>
      </c>
      <c r="AU454" s="36">
        <v>45790.850053406262</v>
      </c>
      <c r="AV454" s="36">
        <v>26375.892506218766</v>
      </c>
      <c r="AW454" s="36">
        <v>8148.2371215820422</v>
      </c>
      <c r="AX454" s="36">
        <v>44441.29043248832</v>
      </c>
      <c r="AY454" s="36">
        <v>37055.97981403138</v>
      </c>
    </row>
    <row r="455" spans="1:51" x14ac:dyDescent="0.25">
      <c r="A455" s="34">
        <v>44246</v>
      </c>
      <c r="B455" s="35">
        <v>22</v>
      </c>
      <c r="C455" s="36">
        <v>25283.621782075676</v>
      </c>
      <c r="D455" s="36">
        <v>39638.25718628124</v>
      </c>
      <c r="E455" s="36">
        <v>16854.494120779051</v>
      </c>
      <c r="F455" s="36">
        <v>54685.216503843789</v>
      </c>
      <c r="G455" s="36">
        <v>39873.024481078115</v>
      </c>
      <c r="H455" s="36">
        <v>4904.3568186015709</v>
      </c>
      <c r="I455" s="36">
        <v>26246.930884543945</v>
      </c>
      <c r="J455" s="36">
        <v>198.5829238891601</v>
      </c>
      <c r="K455" s="36">
        <v>18106.142035796885</v>
      </c>
      <c r="L455" s="36">
        <v>-215.53343643042368</v>
      </c>
      <c r="M455" s="36">
        <v>38140.86422811701</v>
      </c>
      <c r="N455" s="36">
        <v>17133.667156249994</v>
      </c>
      <c r="O455" s="36">
        <v>43267.41284110937</v>
      </c>
      <c r="P455" s="36">
        <v>4348.8727145097755</v>
      </c>
      <c r="Q455" s="36">
        <v>34.834912000000003</v>
      </c>
      <c r="R455" s="36">
        <v>7111.3049926875028</v>
      </c>
      <c r="S455" s="36">
        <v>53064.00018773436</v>
      </c>
      <c r="T455" s="36">
        <v>14897.049032718744</v>
      </c>
      <c r="U455" s="36">
        <v>8232.1096191406305</v>
      </c>
      <c r="V455" s="36">
        <v>67338.593786437516</v>
      </c>
      <c r="W455" s="36">
        <v>5019.2876953125015</v>
      </c>
      <c r="X455" s="36">
        <v>14592.805586138256</v>
      </c>
      <c r="Y455" s="36">
        <v>24015.338254542614</v>
      </c>
      <c r="Z455" s="36">
        <v>247.72066131591802</v>
      </c>
      <c r="AA455" s="36">
        <v>22943.791359406245</v>
      </c>
      <c r="AB455" s="36">
        <v>16645.957715656288</v>
      </c>
      <c r="AC455" s="36">
        <v>24093.571224006137</v>
      </c>
      <c r="AD455" s="36">
        <v>40278.739312375023</v>
      </c>
      <c r="AE455" s="36">
        <v>15012.244348812505</v>
      </c>
      <c r="AF455" s="36">
        <v>28.5271875</v>
      </c>
      <c r="AG455" s="36">
        <v>22745.164527031244</v>
      </c>
      <c r="AH455" s="36">
        <v>49742.445364883162</v>
      </c>
      <c r="AI455" s="36">
        <v>7367.0345947265605</v>
      </c>
      <c r="AJ455" s="36">
        <v>53.829953857423064</v>
      </c>
      <c r="AK455" s="36">
        <v>5523.1002425625002</v>
      </c>
      <c r="AL455" s="36">
        <v>26301.164816671891</v>
      </c>
      <c r="AM455" s="36">
        <v>17683.139434335237</v>
      </c>
      <c r="AN455" s="36">
        <v>11597.435142515631</v>
      </c>
      <c r="AO455" s="36">
        <v>49197.506499750016</v>
      </c>
      <c r="AP455" s="36">
        <v>771.49063110351597</v>
      </c>
      <c r="AQ455" s="36">
        <v>40890.980626103556</v>
      </c>
      <c r="AR455" s="36">
        <v>51442.242403460943</v>
      </c>
      <c r="AS455" s="36">
        <v>61325.408149609371</v>
      </c>
      <c r="AT455" s="36">
        <v>18917.624085187534</v>
      </c>
      <c r="AU455" s="36">
        <v>48149.041663578115</v>
      </c>
      <c r="AV455" s="36">
        <v>30294.716641281251</v>
      </c>
      <c r="AW455" s="36">
        <v>8863.8566894531286</v>
      </c>
      <c r="AX455" s="36">
        <v>50233.077927976607</v>
      </c>
      <c r="AY455" s="36">
        <v>36296.657431890679</v>
      </c>
    </row>
    <row r="456" spans="1:51" x14ac:dyDescent="0.25">
      <c r="A456" s="34">
        <v>44246</v>
      </c>
      <c r="B456" s="35">
        <v>23</v>
      </c>
      <c r="C456" s="36">
        <v>23905.956621435002</v>
      </c>
      <c r="D456" s="36">
        <v>38513.943684968726</v>
      </c>
      <c r="E456" s="36">
        <v>16001.380720669682</v>
      </c>
      <c r="F456" s="36">
        <v>51589.347136374985</v>
      </c>
      <c r="G456" s="36">
        <v>38179.031902421964</v>
      </c>
      <c r="H456" s="36">
        <v>5430.8834268046885</v>
      </c>
      <c r="I456" s="36">
        <v>24694.867978266644</v>
      </c>
      <c r="J456" s="36">
        <v>177.71507263183591</v>
      </c>
      <c r="K456" s="36">
        <v>17330.530001312523</v>
      </c>
      <c r="L456" s="36">
        <v>-837.17340740844361</v>
      </c>
      <c r="M456" s="36">
        <v>38060.690590600738</v>
      </c>
      <c r="N456" s="36">
        <v>16385.258890624998</v>
      </c>
      <c r="O456" s="36">
        <v>41099.941325859407</v>
      </c>
      <c r="P456" s="36">
        <v>4195.812762341795</v>
      </c>
      <c r="Q456" s="36">
        <v>34.612166999999999</v>
      </c>
      <c r="R456" s="36">
        <v>6802.2785943906238</v>
      </c>
      <c r="S456" s="36">
        <v>51047.157418734394</v>
      </c>
      <c r="T456" s="36">
        <v>14025.236095695333</v>
      </c>
      <c r="U456" s="36">
        <v>8019.8472744140608</v>
      </c>
      <c r="V456" s="36">
        <v>63602.394403624989</v>
      </c>
      <c r="W456" s="36">
        <v>4905.5314697265712</v>
      </c>
      <c r="X456" s="36">
        <v>14546.622583386461</v>
      </c>
      <c r="Y456" s="36">
        <v>22927.106143270568</v>
      </c>
      <c r="Z456" s="36">
        <v>206.30693359375005</v>
      </c>
      <c r="AA456" s="36">
        <v>21656.639470218797</v>
      </c>
      <c r="AB456" s="36">
        <v>15903.200405890657</v>
      </c>
      <c r="AC456" s="36">
        <v>23273.55272349231</v>
      </c>
      <c r="AD456" s="36">
        <v>38710.523176312498</v>
      </c>
      <c r="AE456" s="36">
        <v>15367.760432843772</v>
      </c>
      <c r="AF456" s="36">
        <v>28.5271875</v>
      </c>
      <c r="AG456" s="36">
        <v>21724.692004749995</v>
      </c>
      <c r="AH456" s="36">
        <v>48623.816404195655</v>
      </c>
      <c r="AI456" s="36">
        <v>7065.7199707031195</v>
      </c>
      <c r="AJ456" s="36">
        <v>48.031361816405905</v>
      </c>
      <c r="AK456" s="36">
        <v>4362.2348266796907</v>
      </c>
      <c r="AL456" s="36">
        <v>25347.36923876563</v>
      </c>
      <c r="AM456" s="36">
        <v>16077.427903366435</v>
      </c>
      <c r="AN456" s="36">
        <v>11870.644980515632</v>
      </c>
      <c r="AO456" s="36">
        <v>47414.359520671867</v>
      </c>
      <c r="AP456" s="36">
        <v>767.947509765625</v>
      </c>
      <c r="AQ456" s="36">
        <v>38672.510230314474</v>
      </c>
      <c r="AR456" s="36">
        <v>49229.914072437554</v>
      </c>
      <c r="AS456" s="36">
        <v>58552.530943187528</v>
      </c>
      <c r="AT456" s="36">
        <v>18299.249823687522</v>
      </c>
      <c r="AU456" s="36">
        <v>45571.138001812549</v>
      </c>
      <c r="AV456" s="36">
        <v>27526.945496093718</v>
      </c>
      <c r="AW456" s="36">
        <v>10443.01074218752</v>
      </c>
      <c r="AX456" s="36">
        <v>48349.474759875025</v>
      </c>
      <c r="AY456" s="36">
        <v>34212.676453828186</v>
      </c>
    </row>
    <row r="457" spans="1:51" x14ac:dyDescent="0.25">
      <c r="A457" s="34">
        <v>44246</v>
      </c>
      <c r="B457" s="35">
        <v>24</v>
      </c>
      <c r="C457" s="36">
        <v>21660.542553341318</v>
      </c>
      <c r="D457" s="36">
        <v>35583.908027156234</v>
      </c>
      <c r="E457" s="36">
        <v>15327.649822513416</v>
      </c>
      <c r="F457" s="36">
        <v>46836.547039609366</v>
      </c>
      <c r="G457" s="36">
        <v>34870.039268734399</v>
      </c>
      <c r="H457" s="36">
        <v>5683.5908649375251</v>
      </c>
      <c r="I457" s="36">
        <v>22724.316688008847</v>
      </c>
      <c r="J457" s="36">
        <v>163.9063034057618</v>
      </c>
      <c r="K457" s="36">
        <v>15998.359282203148</v>
      </c>
      <c r="L457" s="36">
        <v>-743.48771045073204</v>
      </c>
      <c r="M457" s="36">
        <v>36214.611375500019</v>
      </c>
      <c r="N457" s="36">
        <v>15205.182371093753</v>
      </c>
      <c r="O457" s="36">
        <v>37688.895056781257</v>
      </c>
      <c r="P457" s="36">
        <v>3826.989648367186</v>
      </c>
      <c r="Q457" s="36">
        <v>34.320118000000001</v>
      </c>
      <c r="R457" s="36">
        <v>6231.116790539063</v>
      </c>
      <c r="S457" s="36">
        <v>46809.165385296881</v>
      </c>
      <c r="T457" s="36">
        <v>12952.470532484382</v>
      </c>
      <c r="U457" s="36">
        <v>7443.4431718750002</v>
      </c>
      <c r="V457" s="36">
        <v>60329.401975312503</v>
      </c>
      <c r="W457" s="36">
        <v>4611.269360351569</v>
      </c>
      <c r="X457" s="36">
        <v>13520.395941279783</v>
      </c>
      <c r="Y457" s="36">
        <v>21888.468123157858</v>
      </c>
      <c r="Z457" s="36">
        <v>191.19416107177747</v>
      </c>
      <c r="AA457" s="36">
        <v>19412.206292843781</v>
      </c>
      <c r="AB457" s="36">
        <v>14911.315862937508</v>
      </c>
      <c r="AC457" s="36">
        <v>21877.412832371014</v>
      </c>
      <c r="AD457" s="36">
        <v>35483.928630781258</v>
      </c>
      <c r="AE457" s="36">
        <v>15695.529925359422</v>
      </c>
      <c r="AF457" s="36">
        <v>28.5271875</v>
      </c>
      <c r="AG457" s="36">
        <v>19977.487448718755</v>
      </c>
      <c r="AH457" s="36">
        <v>40639.351461476908</v>
      </c>
      <c r="AI457" s="36">
        <v>6458.6549560546891</v>
      </c>
      <c r="AJ457" s="36">
        <v>43.568697265625872</v>
      </c>
      <c r="AK457" s="36">
        <v>2574.0974949218771</v>
      </c>
      <c r="AL457" s="36">
        <v>23457.109497312529</v>
      </c>
      <c r="AM457" s="36">
        <v>14043.728781741456</v>
      </c>
      <c r="AN457" s="36">
        <v>11605.794574828129</v>
      </c>
      <c r="AO457" s="36">
        <v>44140.107300765609</v>
      </c>
      <c r="AP457" s="36">
        <v>865.40583801269497</v>
      </c>
      <c r="AQ457" s="36">
        <v>36647.514904470641</v>
      </c>
      <c r="AR457" s="36">
        <v>45545.392388164095</v>
      </c>
      <c r="AS457" s="36">
        <v>53923.655082593788</v>
      </c>
      <c r="AT457" s="36">
        <v>17196.574158750031</v>
      </c>
      <c r="AU457" s="36">
        <v>41723.213645734373</v>
      </c>
      <c r="AV457" s="36">
        <v>16667.220531593695</v>
      </c>
      <c r="AW457" s="36">
        <v>22491.318817138672</v>
      </c>
      <c r="AX457" s="36">
        <v>44291.27160489063</v>
      </c>
      <c r="AY457" s="36">
        <v>31741.147742359459</v>
      </c>
    </row>
    <row r="458" spans="1:51" x14ac:dyDescent="0.25">
      <c r="A458" s="34">
        <v>44247</v>
      </c>
      <c r="B458" s="35">
        <v>1</v>
      </c>
      <c r="C458" s="36">
        <v>19548.01106529442</v>
      </c>
      <c r="D458" s="36">
        <v>31835.42902931248</v>
      </c>
      <c r="E458" s="36">
        <v>13645.25400840405</v>
      </c>
      <c r="F458" s="36">
        <v>41835.706260796884</v>
      </c>
      <c r="G458" s="36">
        <v>30320.106602609347</v>
      </c>
      <c r="H458" s="36">
        <v>5732.180883101566</v>
      </c>
      <c r="I458" s="36">
        <v>20465.493786918971</v>
      </c>
      <c r="J458" s="36">
        <v>133.7686519622803</v>
      </c>
      <c r="K458" s="36">
        <v>14339.716206570325</v>
      </c>
      <c r="L458" s="36">
        <v>-1261.7105168189692</v>
      </c>
      <c r="M458" s="36">
        <v>34693.855293668828</v>
      </c>
      <c r="N458" s="36">
        <v>13815.17147070313</v>
      </c>
      <c r="O458" s="36">
        <v>34071.687514968798</v>
      </c>
      <c r="P458" s="36">
        <v>3527.6269760078135</v>
      </c>
      <c r="Q458" s="36">
        <v>33.669854000000001</v>
      </c>
      <c r="R458" s="36">
        <v>5443.3780207031268</v>
      </c>
      <c r="S458" s="36">
        <v>41341.627650140632</v>
      </c>
      <c r="T458" s="36">
        <v>11833.870190929714</v>
      </c>
      <c r="U458" s="36">
        <v>6717.2586132812494</v>
      </c>
      <c r="V458" s="36">
        <v>53716.402494093738</v>
      </c>
      <c r="W458" s="36">
        <v>4381.4032470703078</v>
      </c>
      <c r="X458" s="36">
        <v>12477.420758335036</v>
      </c>
      <c r="Y458" s="36">
        <v>20682.336489289868</v>
      </c>
      <c r="Z458" s="36">
        <v>144.64143157958989</v>
      </c>
      <c r="AA458" s="36">
        <v>16417.354035968761</v>
      </c>
      <c r="AB458" s="36">
        <v>14195.454634390648</v>
      </c>
      <c r="AC458" s="36">
        <v>19688.37818621509</v>
      </c>
      <c r="AD458" s="36">
        <v>31313.365100999999</v>
      </c>
      <c r="AE458" s="36">
        <v>15332.703569250021</v>
      </c>
      <c r="AF458" s="36">
        <v>28.5271875</v>
      </c>
      <c r="AG458" s="36">
        <v>17557.943048937494</v>
      </c>
      <c r="AH458" s="36">
        <v>34786.43935597688</v>
      </c>
      <c r="AI458" s="36">
        <v>5638.4143066406295</v>
      </c>
      <c r="AJ458" s="36">
        <v>43.380420410155978</v>
      </c>
      <c r="AK458" s="36">
        <v>2094.34473809375</v>
      </c>
      <c r="AL458" s="36">
        <v>20580.388485765656</v>
      </c>
      <c r="AM458" s="36">
        <v>12413.905863944592</v>
      </c>
      <c r="AN458" s="36">
        <v>10387.191412875012</v>
      </c>
      <c r="AO458" s="36">
        <v>39565.72762067186</v>
      </c>
      <c r="AP458" s="36">
        <v>2278.6023559570322</v>
      </c>
      <c r="AQ458" s="36">
        <v>34204.467882673787</v>
      </c>
      <c r="AR458" s="36">
        <v>41268.637192218826</v>
      </c>
      <c r="AS458" s="36">
        <v>47506.793753624996</v>
      </c>
      <c r="AT458" s="36">
        <v>16321.698688328173</v>
      </c>
      <c r="AU458" s="36">
        <v>37670.005420296904</v>
      </c>
      <c r="AV458" s="36">
        <v>13433.789008468739</v>
      </c>
      <c r="AW458" s="36">
        <v>20743.402557373047</v>
      </c>
      <c r="AX458" s="36">
        <v>38823.911086566412</v>
      </c>
      <c r="AY458" s="36">
        <v>29527.892533750062</v>
      </c>
    </row>
    <row r="459" spans="1:51" x14ac:dyDescent="0.25">
      <c r="A459" s="34">
        <v>44247</v>
      </c>
      <c r="B459" s="35">
        <v>2</v>
      </c>
      <c r="C459" s="36">
        <v>18141.772963435018</v>
      </c>
      <c r="D459" s="36">
        <v>28079.469212687523</v>
      </c>
      <c r="E459" s="36">
        <v>11999.49035490405</v>
      </c>
      <c r="F459" s="36">
        <v>38157.397440968758</v>
      </c>
      <c r="G459" s="36">
        <v>26218.874335218781</v>
      </c>
      <c r="H459" s="36">
        <v>5697.4148024687711</v>
      </c>
      <c r="I459" s="36">
        <v>18714.726359180688</v>
      </c>
      <c r="J459" s="36">
        <v>115.6300582885743</v>
      </c>
      <c r="K459" s="36">
        <v>12589.876472851565</v>
      </c>
      <c r="L459" s="36">
        <v>-1781.5592801815699</v>
      </c>
      <c r="M459" s="36">
        <v>32382.098294955758</v>
      </c>
      <c r="N459" s="36">
        <v>12572.726167968771</v>
      </c>
      <c r="O459" s="36">
        <v>31117.396783984372</v>
      </c>
      <c r="P459" s="36">
        <v>3224.8669146914176</v>
      </c>
      <c r="Q459" s="36">
        <v>32.876039000000006</v>
      </c>
      <c r="R459" s="36">
        <v>4696.0472858281264</v>
      </c>
      <c r="S459" s="36">
        <v>36267.073663062525</v>
      </c>
      <c r="T459" s="36">
        <v>10877.039980554706</v>
      </c>
      <c r="U459" s="36">
        <v>6234.582940429691</v>
      </c>
      <c r="V459" s="36">
        <v>47892.785682687521</v>
      </c>
      <c r="W459" s="36">
        <v>3786.8120117187491</v>
      </c>
      <c r="X459" s="36">
        <v>11633.980112248155</v>
      </c>
      <c r="Y459" s="36">
        <v>19351.169569051301</v>
      </c>
      <c r="Z459" s="36">
        <v>151.47594467163091</v>
      </c>
      <c r="AA459" s="36">
        <v>13641.422074046901</v>
      </c>
      <c r="AB459" s="36">
        <v>13207.167826281257</v>
      </c>
      <c r="AC459" s="36">
        <v>18247.337401814875</v>
      </c>
      <c r="AD459" s="36">
        <v>27264.803677281267</v>
      </c>
      <c r="AE459" s="36">
        <v>14101.447819500045</v>
      </c>
      <c r="AF459" s="36">
        <v>28.5271875</v>
      </c>
      <c r="AG459" s="36">
        <v>15265.012725531251</v>
      </c>
      <c r="AH459" s="36">
        <v>29976.406503758157</v>
      </c>
      <c r="AI459" s="36">
        <v>4834.8567871093901</v>
      </c>
      <c r="AJ459" s="36">
        <v>40.617526855467744</v>
      </c>
      <c r="AK459" s="36">
        <v>2012.999263981683</v>
      </c>
      <c r="AL459" s="36">
        <v>17824.899797796894</v>
      </c>
      <c r="AM459" s="36">
        <v>10714.932289171129</v>
      </c>
      <c r="AN459" s="36">
        <v>9463.3496205781321</v>
      </c>
      <c r="AO459" s="36">
        <v>35279.185306160151</v>
      </c>
      <c r="AP459" s="36">
        <v>2213.1111450195322</v>
      </c>
      <c r="AQ459" s="36">
        <v>32227.037126064461</v>
      </c>
      <c r="AR459" s="36">
        <v>37091.817910289035</v>
      </c>
      <c r="AS459" s="36">
        <v>41442.039327687518</v>
      </c>
      <c r="AT459" s="36">
        <v>15592.900489828166</v>
      </c>
      <c r="AU459" s="36">
        <v>34086.167474000031</v>
      </c>
      <c r="AV459" s="36">
        <v>14484.641705218721</v>
      </c>
      <c r="AW459" s="36">
        <v>16089.316925048828</v>
      </c>
      <c r="AX459" s="36">
        <v>33179.623156464841</v>
      </c>
      <c r="AY459" s="36">
        <v>27876.456517796967</v>
      </c>
    </row>
    <row r="460" spans="1:51" x14ac:dyDescent="0.25">
      <c r="A460" s="34">
        <v>44247</v>
      </c>
      <c r="B460" s="35">
        <v>3</v>
      </c>
      <c r="C460" s="36">
        <v>17320.996154669414</v>
      </c>
      <c r="D460" s="36">
        <v>25362.144796812529</v>
      </c>
      <c r="E460" s="36">
        <v>10612.822007294651</v>
      </c>
      <c r="F460" s="36">
        <v>35610.291761484405</v>
      </c>
      <c r="G460" s="36">
        <v>23542.018654046875</v>
      </c>
      <c r="H460" s="36">
        <v>5624.7761115703252</v>
      </c>
      <c r="I460" s="36">
        <v>17511.587649688488</v>
      </c>
      <c r="J460" s="36">
        <v>112.40864944458009</v>
      </c>
      <c r="K460" s="36">
        <v>11577.436754039078</v>
      </c>
      <c r="L460" s="36">
        <v>-2050.3135993226711</v>
      </c>
      <c r="M460" s="36">
        <v>30937.706893713646</v>
      </c>
      <c r="N460" s="36">
        <v>11742.356855468759</v>
      </c>
      <c r="O460" s="36">
        <v>28861.881301171874</v>
      </c>
      <c r="P460" s="36">
        <v>2967.2767394453185</v>
      </c>
      <c r="Q460" s="36">
        <v>31.818785000000002</v>
      </c>
      <c r="R460" s="36">
        <v>4186.6480098867196</v>
      </c>
      <c r="S460" s="36">
        <v>32216.479433703167</v>
      </c>
      <c r="T460" s="36">
        <v>10272.394509953147</v>
      </c>
      <c r="U460" s="36">
        <v>5949.0429726562497</v>
      </c>
      <c r="V460" s="36">
        <v>42887.332582906296</v>
      </c>
      <c r="W460" s="36">
        <v>3539.7109619140792</v>
      </c>
      <c r="X460" s="36">
        <v>10516.542393510748</v>
      </c>
      <c r="Y460" s="36">
        <v>18804.475046848627</v>
      </c>
      <c r="Z460" s="36">
        <v>134.60725112915028</v>
      </c>
      <c r="AA460" s="36">
        <v>11542.334201468786</v>
      </c>
      <c r="AB460" s="36">
        <v>12753.754764765645</v>
      </c>
      <c r="AC460" s="36">
        <v>17209.861408340286</v>
      </c>
      <c r="AD460" s="36">
        <v>23838.221668046881</v>
      </c>
      <c r="AE460" s="36">
        <v>13407.797766515643</v>
      </c>
      <c r="AF460" s="36">
        <v>28.5271875</v>
      </c>
      <c r="AG460" s="36">
        <v>13605.526976343757</v>
      </c>
      <c r="AH460" s="36">
        <v>28383.298582195672</v>
      </c>
      <c r="AI460" s="36">
        <v>4217.0200439453201</v>
      </c>
      <c r="AJ460" s="36">
        <v>39.526116699219415</v>
      </c>
      <c r="AK460" s="36">
        <v>3372.2901845078204</v>
      </c>
      <c r="AL460" s="36">
        <v>15819.385220656257</v>
      </c>
      <c r="AM460" s="36">
        <v>9232.5485080852195</v>
      </c>
      <c r="AN460" s="36">
        <v>8942.0285182656298</v>
      </c>
      <c r="AO460" s="36">
        <v>31730.370770156267</v>
      </c>
      <c r="AP460" s="36">
        <v>639.07198810577438</v>
      </c>
      <c r="AQ460" s="36">
        <v>30741.750205228527</v>
      </c>
      <c r="AR460" s="36">
        <v>33742.573051515639</v>
      </c>
      <c r="AS460" s="36">
        <v>36782.098191374993</v>
      </c>
      <c r="AT460" s="36">
        <v>15148.87761914064</v>
      </c>
      <c r="AU460" s="36">
        <v>31387.817891531271</v>
      </c>
      <c r="AV460" s="36">
        <v>12414.899162781268</v>
      </c>
      <c r="AW460" s="36">
        <v>13324.479187011728</v>
      </c>
      <c r="AX460" s="36">
        <v>29117.145402781262</v>
      </c>
      <c r="AY460" s="36">
        <v>26884.823448843777</v>
      </c>
    </row>
    <row r="461" spans="1:51" x14ac:dyDescent="0.25">
      <c r="A461" s="34">
        <v>44247</v>
      </c>
      <c r="B461" s="35">
        <v>4</v>
      </c>
      <c r="C461" s="36">
        <v>16855.680022888148</v>
      </c>
      <c r="D461" s="36">
        <v>24057.114166562504</v>
      </c>
      <c r="E461" s="36">
        <v>9759.7429380603007</v>
      </c>
      <c r="F461" s="36">
        <v>34101.11699287501</v>
      </c>
      <c r="G461" s="36">
        <v>21654.256471218749</v>
      </c>
      <c r="H461" s="36">
        <v>5292.9783022812644</v>
      </c>
      <c r="I461" s="36">
        <v>16909.763871262716</v>
      </c>
      <c r="J461" s="36">
        <v>103.4037685394287</v>
      </c>
      <c r="K461" s="36">
        <v>11032.11312134376</v>
      </c>
      <c r="L461" s="36">
        <v>-2142.3237906151739</v>
      </c>
      <c r="M461" s="36">
        <v>30551.259229640935</v>
      </c>
      <c r="N461" s="36">
        <v>11045.850710937511</v>
      </c>
      <c r="O461" s="36">
        <v>27491.817833070327</v>
      </c>
      <c r="P461" s="36">
        <v>2901.9482319375024</v>
      </c>
      <c r="Q461" s="36">
        <v>31.688311000000002</v>
      </c>
      <c r="R461" s="36">
        <v>3882.4528960683601</v>
      </c>
      <c r="S461" s="36">
        <v>29723.638346570355</v>
      </c>
      <c r="T461" s="36">
        <v>10173.28175340626</v>
      </c>
      <c r="U461" s="36">
        <v>5795.1368320312604</v>
      </c>
      <c r="V461" s="36">
        <v>40119.412194859375</v>
      </c>
      <c r="W461" s="36">
        <v>3542.1372802734504</v>
      </c>
      <c r="X461" s="36">
        <v>9852.8759437923582</v>
      </c>
      <c r="Y461" s="36">
        <v>18426.053844867565</v>
      </c>
      <c r="Z461" s="36">
        <v>178.47263793945319</v>
      </c>
      <c r="AA461" s="36">
        <v>10129.562375601576</v>
      </c>
      <c r="AB461" s="36">
        <v>12499.498940203141</v>
      </c>
      <c r="AC461" s="36">
        <v>16460.361048836097</v>
      </c>
      <c r="AD461" s="36">
        <v>21778.537942312516</v>
      </c>
      <c r="AE461" s="36">
        <v>12659.052762726582</v>
      </c>
      <c r="AF461" s="36">
        <v>28.5271875</v>
      </c>
      <c r="AG461" s="36">
        <v>12640.287803656249</v>
      </c>
      <c r="AH461" s="36">
        <v>26480.930827601886</v>
      </c>
      <c r="AI461" s="36">
        <v>3871.4670043945398</v>
      </c>
      <c r="AJ461" s="36">
        <v>38.737635253906177</v>
      </c>
      <c r="AK461" s="36">
        <v>3316.4706861171999</v>
      </c>
      <c r="AL461" s="36">
        <v>14530.492026640664</v>
      </c>
      <c r="AM461" s="36">
        <v>7884.5886297258376</v>
      </c>
      <c r="AN461" s="36">
        <v>8752.4012019687489</v>
      </c>
      <c r="AO461" s="36">
        <v>29379.278795628907</v>
      </c>
      <c r="AP461" s="36">
        <v>551.03147888183594</v>
      </c>
      <c r="AQ461" s="36">
        <v>28291.919422634761</v>
      </c>
      <c r="AR461" s="36">
        <v>31705.290274285184</v>
      </c>
      <c r="AS461" s="36">
        <v>33888.649996312539</v>
      </c>
      <c r="AT461" s="36">
        <v>14493.725833953151</v>
      </c>
      <c r="AU461" s="36">
        <v>31242.158558125044</v>
      </c>
      <c r="AV461" s="36">
        <v>13322.773410281236</v>
      </c>
      <c r="AW461" s="36">
        <v>9924.766998291032</v>
      </c>
      <c r="AX461" s="36">
        <v>26653.173968056646</v>
      </c>
      <c r="AY461" s="36">
        <v>26133.299894312546</v>
      </c>
    </row>
    <row r="462" spans="1:51" x14ac:dyDescent="0.25">
      <c r="A462" s="34">
        <v>44247</v>
      </c>
      <c r="B462" s="35">
        <v>5</v>
      </c>
      <c r="C462" s="36">
        <v>16422.014961958452</v>
      </c>
      <c r="D462" s="36">
        <v>23429.648180500008</v>
      </c>
      <c r="E462" s="36">
        <v>9285.411868458712</v>
      </c>
      <c r="F462" s="36">
        <v>33324.952445828123</v>
      </c>
      <c r="G462" s="36">
        <v>20418.107744359426</v>
      </c>
      <c r="H462" s="36">
        <v>5470.8754489218918</v>
      </c>
      <c r="I462" s="36">
        <v>16545.52771980565</v>
      </c>
      <c r="J462" s="36">
        <v>94.42597198486321</v>
      </c>
      <c r="K462" s="36">
        <v>10528.309402929701</v>
      </c>
      <c r="L462" s="36">
        <v>-2256.5378451889692</v>
      </c>
      <c r="M462" s="36">
        <v>30056.865883403825</v>
      </c>
      <c r="N462" s="36">
        <v>10654.209619140633</v>
      </c>
      <c r="O462" s="36">
        <v>27046.460325085965</v>
      </c>
      <c r="P462" s="36">
        <v>2862.3432274062529</v>
      </c>
      <c r="Q462" s="36">
        <v>31.214751999999997</v>
      </c>
      <c r="R462" s="36">
        <v>3750.6472467324229</v>
      </c>
      <c r="S462" s="36">
        <v>28333.446913875032</v>
      </c>
      <c r="T462" s="36">
        <v>10030.09397603127</v>
      </c>
      <c r="U462" s="36">
        <v>5679.7500449218805</v>
      </c>
      <c r="V462" s="36">
        <v>37594.12786128126</v>
      </c>
      <c r="W462" s="36">
        <v>3535.5497802734394</v>
      </c>
      <c r="X462" s="36">
        <v>9401.1770647858029</v>
      </c>
      <c r="Y462" s="36">
        <v>18371.693092258247</v>
      </c>
      <c r="Z462" s="36">
        <v>227.27467254638674</v>
      </c>
      <c r="AA462" s="36">
        <v>9476.7103425703426</v>
      </c>
      <c r="AB462" s="36">
        <v>12212.472735558598</v>
      </c>
      <c r="AC462" s="36">
        <v>15835.453764416354</v>
      </c>
      <c r="AD462" s="36">
        <v>20918.817938406268</v>
      </c>
      <c r="AE462" s="36">
        <v>12638.387804648426</v>
      </c>
      <c r="AF462" s="36">
        <v>28.5271875</v>
      </c>
      <c r="AG462" s="36">
        <v>12109.408632625007</v>
      </c>
      <c r="AH462" s="36">
        <v>25282.634833758169</v>
      </c>
      <c r="AI462" s="36">
        <v>3639.7600708007849</v>
      </c>
      <c r="AJ462" s="36">
        <v>39.943494628905754</v>
      </c>
      <c r="AK462" s="36">
        <v>3278.5751310937494</v>
      </c>
      <c r="AL462" s="36">
        <v>13742.275832890638</v>
      </c>
      <c r="AM462" s="36">
        <v>7336.6226918898783</v>
      </c>
      <c r="AN462" s="36">
        <v>8633.8537775000113</v>
      </c>
      <c r="AO462" s="36">
        <v>28029.250081769544</v>
      </c>
      <c r="AP462" s="36">
        <v>542.89727783203102</v>
      </c>
      <c r="AQ462" s="36">
        <v>27138.297519111344</v>
      </c>
      <c r="AR462" s="36">
        <v>30532.878183550747</v>
      </c>
      <c r="AS462" s="36">
        <v>32041.895720140634</v>
      </c>
      <c r="AT462" s="36">
        <v>14424.912858546892</v>
      </c>
      <c r="AU462" s="36">
        <v>31109.679149499985</v>
      </c>
      <c r="AV462" s="36">
        <v>16125.855232718786</v>
      </c>
      <c r="AW462" s="36">
        <v>6138.4140625000146</v>
      </c>
      <c r="AX462" s="36">
        <v>25251.354902595711</v>
      </c>
      <c r="AY462" s="36">
        <v>25760.053645109441</v>
      </c>
    </row>
    <row r="463" spans="1:51" x14ac:dyDescent="0.25">
      <c r="A463" s="34">
        <v>44247</v>
      </c>
      <c r="B463" s="35">
        <v>6</v>
      </c>
      <c r="C463" s="36">
        <v>16323.729214880368</v>
      </c>
      <c r="D463" s="36">
        <v>22988.501360875009</v>
      </c>
      <c r="E463" s="36">
        <v>9388.6080259899791</v>
      </c>
      <c r="F463" s="36">
        <v>33145.995798734373</v>
      </c>
      <c r="G463" s="36">
        <v>20044.120113250025</v>
      </c>
      <c r="H463" s="36">
        <v>5659.725406070329</v>
      </c>
      <c r="I463" s="36">
        <v>16620.476623379895</v>
      </c>
      <c r="J463" s="36">
        <v>91.32177734375</v>
      </c>
      <c r="K463" s="36">
        <v>10497.019194070321</v>
      </c>
      <c r="L463" s="36">
        <v>-1596.5400934713589</v>
      </c>
      <c r="M463" s="36">
        <v>29060.32856995122</v>
      </c>
      <c r="N463" s="36">
        <v>10457.206416015631</v>
      </c>
      <c r="O463" s="36">
        <v>27212.04327911721</v>
      </c>
      <c r="P463" s="36">
        <v>2824.7510960742175</v>
      </c>
      <c r="Q463" s="36">
        <v>30.858724000000002</v>
      </c>
      <c r="R463" s="36">
        <v>3663.847091185547</v>
      </c>
      <c r="S463" s="36">
        <v>27727.889854281271</v>
      </c>
      <c r="T463" s="36">
        <v>9995.0812009609454</v>
      </c>
      <c r="U463" s="36">
        <v>5554.3414316406406</v>
      </c>
      <c r="V463" s="36">
        <v>36234.819333500091</v>
      </c>
      <c r="W463" s="36">
        <v>3272.9881835937495</v>
      </c>
      <c r="X463" s="36">
        <v>9321.2255433050104</v>
      </c>
      <c r="Y463" s="36">
        <v>18239.430218626876</v>
      </c>
      <c r="Z463" s="36">
        <v>218.85819366455081</v>
      </c>
      <c r="AA463" s="36">
        <v>9329.0665589843993</v>
      </c>
      <c r="AB463" s="36">
        <v>12431.835341554701</v>
      </c>
      <c r="AC463" s="36">
        <v>15684.295609412855</v>
      </c>
      <c r="AD463" s="36">
        <v>20683.016281296874</v>
      </c>
      <c r="AE463" s="36">
        <v>12458.878728312546</v>
      </c>
      <c r="AF463" s="36">
        <v>28.5271875</v>
      </c>
      <c r="AG463" s="36">
        <v>11997.045425875003</v>
      </c>
      <c r="AH463" s="36">
        <v>25281.119766195654</v>
      </c>
      <c r="AI463" s="36">
        <v>3602.9994262695313</v>
      </c>
      <c r="AJ463" s="36">
        <v>37.557667236328953</v>
      </c>
      <c r="AK463" s="36">
        <v>3426.7469319921902</v>
      </c>
      <c r="AL463" s="36">
        <v>13422.665680812506</v>
      </c>
      <c r="AM463" s="36">
        <v>7055.8825762414654</v>
      </c>
      <c r="AN463" s="36">
        <v>8526.3863618906416</v>
      </c>
      <c r="AO463" s="36">
        <v>27396.486774710935</v>
      </c>
      <c r="AP463" s="36">
        <v>558.09381103515602</v>
      </c>
      <c r="AQ463" s="36">
        <v>27167.132365232432</v>
      </c>
      <c r="AR463" s="36">
        <v>30147.834871683619</v>
      </c>
      <c r="AS463" s="36">
        <v>31422.358694554721</v>
      </c>
      <c r="AT463" s="36">
        <v>14271.562273093814</v>
      </c>
      <c r="AU463" s="36">
        <v>30889.654813843754</v>
      </c>
      <c r="AV463" s="36">
        <v>16509.520594421869</v>
      </c>
      <c r="AW463" s="36">
        <v>5218.3373718261719</v>
      </c>
      <c r="AX463" s="36">
        <v>24783.301584173838</v>
      </c>
      <c r="AY463" s="36">
        <v>25717.884066234448</v>
      </c>
    </row>
    <row r="464" spans="1:51" x14ac:dyDescent="0.25">
      <c r="A464" s="34">
        <v>44247</v>
      </c>
      <c r="B464" s="35">
        <v>7</v>
      </c>
      <c r="C464" s="36">
        <v>16657.938873231928</v>
      </c>
      <c r="D464" s="36">
        <v>23503.972610312507</v>
      </c>
      <c r="E464" s="36">
        <v>9508.3696775759145</v>
      </c>
      <c r="F464" s="36">
        <v>33650.272203281238</v>
      </c>
      <c r="G464" s="36">
        <v>19957.329219078139</v>
      </c>
      <c r="H464" s="36">
        <v>5674.5115006718943</v>
      </c>
      <c r="I464" s="36">
        <v>17143.483403176746</v>
      </c>
      <c r="J464" s="36">
        <v>95.754854202270494</v>
      </c>
      <c r="K464" s="36">
        <v>10619.697653765623</v>
      </c>
      <c r="L464" s="36">
        <v>-1376.8600173594027</v>
      </c>
      <c r="M464" s="36">
        <v>28046.185233683365</v>
      </c>
      <c r="N464" s="36">
        <v>10629.766958984381</v>
      </c>
      <c r="O464" s="36">
        <v>27856.943485398438</v>
      </c>
      <c r="P464" s="36">
        <v>2894.6567262265717</v>
      </c>
      <c r="Q464" s="36">
        <v>31.129696000000003</v>
      </c>
      <c r="R464" s="36">
        <v>3737.9404605996087</v>
      </c>
      <c r="S464" s="36">
        <v>27884.509828992228</v>
      </c>
      <c r="T464" s="36">
        <v>10165.086924273463</v>
      </c>
      <c r="U464" s="36">
        <v>5529.3741865234397</v>
      </c>
      <c r="V464" s="36">
        <v>36690.825659734408</v>
      </c>
      <c r="W464" s="36">
        <v>3409.5517089843779</v>
      </c>
      <c r="X464" s="36">
        <v>9097.9361340829582</v>
      </c>
      <c r="Y464" s="36">
        <v>18548.971803554319</v>
      </c>
      <c r="Z464" s="36">
        <v>246.71221176147461</v>
      </c>
      <c r="AA464" s="36">
        <v>9572.6494050156398</v>
      </c>
      <c r="AB464" s="36">
        <v>12767.444821335959</v>
      </c>
      <c r="AC464" s="36">
        <v>15878.522847603455</v>
      </c>
      <c r="AD464" s="36">
        <v>21019.043773796897</v>
      </c>
      <c r="AE464" s="36">
        <v>11717.442478335935</v>
      </c>
      <c r="AF464" s="36">
        <v>28.5271875</v>
      </c>
      <c r="AG464" s="36">
        <v>12216.848211218743</v>
      </c>
      <c r="AH464" s="36">
        <v>25289.09124485189</v>
      </c>
      <c r="AI464" s="36">
        <v>3630.251696777344</v>
      </c>
      <c r="AJ464" s="36">
        <v>38.525943115234995</v>
      </c>
      <c r="AK464" s="36">
        <v>3393.7126760000001</v>
      </c>
      <c r="AL464" s="36">
        <v>13441.114427976569</v>
      </c>
      <c r="AM464" s="36">
        <v>6417.1719409602392</v>
      </c>
      <c r="AN464" s="36">
        <v>8890.7581930000124</v>
      </c>
      <c r="AO464" s="36">
        <v>27527.250558046904</v>
      </c>
      <c r="AP464" s="36">
        <v>531.43727111816395</v>
      </c>
      <c r="AQ464" s="36">
        <v>27849.602557658174</v>
      </c>
      <c r="AR464" s="36">
        <v>30226.066119925847</v>
      </c>
      <c r="AS464" s="36">
        <v>31984.574893624998</v>
      </c>
      <c r="AT464" s="36">
        <v>14227.564772468777</v>
      </c>
      <c r="AU464" s="36">
        <v>31437.71356642192</v>
      </c>
      <c r="AV464" s="36">
        <v>16681.774124312498</v>
      </c>
      <c r="AW464" s="36">
        <v>4914.2382507324292</v>
      </c>
      <c r="AX464" s="36">
        <v>24950.653982933611</v>
      </c>
      <c r="AY464" s="36">
        <v>26150.772535234486</v>
      </c>
    </row>
    <row r="465" spans="1:51" x14ac:dyDescent="0.25">
      <c r="A465" s="34">
        <v>44247</v>
      </c>
      <c r="B465" s="35">
        <v>8</v>
      </c>
      <c r="C465" s="36">
        <v>16520.906050419399</v>
      </c>
      <c r="D465" s="36">
        <v>23597.910618265621</v>
      </c>
      <c r="E465" s="36">
        <v>9629.4510366383893</v>
      </c>
      <c r="F465" s="36">
        <v>34792.365025906234</v>
      </c>
      <c r="G465" s="36">
        <v>19694.597978382146</v>
      </c>
      <c r="H465" s="36">
        <v>5774.641443851584</v>
      </c>
      <c r="I465" s="36">
        <v>18137.018385489278</v>
      </c>
      <c r="J465" s="36">
        <v>103.55923652648919</v>
      </c>
      <c r="K465" s="36">
        <v>10676.143554742201</v>
      </c>
      <c r="L465" s="36">
        <v>-1659.8422662025446</v>
      </c>
      <c r="M465" s="36">
        <v>27445.784429278989</v>
      </c>
      <c r="N465" s="36">
        <v>10070.614097656269</v>
      </c>
      <c r="O465" s="36">
        <v>28487.694258460946</v>
      </c>
      <c r="P465" s="36">
        <v>2789.4871738288653</v>
      </c>
      <c r="Q465" s="36">
        <v>31.287212</v>
      </c>
      <c r="R465" s="36">
        <v>3419.6670686425773</v>
      </c>
      <c r="S465" s="36">
        <v>27260.748144015648</v>
      </c>
      <c r="T465" s="36">
        <v>9182.7770760156272</v>
      </c>
      <c r="U465" s="36">
        <v>4896.1176054687594</v>
      </c>
      <c r="V465" s="36">
        <v>35422.118705781293</v>
      </c>
      <c r="W465" s="36">
        <v>3434.3864501953199</v>
      </c>
      <c r="X465" s="36">
        <v>8578.4267849588905</v>
      </c>
      <c r="Y465" s="36">
        <v>18448.492964358506</v>
      </c>
      <c r="Z465" s="36">
        <v>200.39342407226565</v>
      </c>
      <c r="AA465" s="36">
        <v>8862.7788981172234</v>
      </c>
      <c r="AB465" s="36">
        <v>13322.898249882821</v>
      </c>
      <c r="AC465" s="36">
        <v>15656.524245578505</v>
      </c>
      <c r="AD465" s="36">
        <v>19484.885347906245</v>
      </c>
      <c r="AE465" s="36">
        <v>11232.630296867201</v>
      </c>
      <c r="AF465" s="36">
        <v>28.5271875</v>
      </c>
      <c r="AG465" s="36">
        <v>12215.6869670625</v>
      </c>
      <c r="AH465" s="36">
        <v>23058.13146460188</v>
      </c>
      <c r="AI465" s="36">
        <v>3305.8789647688845</v>
      </c>
      <c r="AJ465" s="36">
        <v>36.835858642578003</v>
      </c>
      <c r="AK465" s="36">
        <v>3588.577329569951</v>
      </c>
      <c r="AL465" s="36">
        <v>13181.587753437509</v>
      </c>
      <c r="AM465" s="36">
        <v>5501.158971874268</v>
      </c>
      <c r="AN465" s="36">
        <v>8923.1083009843896</v>
      </c>
      <c r="AO465" s="36">
        <v>27060.200974175808</v>
      </c>
      <c r="AP465" s="36">
        <v>480.91129610546903</v>
      </c>
      <c r="AQ465" s="36">
        <v>28773.9806698379</v>
      </c>
      <c r="AR465" s="36">
        <v>29801.079829035203</v>
      </c>
      <c r="AS465" s="36">
        <v>31292.93184314845</v>
      </c>
      <c r="AT465" s="36">
        <v>14050.111806828158</v>
      </c>
      <c r="AU465" s="36">
        <v>31914.753487312526</v>
      </c>
      <c r="AV465" s="36">
        <v>15225.103163828137</v>
      </c>
      <c r="AW465" s="36">
        <v>4486.5584411621148</v>
      </c>
      <c r="AX465" s="36">
        <v>23529.071716107428</v>
      </c>
      <c r="AY465" s="36">
        <v>27042.394609812512</v>
      </c>
    </row>
    <row r="466" spans="1:51" x14ac:dyDescent="0.25">
      <c r="A466" s="34">
        <v>44247</v>
      </c>
      <c r="B466" s="35">
        <v>9</v>
      </c>
      <c r="C466" s="36">
        <v>17929.582710169441</v>
      </c>
      <c r="D466" s="36">
        <v>25452.650890875037</v>
      </c>
      <c r="E466" s="36">
        <v>9926.5866710993414</v>
      </c>
      <c r="F466" s="36">
        <v>38283.968654578137</v>
      </c>
      <c r="G466" s="36">
        <v>21551.192609034795</v>
      </c>
      <c r="H466" s="36">
        <v>6885.5899971718973</v>
      </c>
      <c r="I466" s="36">
        <v>20686.361419708024</v>
      </c>
      <c r="J466" s="36">
        <v>131.34221649169919</v>
      </c>
      <c r="K466" s="36">
        <v>11901.952017476573</v>
      </c>
      <c r="L466" s="36">
        <v>-1578.4098246668495</v>
      </c>
      <c r="M466" s="36">
        <v>29658.589757995229</v>
      </c>
      <c r="N466" s="36">
        <v>10341.811744140632</v>
      </c>
      <c r="O466" s="36">
        <v>31927.70245341408</v>
      </c>
      <c r="P466" s="36">
        <v>3251.6441018695755</v>
      </c>
      <c r="Q466" s="36">
        <v>32.398944</v>
      </c>
      <c r="R466" s="36">
        <v>3546.7085575722658</v>
      </c>
      <c r="S466" s="36">
        <v>29447.44965214844</v>
      </c>
      <c r="T466" s="36">
        <v>9288.001749773457</v>
      </c>
      <c r="U466" s="36">
        <v>4903.8248281250089</v>
      </c>
      <c r="V466" s="36">
        <v>37760.773080359417</v>
      </c>
      <c r="W466" s="36">
        <v>3800.0201904297001</v>
      </c>
      <c r="X466" s="36">
        <v>9189.4513725154393</v>
      </c>
      <c r="Y466" s="36">
        <v>19689.818688284766</v>
      </c>
      <c r="Z466" s="36">
        <v>222.68267913818357</v>
      </c>
      <c r="AA466" s="36">
        <v>10708.213272804716</v>
      </c>
      <c r="AB466" s="36">
        <v>14624.028687726599</v>
      </c>
      <c r="AC466" s="36">
        <v>16720.107562677993</v>
      </c>
      <c r="AD466" s="36">
        <v>21355.970795468769</v>
      </c>
      <c r="AE466" s="36">
        <v>10118.441390976561</v>
      </c>
      <c r="AF466" s="36">
        <v>28.5271875</v>
      </c>
      <c r="AG466" s="36">
        <v>13336.949771874999</v>
      </c>
      <c r="AH466" s="36">
        <v>24431.310828726913</v>
      </c>
      <c r="AI466" s="36">
        <v>3521.2398316048689</v>
      </c>
      <c r="AJ466" s="36">
        <v>63.117726806641016</v>
      </c>
      <c r="AK466" s="36">
        <v>3657.8788886381712</v>
      </c>
      <c r="AL466" s="36">
        <v>13675.418375851577</v>
      </c>
      <c r="AM466" s="36">
        <v>6288.2441075774186</v>
      </c>
      <c r="AN466" s="36">
        <v>8974.8891099218927</v>
      </c>
      <c r="AO466" s="36">
        <v>28972.280910351576</v>
      </c>
      <c r="AP466" s="36">
        <v>482.6358315896149</v>
      </c>
      <c r="AQ466" s="36">
        <v>31882.830353455101</v>
      </c>
      <c r="AR466" s="36">
        <v>32499.4517121914</v>
      </c>
      <c r="AS466" s="36">
        <v>33916.964788187506</v>
      </c>
      <c r="AT466" s="36">
        <v>15455.954809171908</v>
      </c>
      <c r="AU466" s="36">
        <v>35076.144464406258</v>
      </c>
      <c r="AV466" s="36">
        <v>16897.440888578134</v>
      </c>
      <c r="AW466" s="36">
        <v>3493.9758605957068</v>
      </c>
      <c r="AX466" s="36">
        <v>25116.537430412118</v>
      </c>
      <c r="AY466" s="36">
        <v>29870.539035906299</v>
      </c>
    </row>
    <row r="467" spans="1:51" x14ac:dyDescent="0.25">
      <c r="A467" s="34">
        <v>44247</v>
      </c>
      <c r="B467" s="35">
        <v>10</v>
      </c>
      <c r="C467" s="36">
        <v>20577.485474481928</v>
      </c>
      <c r="D467" s="36">
        <v>28767.350698156246</v>
      </c>
      <c r="E467" s="36">
        <v>11598.409486247796</v>
      </c>
      <c r="F467" s="36">
        <v>44898.382694046879</v>
      </c>
      <c r="G467" s="36">
        <v>25458.09758428717</v>
      </c>
      <c r="H467" s="36">
        <v>7266.1787002187639</v>
      </c>
      <c r="I467" s="36">
        <v>24695.901301364291</v>
      </c>
      <c r="J467" s="36">
        <v>155.15699005126959</v>
      </c>
      <c r="K467" s="36">
        <v>13512.022513296888</v>
      </c>
      <c r="L467" s="36">
        <v>-1049.0360300836351</v>
      </c>
      <c r="M467" s="36">
        <v>32290.688051526929</v>
      </c>
      <c r="N467" s="36">
        <v>11934.78966796876</v>
      </c>
      <c r="O467" s="36">
        <v>37240.308717242166</v>
      </c>
      <c r="P467" s="36">
        <v>3524.4998119467746</v>
      </c>
      <c r="Q467" s="36">
        <v>32.797174999999996</v>
      </c>
      <c r="R467" s="36">
        <v>4103.7434847812492</v>
      </c>
      <c r="S467" s="36">
        <v>34090.18940954686</v>
      </c>
      <c r="T467" s="36">
        <v>11212.951569593759</v>
      </c>
      <c r="U467" s="36">
        <v>5640.6653798828193</v>
      </c>
      <c r="V467" s="36">
        <v>44502.153467437529</v>
      </c>
      <c r="W467" s="36">
        <v>4515.9455810547006</v>
      </c>
      <c r="X467" s="36">
        <v>9963.826815778124</v>
      </c>
      <c r="Y467" s="36">
        <v>21559.159110991866</v>
      </c>
      <c r="Z467" s="36">
        <v>210.34885116577149</v>
      </c>
      <c r="AA467" s="36">
        <v>13827.52119044527</v>
      </c>
      <c r="AB467" s="36">
        <v>16116.468776234375</v>
      </c>
      <c r="AC467" s="36">
        <v>19460.689258246421</v>
      </c>
      <c r="AD467" s="36">
        <v>25454.857845843755</v>
      </c>
      <c r="AE467" s="36">
        <v>11207.44616067431</v>
      </c>
      <c r="AF467" s="36">
        <v>28.5271875</v>
      </c>
      <c r="AG467" s="36">
        <v>15461.981579406256</v>
      </c>
      <c r="AH467" s="36">
        <v>29552.896006476894</v>
      </c>
      <c r="AI467" s="36">
        <v>4096.8434229311188</v>
      </c>
      <c r="AJ467" s="36">
        <v>65.793579589843034</v>
      </c>
      <c r="AK467" s="36">
        <v>3286.285508838474</v>
      </c>
      <c r="AL467" s="36">
        <v>15347.242977265643</v>
      </c>
      <c r="AM467" s="36">
        <v>7761.4269539523975</v>
      </c>
      <c r="AN467" s="36">
        <v>9861.3951163906313</v>
      </c>
      <c r="AO467" s="36">
        <v>33393.551793199156</v>
      </c>
      <c r="AP467" s="36">
        <v>595.15210483630369</v>
      </c>
      <c r="AQ467" s="36">
        <v>37147.071765962901</v>
      </c>
      <c r="AR467" s="36">
        <v>37315.665373390606</v>
      </c>
      <c r="AS467" s="36">
        <v>39442.541465984374</v>
      </c>
      <c r="AT467" s="36">
        <v>17336.253766046873</v>
      </c>
      <c r="AU467" s="36">
        <v>40473.998345281281</v>
      </c>
      <c r="AV467" s="36">
        <v>19406.5228149375</v>
      </c>
      <c r="AW467" s="36">
        <v>2766.7947082519568</v>
      </c>
      <c r="AX467" s="36">
        <v>29827.257937933624</v>
      </c>
      <c r="AY467" s="36">
        <v>33851.789454406331</v>
      </c>
    </row>
    <row r="468" spans="1:51" x14ac:dyDescent="0.25">
      <c r="A468" s="34">
        <v>44247</v>
      </c>
      <c r="B468" s="35">
        <v>11</v>
      </c>
      <c r="C468" s="36">
        <v>22963.759220216267</v>
      </c>
      <c r="D468" s="36">
        <v>31671.745309718783</v>
      </c>
      <c r="E468" s="36">
        <v>13994.050193404051</v>
      </c>
      <c r="F468" s="36">
        <v>50648.401914812501</v>
      </c>
      <c r="G468" s="36">
        <v>29265.673763455892</v>
      </c>
      <c r="H468" s="36">
        <v>7692.7339182031556</v>
      </c>
      <c r="I468" s="36">
        <v>28224.783647313474</v>
      </c>
      <c r="J468" s="36">
        <v>174.99158859252921</v>
      </c>
      <c r="K468" s="36">
        <v>14979.451313718768</v>
      </c>
      <c r="L468" s="36">
        <v>-564.66946599411699</v>
      </c>
      <c r="M468" s="36">
        <v>33533.970156626638</v>
      </c>
      <c r="N468" s="36">
        <v>13812.605511718764</v>
      </c>
      <c r="O468" s="36">
        <v>41677.203155109361</v>
      </c>
      <c r="P468" s="36">
        <v>3331.4855456869409</v>
      </c>
      <c r="Q468" s="36">
        <v>33.302900000000001</v>
      </c>
      <c r="R468" s="36">
        <v>4748.1439516601586</v>
      </c>
      <c r="S468" s="36">
        <v>38334.541640499978</v>
      </c>
      <c r="T468" s="36">
        <v>13337.434022851576</v>
      </c>
      <c r="U468" s="36">
        <v>6611.1530878906387</v>
      </c>
      <c r="V468" s="36">
        <v>50656.190714468743</v>
      </c>
      <c r="W468" s="36">
        <v>4494.7771484375098</v>
      </c>
      <c r="X468" s="36">
        <v>10995.201563322447</v>
      </c>
      <c r="Y468" s="36">
        <v>22950.368697080223</v>
      </c>
      <c r="Z468" s="36">
        <v>236.60341445922847</v>
      </c>
      <c r="AA468" s="36">
        <v>16049.900482125</v>
      </c>
      <c r="AB468" s="36">
        <v>17515.84270910938</v>
      </c>
      <c r="AC468" s="36">
        <v>21915.131402468764</v>
      </c>
      <c r="AD468" s="36">
        <v>29247.494906593707</v>
      </c>
      <c r="AE468" s="36">
        <v>12183.55475890944</v>
      </c>
      <c r="AF468" s="36">
        <v>28.5271875</v>
      </c>
      <c r="AG468" s="36">
        <v>17086.377957437497</v>
      </c>
      <c r="AH468" s="36">
        <v>34166.906066258183</v>
      </c>
      <c r="AI468" s="36">
        <v>4592.8323662421344</v>
      </c>
      <c r="AJ468" s="36">
        <v>78.712214111329075</v>
      </c>
      <c r="AK468" s="36">
        <v>3283.2147423510773</v>
      </c>
      <c r="AL468" s="36">
        <v>17269.501367687521</v>
      </c>
      <c r="AM468" s="36">
        <v>9023.9438586789638</v>
      </c>
      <c r="AN468" s="36">
        <v>11035.93864360939</v>
      </c>
      <c r="AO468" s="36">
        <v>37457.400649464806</v>
      </c>
      <c r="AP468" s="36">
        <v>643.11070348482781</v>
      </c>
      <c r="AQ468" s="36">
        <v>42258.975317908182</v>
      </c>
      <c r="AR468" s="36">
        <v>41405.303532734419</v>
      </c>
      <c r="AS468" s="36">
        <v>44116.465713921876</v>
      </c>
      <c r="AT468" s="36">
        <v>18425.90100696879</v>
      </c>
      <c r="AU468" s="36">
        <v>44817.09729892185</v>
      </c>
      <c r="AV468" s="36">
        <v>21295.070023031229</v>
      </c>
      <c r="AW468" s="36">
        <v>3259.5513000488299</v>
      </c>
      <c r="AX468" s="36">
        <v>33827.353859218761</v>
      </c>
      <c r="AY468" s="36">
        <v>36994.826670515649</v>
      </c>
    </row>
    <row r="469" spans="1:51" x14ac:dyDescent="0.25">
      <c r="A469" s="34">
        <v>44247</v>
      </c>
      <c r="B469" s="35">
        <v>12</v>
      </c>
      <c r="C469" s="36">
        <v>24709.89544268504</v>
      </c>
      <c r="D469" s="36">
        <v>33849.488449531273</v>
      </c>
      <c r="E469" s="36">
        <v>15864.459565904041</v>
      </c>
      <c r="F469" s="36">
        <v>53941.241697656238</v>
      </c>
      <c r="G469" s="36">
        <v>31295.058691857779</v>
      </c>
      <c r="H469" s="36">
        <v>7591.0427720468806</v>
      </c>
      <c r="I469" s="36">
        <v>29946.21472439943</v>
      </c>
      <c r="J469" s="36">
        <v>176.04087829589841</v>
      </c>
      <c r="K469" s="36">
        <v>15863.694920734406</v>
      </c>
      <c r="L469" s="36">
        <v>-196.96573349709544</v>
      </c>
      <c r="M469" s="36">
        <v>33950.195903605527</v>
      </c>
      <c r="N469" s="36">
        <v>15247.025820312503</v>
      </c>
      <c r="O469" s="36">
        <v>43684.110499218783</v>
      </c>
      <c r="P469" s="36">
        <v>3469.8204401584871</v>
      </c>
      <c r="Q469" s="36">
        <v>33.848519000000003</v>
      </c>
      <c r="R469" s="36">
        <v>5225.7232962460939</v>
      </c>
      <c r="S469" s="36">
        <v>41280.539903156248</v>
      </c>
      <c r="T469" s="36">
        <v>14663.336730156268</v>
      </c>
      <c r="U469" s="36">
        <v>7588.2983427734407</v>
      </c>
      <c r="V469" s="36">
        <v>54461.520938781228</v>
      </c>
      <c r="W469" s="36">
        <v>4744.3399658203189</v>
      </c>
      <c r="X469" s="36">
        <v>11694.392096960555</v>
      </c>
      <c r="Y469" s="36">
        <v>22375.058066839971</v>
      </c>
      <c r="Z469" s="36">
        <v>243.86248825073253</v>
      </c>
      <c r="AA469" s="36">
        <v>17821.773278007873</v>
      </c>
      <c r="AB469" s="36">
        <v>17776.900818593749</v>
      </c>
      <c r="AC469" s="36">
        <v>23671.003330687519</v>
      </c>
      <c r="AD469" s="36">
        <v>31705.31092524996</v>
      </c>
      <c r="AE469" s="36">
        <v>12132.865612828336</v>
      </c>
      <c r="AF469" s="36">
        <v>28.5271875</v>
      </c>
      <c r="AG469" s="36">
        <v>18171.527079343756</v>
      </c>
      <c r="AH469" s="36">
        <v>37269.806932258121</v>
      </c>
      <c r="AI469" s="36">
        <v>5066.1366118752076</v>
      </c>
      <c r="AJ469" s="36">
        <v>72.177156982421877</v>
      </c>
      <c r="AK469" s="36">
        <v>3392.4095325854605</v>
      </c>
      <c r="AL469" s="36">
        <v>18963.625423250021</v>
      </c>
      <c r="AM469" s="36">
        <v>10746.362338429006</v>
      </c>
      <c r="AN469" s="36">
        <v>11148.42279432814</v>
      </c>
      <c r="AO469" s="36">
        <v>40230.133573351559</v>
      </c>
      <c r="AP469" s="36">
        <v>680.74441584960891</v>
      </c>
      <c r="AQ469" s="36">
        <v>44799.962631634749</v>
      </c>
      <c r="AR469" s="36">
        <v>44145.164504445311</v>
      </c>
      <c r="AS469" s="36">
        <v>47400.201612687531</v>
      </c>
      <c r="AT469" s="36">
        <v>19029.942686265647</v>
      </c>
      <c r="AU469" s="36">
        <v>47510.288818484434</v>
      </c>
      <c r="AV469" s="36">
        <v>22143.640785218769</v>
      </c>
      <c r="AW469" s="36">
        <v>4182.1292724609393</v>
      </c>
      <c r="AX469" s="36">
        <v>36480.696675263702</v>
      </c>
      <c r="AY469" s="36">
        <v>39112.592247609347</v>
      </c>
    </row>
    <row r="470" spans="1:51" x14ac:dyDescent="0.25">
      <c r="A470" s="34">
        <v>44247</v>
      </c>
      <c r="B470" s="35">
        <v>13</v>
      </c>
      <c r="C470" s="36">
        <v>25901.973128216272</v>
      </c>
      <c r="D470" s="36">
        <v>35309.946698000007</v>
      </c>
      <c r="E470" s="36">
        <v>17260.147355279027</v>
      </c>
      <c r="F470" s="36">
        <v>56921.861589062508</v>
      </c>
      <c r="G470" s="36">
        <v>33909.290079176491</v>
      </c>
      <c r="H470" s="36">
        <v>7190.5959139687675</v>
      </c>
      <c r="I470" s="36">
        <v>30857.215522868239</v>
      </c>
      <c r="J470" s="36">
        <v>183.91666030883789</v>
      </c>
      <c r="K470" s="36">
        <v>16392.178244921877</v>
      </c>
      <c r="L470" s="36">
        <v>-44.144243826145356</v>
      </c>
      <c r="M470" s="36">
        <v>33909.438496599527</v>
      </c>
      <c r="N470" s="36">
        <v>16709.725503906244</v>
      </c>
      <c r="O470" s="36">
        <v>44543.950937734378</v>
      </c>
      <c r="P470" s="36">
        <v>3893.2095785820557</v>
      </c>
      <c r="Q470" s="36">
        <v>33.690975999999999</v>
      </c>
      <c r="R470" s="36">
        <v>5626.892944730469</v>
      </c>
      <c r="S470" s="36">
        <v>43730.10953626562</v>
      </c>
      <c r="T470" s="36">
        <v>15750.906760125019</v>
      </c>
      <c r="U470" s="36">
        <v>8273.60851757813</v>
      </c>
      <c r="V470" s="36">
        <v>58016.142480281247</v>
      </c>
      <c r="W470" s="36">
        <v>4912.081567382811</v>
      </c>
      <c r="X470" s="36">
        <v>12698.522437713222</v>
      </c>
      <c r="Y470" s="36">
        <v>21536.173106478269</v>
      </c>
      <c r="Z470" s="36">
        <v>244.12055343627932</v>
      </c>
      <c r="AA470" s="36">
        <v>18780.569490617178</v>
      </c>
      <c r="AB470" s="36">
        <v>18148.284528218755</v>
      </c>
      <c r="AC470" s="36">
        <v>24906.173053812487</v>
      </c>
      <c r="AD470" s="36">
        <v>34281.36474465621</v>
      </c>
      <c r="AE470" s="36">
        <v>12089.09021886765</v>
      </c>
      <c r="AF470" s="36">
        <v>28.5271875</v>
      </c>
      <c r="AG470" s="36">
        <v>20020.047252031236</v>
      </c>
      <c r="AH470" s="36">
        <v>39875.766322695628</v>
      </c>
      <c r="AI470" s="36">
        <v>5387.2548096978007</v>
      </c>
      <c r="AJ470" s="36">
        <v>69.887382568359968</v>
      </c>
      <c r="AK470" s="36">
        <v>3498.1883523001852</v>
      </c>
      <c r="AL470" s="36">
        <v>20570.813914015649</v>
      </c>
      <c r="AM470" s="36">
        <v>11964.026430522747</v>
      </c>
      <c r="AN470" s="36">
        <v>11673.687627187501</v>
      </c>
      <c r="AO470" s="36">
        <v>42762.694452332013</v>
      </c>
      <c r="AP470" s="36">
        <v>679.32611102734415</v>
      </c>
      <c r="AQ470" s="36">
        <v>45370.585606361296</v>
      </c>
      <c r="AR470" s="36">
        <v>46168.872234117196</v>
      </c>
      <c r="AS470" s="36">
        <v>50515.69832739063</v>
      </c>
      <c r="AT470" s="36">
        <v>19748.920450312489</v>
      </c>
      <c r="AU470" s="36">
        <v>49629.620522390578</v>
      </c>
      <c r="AV470" s="36">
        <v>21716.895176125003</v>
      </c>
      <c r="AW470" s="36">
        <v>6270.5534057617297</v>
      </c>
      <c r="AX470" s="36">
        <v>38829.542662414089</v>
      </c>
      <c r="AY470" s="36">
        <v>40477.023196734357</v>
      </c>
    </row>
    <row r="471" spans="1:51" x14ac:dyDescent="0.25">
      <c r="A471" s="34">
        <v>44247</v>
      </c>
      <c r="B471" s="35">
        <v>14</v>
      </c>
      <c r="C471" s="36">
        <v>26847.130008310036</v>
      </c>
      <c r="D471" s="36">
        <v>36518.37021465625</v>
      </c>
      <c r="E471" s="36">
        <v>18251.578878591536</v>
      </c>
      <c r="F471" s="36">
        <v>59550.375171281245</v>
      </c>
      <c r="G471" s="36">
        <v>35322.997414071739</v>
      </c>
      <c r="H471" s="36">
        <v>6904.7001861640692</v>
      </c>
      <c r="I471" s="36">
        <v>31364.385628415068</v>
      </c>
      <c r="J471" s="36">
        <v>186.93636322021479</v>
      </c>
      <c r="K471" s="36">
        <v>16829.410487078156</v>
      </c>
      <c r="L471" s="36">
        <v>-232.22158264537984</v>
      </c>
      <c r="M471" s="36">
        <v>33776.590207853311</v>
      </c>
      <c r="N471" s="36">
        <v>18038.042535156248</v>
      </c>
      <c r="O471" s="36">
        <v>45859.821990968761</v>
      </c>
      <c r="P471" s="36">
        <v>3992.7902929554948</v>
      </c>
      <c r="Q471" s="36">
        <v>33.756461000000002</v>
      </c>
      <c r="R471" s="36">
        <v>6158.6167300625038</v>
      </c>
      <c r="S471" s="36">
        <v>46365.043181062516</v>
      </c>
      <c r="T471" s="36">
        <v>16485.946966312542</v>
      </c>
      <c r="U471" s="36">
        <v>8616.1510078125102</v>
      </c>
      <c r="V471" s="36">
        <v>62704.168697500041</v>
      </c>
      <c r="W471" s="36">
        <v>4571.9572998046915</v>
      </c>
      <c r="X471" s="36">
        <v>13103.758708483236</v>
      </c>
      <c r="Y471" s="36">
        <v>21419.012870466046</v>
      </c>
      <c r="Z471" s="36">
        <v>236.70941024780268</v>
      </c>
      <c r="AA471" s="36">
        <v>19946.191771968748</v>
      </c>
      <c r="AB471" s="36">
        <v>18308.692221343739</v>
      </c>
      <c r="AC471" s="36">
        <v>25575.338664386494</v>
      </c>
      <c r="AD471" s="36">
        <v>36742.958450906248</v>
      </c>
      <c r="AE471" s="36">
        <v>12824.450792854403</v>
      </c>
      <c r="AF471" s="36">
        <v>28.5271875</v>
      </c>
      <c r="AG471" s="36">
        <v>21441.869344499999</v>
      </c>
      <c r="AH471" s="36">
        <v>42539.219531008108</v>
      </c>
      <c r="AI471" s="36">
        <v>5786.8313269528571</v>
      </c>
      <c r="AJ471" s="36">
        <v>63.58339379882807</v>
      </c>
      <c r="AK471" s="36">
        <v>3540.2279060725796</v>
      </c>
      <c r="AL471" s="36">
        <v>22079.884585171894</v>
      </c>
      <c r="AM471" s="36">
        <v>13145.656327272711</v>
      </c>
      <c r="AN471" s="36">
        <v>12026.132528562497</v>
      </c>
      <c r="AO471" s="36">
        <v>45460.108637433565</v>
      </c>
      <c r="AP471" s="36">
        <v>711.24467474121093</v>
      </c>
      <c r="AQ471" s="36">
        <v>45481.692648290969</v>
      </c>
      <c r="AR471" s="36">
        <v>48027.407714273431</v>
      </c>
      <c r="AS471" s="36">
        <v>53500.899856249998</v>
      </c>
      <c r="AT471" s="36">
        <v>19971.887113468765</v>
      </c>
      <c r="AU471" s="36">
        <v>52159.04542995309</v>
      </c>
      <c r="AV471" s="36">
        <v>24194.213019874991</v>
      </c>
      <c r="AW471" s="36">
        <v>6135.4579162597656</v>
      </c>
      <c r="AX471" s="36">
        <v>41814.739893003905</v>
      </c>
      <c r="AY471" s="36">
        <v>41150.317676781247</v>
      </c>
    </row>
    <row r="472" spans="1:51" x14ac:dyDescent="0.25">
      <c r="A472" s="34">
        <v>44247</v>
      </c>
      <c r="B472" s="35">
        <v>15</v>
      </c>
      <c r="C472" s="36">
        <v>26229.74016524752</v>
      </c>
      <c r="D472" s="36">
        <v>37022.338427937524</v>
      </c>
      <c r="E472" s="36">
        <v>17771.572678404038</v>
      </c>
      <c r="F472" s="36">
        <v>58068.078785843834</v>
      </c>
      <c r="G472" s="36">
        <v>34930.213083453418</v>
      </c>
      <c r="H472" s="36">
        <v>6733.2601175859645</v>
      </c>
      <c r="I472" s="36">
        <v>31131.950160946304</v>
      </c>
      <c r="J472" s="36">
        <v>181.74253463745123</v>
      </c>
      <c r="K472" s="36">
        <v>16721.880549984395</v>
      </c>
      <c r="L472" s="36">
        <v>-124.38643915705049</v>
      </c>
      <c r="M472" s="36">
        <v>35559.373414264643</v>
      </c>
      <c r="N472" s="36">
        <v>18469.579144531253</v>
      </c>
      <c r="O472" s="36">
        <v>45243.436516937487</v>
      </c>
      <c r="P472" s="36">
        <v>4363.3296650852562</v>
      </c>
      <c r="Q472" s="36">
        <v>34.081361999999999</v>
      </c>
      <c r="R472" s="36">
        <v>6466.7881471796973</v>
      </c>
      <c r="S472" s="36">
        <v>47564.881539843758</v>
      </c>
      <c r="T472" s="36">
        <v>16487.717103296898</v>
      </c>
      <c r="U472" s="36">
        <v>8559.2528828125123</v>
      </c>
      <c r="V472" s="36">
        <v>64423.410954125058</v>
      </c>
      <c r="W472" s="36">
        <v>4523.3059570312498</v>
      </c>
      <c r="X472" s="36">
        <v>12567.902988318401</v>
      </c>
      <c r="Y472" s="36">
        <v>21186.81524325037</v>
      </c>
      <c r="Z472" s="36">
        <v>241.55739578247073</v>
      </c>
      <c r="AA472" s="36">
        <v>21001.257217921913</v>
      </c>
      <c r="AB472" s="36">
        <v>17752.50930765623</v>
      </c>
      <c r="AC472" s="36">
        <v>25440.64252827215</v>
      </c>
      <c r="AD472" s="36">
        <v>37712.380803968757</v>
      </c>
      <c r="AE472" s="36">
        <v>12121.301283155923</v>
      </c>
      <c r="AF472" s="36">
        <v>28.5271875</v>
      </c>
      <c r="AG472" s="36">
        <v>21710.548369281249</v>
      </c>
      <c r="AH472" s="36">
        <v>43602.349023851843</v>
      </c>
      <c r="AI472" s="36">
        <v>5976.4839457540129</v>
      </c>
      <c r="AJ472" s="36">
        <v>64.033184326172815</v>
      </c>
      <c r="AK472" s="36">
        <v>3207.358740900464</v>
      </c>
      <c r="AL472" s="36">
        <v>23189.938303390642</v>
      </c>
      <c r="AM472" s="36">
        <v>14090.685975694605</v>
      </c>
      <c r="AN472" s="36">
        <v>12322.755160875</v>
      </c>
      <c r="AO472" s="36">
        <v>46572.711339285182</v>
      </c>
      <c r="AP472" s="36">
        <v>706.85531633984397</v>
      </c>
      <c r="AQ472" s="36">
        <v>44924.480018548769</v>
      </c>
      <c r="AR472" s="36">
        <v>47759.68728935159</v>
      </c>
      <c r="AS472" s="36">
        <v>54507.733998843774</v>
      </c>
      <c r="AT472" s="36">
        <v>19919.425569843788</v>
      </c>
      <c r="AU472" s="36">
        <v>52100.935052437548</v>
      </c>
      <c r="AV472" s="36">
        <v>24302.798931781239</v>
      </c>
      <c r="AW472" s="36">
        <v>6338.0373535156323</v>
      </c>
      <c r="AX472" s="36">
        <v>43252.787512558592</v>
      </c>
      <c r="AY472" s="36">
        <v>40353.398779921794</v>
      </c>
    </row>
    <row r="473" spans="1:51" x14ac:dyDescent="0.25">
      <c r="A473" s="34">
        <v>44247</v>
      </c>
      <c r="B473" s="35">
        <v>16</v>
      </c>
      <c r="C473" s="36">
        <v>24907.400594185026</v>
      </c>
      <c r="D473" s="36">
        <v>35550.218897531246</v>
      </c>
      <c r="E473" s="36">
        <v>17091.897675529042</v>
      </c>
      <c r="F473" s="36">
        <v>55814.652578312525</v>
      </c>
      <c r="G473" s="36">
        <v>33594.397246018409</v>
      </c>
      <c r="H473" s="36">
        <v>6252.5358297343846</v>
      </c>
      <c r="I473" s="36">
        <v>29941.537166969745</v>
      </c>
      <c r="J473" s="36">
        <v>175.9839210510255</v>
      </c>
      <c r="K473" s="36">
        <v>16315.309363656283</v>
      </c>
      <c r="L473" s="36">
        <v>-543.65079467053852</v>
      </c>
      <c r="M473" s="36">
        <v>35071.54888147927</v>
      </c>
      <c r="N473" s="36">
        <v>18507.048929687495</v>
      </c>
      <c r="O473" s="36">
        <v>43324.659829484401</v>
      </c>
      <c r="P473" s="36">
        <v>4163.024766914491</v>
      </c>
      <c r="Q473" s="36">
        <v>34.220222</v>
      </c>
      <c r="R473" s="36">
        <v>6412.1647028085936</v>
      </c>
      <c r="S473" s="36">
        <v>46481.608665000014</v>
      </c>
      <c r="T473" s="36">
        <v>15814.285733890649</v>
      </c>
      <c r="U473" s="36">
        <v>8223.3774375000085</v>
      </c>
      <c r="V473" s="36">
        <v>63162.910702000037</v>
      </c>
      <c r="W473" s="36">
        <v>4465.550146484391</v>
      </c>
      <c r="X473" s="36">
        <v>12253.104651186279</v>
      </c>
      <c r="Y473" s="36">
        <v>20431.059461881559</v>
      </c>
      <c r="Z473" s="36">
        <v>250.29114059448236</v>
      </c>
      <c r="AA473" s="36">
        <v>20474.522417984375</v>
      </c>
      <c r="AB473" s="36">
        <v>16898.449434210954</v>
      </c>
      <c r="AC473" s="36">
        <v>24210.470397365272</v>
      </c>
      <c r="AD473" s="36">
        <v>36878.301134187495</v>
      </c>
      <c r="AE473" s="36">
        <v>12282.776870377722</v>
      </c>
      <c r="AF473" s="36">
        <v>28.5271875</v>
      </c>
      <c r="AG473" s="36">
        <v>21092.888136000001</v>
      </c>
      <c r="AH473" s="36">
        <v>43268.187338351941</v>
      </c>
      <c r="AI473" s="36">
        <v>5839.9142019203682</v>
      </c>
      <c r="AJ473" s="36">
        <v>54.930957763672097</v>
      </c>
      <c r="AK473" s="36">
        <v>3103.8818609062187</v>
      </c>
      <c r="AL473" s="36">
        <v>23135.097477890653</v>
      </c>
      <c r="AM473" s="36">
        <v>13821.820982100859</v>
      </c>
      <c r="AN473" s="36">
        <v>12378.913235437498</v>
      </c>
      <c r="AO473" s="36">
        <v>46060.09358341404</v>
      </c>
      <c r="AP473" s="36">
        <v>630.80318450244783</v>
      </c>
      <c r="AQ473" s="36">
        <v>42959.836252775327</v>
      </c>
      <c r="AR473" s="36">
        <v>46906.117722101582</v>
      </c>
      <c r="AS473" s="36">
        <v>53907.037774062475</v>
      </c>
      <c r="AT473" s="36">
        <v>19641.576813234431</v>
      </c>
      <c r="AU473" s="36">
        <v>50122.719940124996</v>
      </c>
      <c r="AV473" s="36">
        <v>24629.585799500001</v>
      </c>
      <c r="AW473" s="36">
        <v>5625.0292358398438</v>
      </c>
      <c r="AX473" s="36">
        <v>42899.240463726564</v>
      </c>
      <c r="AY473" s="36">
        <v>38861.193780093803</v>
      </c>
    </row>
    <row r="474" spans="1:51" x14ac:dyDescent="0.25">
      <c r="A474" s="34">
        <v>44247</v>
      </c>
      <c r="B474" s="35">
        <v>17</v>
      </c>
      <c r="C474" s="36">
        <v>24017.284854981848</v>
      </c>
      <c r="D474" s="36">
        <v>34936.117476187472</v>
      </c>
      <c r="E474" s="36">
        <v>16077.331333529046</v>
      </c>
      <c r="F474" s="36">
        <v>54444.406778406199</v>
      </c>
      <c r="G474" s="36">
        <v>32648.880619614451</v>
      </c>
      <c r="H474" s="36">
        <v>5608.1679503828136</v>
      </c>
      <c r="I474" s="36">
        <v>28658.021138415123</v>
      </c>
      <c r="J474" s="36">
        <v>171.04286575317391</v>
      </c>
      <c r="K474" s="36">
        <v>16006.051175515653</v>
      </c>
      <c r="L474" s="36">
        <v>-799.30807141136893</v>
      </c>
      <c r="M474" s="36">
        <v>35481.128637846305</v>
      </c>
      <c r="N474" s="36">
        <v>18402.804550781239</v>
      </c>
      <c r="O474" s="36">
        <v>41562.323583249992</v>
      </c>
      <c r="P474" s="36">
        <v>4087.660504651777</v>
      </c>
      <c r="Q474" s="36">
        <v>34.531407000000002</v>
      </c>
      <c r="R474" s="36">
        <v>6380.1937854648431</v>
      </c>
      <c r="S474" s="36">
        <v>45380.338138140643</v>
      </c>
      <c r="T474" s="36">
        <v>15300.782381515643</v>
      </c>
      <c r="U474" s="36">
        <v>7810.3078437500208</v>
      </c>
      <c r="V474" s="36">
        <v>61846.35975334375</v>
      </c>
      <c r="W474" s="36">
        <v>4009.7169433593695</v>
      </c>
      <c r="X474" s="36">
        <v>12536.453952202377</v>
      </c>
      <c r="Y474" s="36">
        <v>19327.996387855936</v>
      </c>
      <c r="Z474" s="36">
        <v>292.08105941772459</v>
      </c>
      <c r="AA474" s="36">
        <v>20012.324594789054</v>
      </c>
      <c r="AB474" s="36">
        <v>16525.102414671899</v>
      </c>
      <c r="AC474" s="36">
        <v>23569.485648978552</v>
      </c>
      <c r="AD474" s="36">
        <v>36406.473507062503</v>
      </c>
      <c r="AE474" s="36">
        <v>12479.639114000041</v>
      </c>
      <c r="AF474" s="36">
        <v>28.5271875</v>
      </c>
      <c r="AG474" s="36">
        <v>20188.935343781242</v>
      </c>
      <c r="AH474" s="36">
        <v>42496.223578070654</v>
      </c>
      <c r="AI474" s="36">
        <v>5765.1126707998774</v>
      </c>
      <c r="AJ474" s="36">
        <v>54.001431396483952</v>
      </c>
      <c r="AK474" s="36">
        <v>2545.4800046345517</v>
      </c>
      <c r="AL474" s="36">
        <v>22945.933535234402</v>
      </c>
      <c r="AM474" s="36">
        <v>13877.241884241479</v>
      </c>
      <c r="AN474" s="36">
        <v>11879.726411109381</v>
      </c>
      <c r="AO474" s="36">
        <v>45171.648878894557</v>
      </c>
      <c r="AP474" s="36">
        <v>593.15002741780086</v>
      </c>
      <c r="AQ474" s="36">
        <v>41483.36415033786</v>
      </c>
      <c r="AR474" s="36">
        <v>46306.645409257842</v>
      </c>
      <c r="AS474" s="36">
        <v>52843.227892390612</v>
      </c>
      <c r="AT474" s="36">
        <v>19172.698576187537</v>
      </c>
      <c r="AU474" s="36">
        <v>48424.446113000049</v>
      </c>
      <c r="AV474" s="36">
        <v>24645.517875562513</v>
      </c>
      <c r="AW474" s="36">
        <v>5755.8385314941534</v>
      </c>
      <c r="AX474" s="36">
        <v>42128.237791304709</v>
      </c>
      <c r="AY474" s="36">
        <v>37544.146297359395</v>
      </c>
    </row>
    <row r="475" spans="1:51" x14ac:dyDescent="0.25">
      <c r="A475" s="34">
        <v>44247</v>
      </c>
      <c r="B475" s="35">
        <v>18</v>
      </c>
      <c r="C475" s="36">
        <v>23565.421637481839</v>
      </c>
      <c r="D475" s="36">
        <v>34496.673379031257</v>
      </c>
      <c r="E475" s="36">
        <v>15827.770728294667</v>
      </c>
      <c r="F475" s="36">
        <v>53703.085314593714</v>
      </c>
      <c r="G475" s="36">
        <v>32106.401925602848</v>
      </c>
      <c r="H475" s="36">
        <v>5481.6965802578206</v>
      </c>
      <c r="I475" s="36">
        <v>27652.635006735378</v>
      </c>
      <c r="J475" s="36">
        <v>180.54787826538089</v>
      </c>
      <c r="K475" s="36">
        <v>15722.448938031277</v>
      </c>
      <c r="L475" s="36">
        <v>-683.35312725567667</v>
      </c>
      <c r="M475" s="36">
        <v>32978.282266064321</v>
      </c>
      <c r="N475" s="36">
        <v>17994.026175781255</v>
      </c>
      <c r="O475" s="36">
        <v>40221.384643250029</v>
      </c>
      <c r="P475" s="36">
        <v>4068.1805049895429</v>
      </c>
      <c r="Q475" s="36">
        <v>34.188972999999997</v>
      </c>
      <c r="R475" s="36">
        <v>6348.9158335078228</v>
      </c>
      <c r="S475" s="36">
        <v>44800.997736953119</v>
      </c>
      <c r="T475" s="36">
        <v>14457.830236109388</v>
      </c>
      <c r="U475" s="36">
        <v>7317.7079638671894</v>
      </c>
      <c r="V475" s="36">
        <v>59356.080611937527</v>
      </c>
      <c r="W475" s="36">
        <v>3841.2591796875108</v>
      </c>
      <c r="X475" s="36">
        <v>13951.09002674427</v>
      </c>
      <c r="Y475" s="36">
        <v>17840.087344069158</v>
      </c>
      <c r="Z475" s="36">
        <v>301.73011352539055</v>
      </c>
      <c r="AA475" s="36">
        <v>19794.637796218769</v>
      </c>
      <c r="AB475" s="36">
        <v>16239.900072640627</v>
      </c>
      <c r="AC475" s="36">
        <v>22692.389961304598</v>
      </c>
      <c r="AD475" s="36">
        <v>35684.573949999954</v>
      </c>
      <c r="AE475" s="36">
        <v>12330.012016208433</v>
      </c>
      <c r="AF475" s="36">
        <v>28.5271875</v>
      </c>
      <c r="AG475" s="36">
        <v>20052.277476656258</v>
      </c>
      <c r="AH475" s="36">
        <v>42600.998080133148</v>
      </c>
      <c r="AI475" s="36">
        <v>5726.7793535236915</v>
      </c>
      <c r="AJ475" s="36">
        <v>47.077583618164041</v>
      </c>
      <c r="AK475" s="36">
        <v>2183.9409659107218</v>
      </c>
      <c r="AL475" s="36">
        <v>22993.473681203144</v>
      </c>
      <c r="AM475" s="36">
        <v>13832.15523711648</v>
      </c>
      <c r="AN475" s="36">
        <v>11847.702787500011</v>
      </c>
      <c r="AO475" s="36">
        <v>44425.660682734349</v>
      </c>
      <c r="AP475" s="36">
        <v>579.86292295507826</v>
      </c>
      <c r="AQ475" s="36">
        <v>40559.927752814481</v>
      </c>
      <c r="AR475" s="36">
        <v>45757.544708124995</v>
      </c>
      <c r="AS475" s="36">
        <v>52197.346884078142</v>
      </c>
      <c r="AT475" s="36">
        <v>18211.230010781273</v>
      </c>
      <c r="AU475" s="36">
        <v>47489.153598109406</v>
      </c>
      <c r="AV475" s="36">
        <v>24961.45188156248</v>
      </c>
      <c r="AW475" s="36">
        <v>4777.4506835937536</v>
      </c>
      <c r="AX475" s="36">
        <v>41779.125908046917</v>
      </c>
      <c r="AY475" s="36">
        <v>37032.595188468826</v>
      </c>
    </row>
    <row r="476" spans="1:51" x14ac:dyDescent="0.25">
      <c r="A476" s="34">
        <v>44247</v>
      </c>
      <c r="B476" s="35">
        <v>19</v>
      </c>
      <c r="C476" s="36">
        <v>23010.096986028773</v>
      </c>
      <c r="D476" s="36">
        <v>33626.376025968741</v>
      </c>
      <c r="E476" s="36">
        <v>15165.127605982154</v>
      </c>
      <c r="F476" s="36">
        <v>52362.421795749986</v>
      </c>
      <c r="G476" s="36">
        <v>31518.026203218742</v>
      </c>
      <c r="H476" s="36">
        <v>5073.6302430117348</v>
      </c>
      <c r="I476" s="36">
        <v>26462.162688524444</v>
      </c>
      <c r="J476" s="36">
        <v>176.98269653320313</v>
      </c>
      <c r="K476" s="36">
        <v>15452.272832109385</v>
      </c>
      <c r="L476" s="36">
        <v>-751.60126248470976</v>
      </c>
      <c r="M476" s="36">
        <v>33153.241771819819</v>
      </c>
      <c r="N476" s="36">
        <v>16863.137695312504</v>
      </c>
      <c r="O476" s="36">
        <v>38939.549803734357</v>
      </c>
      <c r="P476" s="36">
        <v>4098.3637570844703</v>
      </c>
      <c r="Q476" s="36">
        <v>34.341840999999995</v>
      </c>
      <c r="R476" s="36">
        <v>6217.1066280429759</v>
      </c>
      <c r="S476" s="36">
        <v>43623.221462203132</v>
      </c>
      <c r="T476" s="36">
        <v>13840.621445250035</v>
      </c>
      <c r="U476" s="36">
        <v>6610.1176845703103</v>
      </c>
      <c r="V476" s="36">
        <v>58317.238628593776</v>
      </c>
      <c r="W476" s="36">
        <v>3866.1810302734389</v>
      </c>
      <c r="X476" s="36">
        <v>14378.162328302189</v>
      </c>
      <c r="Y476" s="36">
        <v>16490.723397106634</v>
      </c>
      <c r="Z476" s="36">
        <v>284.0822766113281</v>
      </c>
      <c r="AA476" s="36">
        <v>19322.708934914102</v>
      </c>
      <c r="AB476" s="36">
        <v>15899.708933218782</v>
      </c>
      <c r="AC476" s="36">
        <v>21944.283881784217</v>
      </c>
      <c r="AD476" s="36">
        <v>34988.344131593723</v>
      </c>
      <c r="AE476" s="36">
        <v>12028.810552719877</v>
      </c>
      <c r="AF476" s="36">
        <v>28.5271875</v>
      </c>
      <c r="AG476" s="36">
        <v>19938.606780843758</v>
      </c>
      <c r="AH476" s="36">
        <v>42391.423726351866</v>
      </c>
      <c r="AI476" s="36">
        <v>5718.3485439671513</v>
      </c>
      <c r="AJ476" s="36">
        <v>43.016951904297244</v>
      </c>
      <c r="AK476" s="36">
        <v>2827.3103680864165</v>
      </c>
      <c r="AL476" s="36">
        <v>22772.910713562524</v>
      </c>
      <c r="AM476" s="36">
        <v>13879.847209928956</v>
      </c>
      <c r="AN476" s="36">
        <v>11410.278389343761</v>
      </c>
      <c r="AO476" s="36">
        <v>43451.176729011699</v>
      </c>
      <c r="AP476" s="36">
        <v>580.87437785888665</v>
      </c>
      <c r="AQ476" s="36">
        <v>39427.016126166003</v>
      </c>
      <c r="AR476" s="36">
        <v>44695.873117359413</v>
      </c>
      <c r="AS476" s="36">
        <v>51395.810829062502</v>
      </c>
      <c r="AT476" s="36">
        <v>17394.549980859429</v>
      </c>
      <c r="AU476" s="36">
        <v>46032.206028015629</v>
      </c>
      <c r="AV476" s="36">
        <v>24475.134508312494</v>
      </c>
      <c r="AW476" s="36">
        <v>5434.8761596679706</v>
      </c>
      <c r="AX476" s="36">
        <v>41610.133613929713</v>
      </c>
      <c r="AY476" s="36">
        <v>36309.353403812478</v>
      </c>
    </row>
    <row r="477" spans="1:51" x14ac:dyDescent="0.25">
      <c r="A477" s="34">
        <v>44247</v>
      </c>
      <c r="B477" s="35">
        <v>20</v>
      </c>
      <c r="C477" s="36">
        <v>22426.694695528724</v>
      </c>
      <c r="D477" s="36">
        <v>33243.509272312498</v>
      </c>
      <c r="E477" s="36">
        <v>14980.098572466539</v>
      </c>
      <c r="F477" s="36">
        <v>50251.937645968763</v>
      </c>
      <c r="G477" s="36">
        <v>31110.530480580826</v>
      </c>
      <c r="H477" s="36">
        <v>4425.6502502187477</v>
      </c>
      <c r="I477" s="36">
        <v>25126.617484829127</v>
      </c>
      <c r="J477" s="36">
        <v>188.14680099487299</v>
      </c>
      <c r="K477" s="36">
        <v>15139.997477796915</v>
      </c>
      <c r="L477" s="36">
        <v>-739.00689093041547</v>
      </c>
      <c r="M477" s="36">
        <v>32901.138614733434</v>
      </c>
      <c r="N477" s="36">
        <v>15781.400101562504</v>
      </c>
      <c r="O477" s="36">
        <v>37754.543856976561</v>
      </c>
      <c r="P477" s="36">
        <v>3716.1185031760142</v>
      </c>
      <c r="Q477" s="36">
        <v>34.382323</v>
      </c>
      <c r="R477" s="36">
        <v>6075.1838685781358</v>
      </c>
      <c r="S477" s="36">
        <v>43079.612568203112</v>
      </c>
      <c r="T477" s="36">
        <v>13265.873542031264</v>
      </c>
      <c r="U477" s="36">
        <v>5935.1009277343792</v>
      </c>
      <c r="V477" s="36">
        <v>57721.148379312493</v>
      </c>
      <c r="W477" s="36">
        <v>3910.0406494140802</v>
      </c>
      <c r="X477" s="36">
        <v>14247.941217016662</v>
      </c>
      <c r="Y477" s="36">
        <v>16321.895550119516</v>
      </c>
      <c r="Z477" s="36">
        <v>277.19663574218748</v>
      </c>
      <c r="AA477" s="36">
        <v>18933.377588976586</v>
      </c>
      <c r="AB477" s="36">
        <v>15691.631291328151</v>
      </c>
      <c r="AC477" s="36">
        <v>21207.202957990154</v>
      </c>
      <c r="AD477" s="36">
        <v>34388.172602968734</v>
      </c>
      <c r="AE477" s="36">
        <v>10875.959540049409</v>
      </c>
      <c r="AF477" s="36">
        <v>28.5271875</v>
      </c>
      <c r="AG477" s="36">
        <v>20098.649251156265</v>
      </c>
      <c r="AH477" s="36">
        <v>42054.738030476867</v>
      </c>
      <c r="AI477" s="36">
        <v>5778.9263324073709</v>
      </c>
      <c r="AJ477" s="36">
        <v>40.294344238281042</v>
      </c>
      <c r="AK477" s="36">
        <v>4087.3411656000226</v>
      </c>
      <c r="AL477" s="36">
        <v>22800.752957109402</v>
      </c>
      <c r="AM477" s="36">
        <v>13837.723168882118</v>
      </c>
      <c r="AN477" s="36">
        <v>10966.836021296882</v>
      </c>
      <c r="AO477" s="36">
        <v>42410.060812003932</v>
      </c>
      <c r="AP477" s="36">
        <v>572.13288157763736</v>
      </c>
      <c r="AQ477" s="36">
        <v>37975.926243189453</v>
      </c>
      <c r="AR477" s="36">
        <v>43432.309452625006</v>
      </c>
      <c r="AS477" s="36">
        <v>51617.536317140657</v>
      </c>
      <c r="AT477" s="36">
        <v>16486.809014203172</v>
      </c>
      <c r="AU477" s="36">
        <v>45135.737341718719</v>
      </c>
      <c r="AV477" s="36">
        <v>24963.947735562499</v>
      </c>
      <c r="AW477" s="36">
        <v>6988.6246337890789</v>
      </c>
      <c r="AX477" s="36">
        <v>41640.021177480477</v>
      </c>
      <c r="AY477" s="36">
        <v>35375.672394578192</v>
      </c>
    </row>
    <row r="478" spans="1:51" x14ac:dyDescent="0.25">
      <c r="A478" s="34">
        <v>44247</v>
      </c>
      <c r="B478" s="35">
        <v>21</v>
      </c>
      <c r="C478" s="36">
        <v>24036.2317130913</v>
      </c>
      <c r="D478" s="36">
        <v>34998.101948156218</v>
      </c>
      <c r="E478" s="36">
        <v>15753.492464716539</v>
      </c>
      <c r="F478" s="36">
        <v>51736.571382812515</v>
      </c>
      <c r="G478" s="36">
        <v>32855.70834865373</v>
      </c>
      <c r="H478" s="36">
        <v>3000.1042638086005</v>
      </c>
      <c r="I478" s="36">
        <v>24628.033596903315</v>
      </c>
      <c r="J478" s="36">
        <v>200.65346145629888</v>
      </c>
      <c r="K478" s="36">
        <v>15908.222530812505</v>
      </c>
      <c r="L478" s="36">
        <v>-308.43328519477024</v>
      </c>
      <c r="M478" s="36">
        <v>33396.476160964172</v>
      </c>
      <c r="N478" s="36">
        <v>15697.252921875002</v>
      </c>
      <c r="O478" s="36">
        <v>38950.712612046897</v>
      </c>
      <c r="P478" s="36">
        <v>3992.6868599016993</v>
      </c>
      <c r="Q478" s="36">
        <v>34.508970000000005</v>
      </c>
      <c r="R478" s="36">
        <v>6459.8094176445247</v>
      </c>
      <c r="S478" s="36">
        <v>45658.625349593785</v>
      </c>
      <c r="T478" s="36">
        <v>13532.64718860939</v>
      </c>
      <c r="U478" s="36">
        <v>6868.36762304687</v>
      </c>
      <c r="V478" s="36">
        <v>61223.125381875041</v>
      </c>
      <c r="W478" s="36">
        <v>3956.110791015632</v>
      </c>
      <c r="X478" s="36">
        <v>14318.904898080147</v>
      </c>
      <c r="Y478" s="36">
        <v>17122.680618692953</v>
      </c>
      <c r="Z478" s="36">
        <v>262.96552444457996</v>
      </c>
      <c r="AA478" s="36">
        <v>20437.128338757822</v>
      </c>
      <c r="AB478" s="36">
        <v>15962.595790609374</v>
      </c>
      <c r="AC478" s="36">
        <v>22423.395977866468</v>
      </c>
      <c r="AD478" s="36">
        <v>36333.263741124982</v>
      </c>
      <c r="AE478" s="36">
        <v>12428.111295862918</v>
      </c>
      <c r="AF478" s="36">
        <v>28.5271875</v>
      </c>
      <c r="AG478" s="36">
        <v>21496.733613250002</v>
      </c>
      <c r="AH478" s="36">
        <v>44912.829921633143</v>
      </c>
      <c r="AI478" s="36">
        <v>6361.3078122999723</v>
      </c>
      <c r="AJ478" s="36">
        <v>41.143458007813081</v>
      </c>
      <c r="AK478" s="36">
        <v>4512.8024181920573</v>
      </c>
      <c r="AL478" s="36">
        <v>24313.770622140659</v>
      </c>
      <c r="AM478" s="36">
        <v>15374.061863522747</v>
      </c>
      <c r="AN478" s="36">
        <v>10641.117934593749</v>
      </c>
      <c r="AO478" s="36">
        <v>44038.807065960966</v>
      </c>
      <c r="AP478" s="36">
        <v>624.30387689941392</v>
      </c>
      <c r="AQ478" s="36">
        <v>36894.896055009704</v>
      </c>
      <c r="AR478" s="36">
        <v>45359.037171679673</v>
      </c>
      <c r="AS478" s="36">
        <v>55057.297024593725</v>
      </c>
      <c r="AT478" s="36">
        <v>16038.782068734416</v>
      </c>
      <c r="AU478" s="36">
        <v>47246.507686421894</v>
      </c>
      <c r="AV478" s="36">
        <v>27218.437320906229</v>
      </c>
      <c r="AW478" s="36">
        <v>8474.7857971191552</v>
      </c>
      <c r="AX478" s="36">
        <v>44784.645167468749</v>
      </c>
      <c r="AY478" s="36">
        <v>35510.055076250101</v>
      </c>
    </row>
    <row r="479" spans="1:51" x14ac:dyDescent="0.25">
      <c r="A479" s="34">
        <v>44247</v>
      </c>
      <c r="B479" s="35">
        <v>22</v>
      </c>
      <c r="C479" s="36">
        <v>25573.026544684973</v>
      </c>
      <c r="D479" s="36">
        <v>37488.644319000028</v>
      </c>
      <c r="E479" s="36">
        <v>17030.450287857155</v>
      </c>
      <c r="F479" s="36">
        <v>54869.197022437518</v>
      </c>
      <c r="G479" s="36">
        <v>35901.92837598444</v>
      </c>
      <c r="H479" s="36">
        <v>2850.245047652335</v>
      </c>
      <c r="I479" s="36">
        <v>24849.419407305701</v>
      </c>
      <c r="J479" s="36">
        <v>209.23344802856448</v>
      </c>
      <c r="K479" s="36">
        <v>17334.193845296893</v>
      </c>
      <c r="L479" s="36">
        <v>491.97698620334666</v>
      </c>
      <c r="M479" s="36">
        <v>35167.590070650906</v>
      </c>
      <c r="N479" s="36">
        <v>17613.490125</v>
      </c>
      <c r="O479" s="36">
        <v>40796.824008671887</v>
      </c>
      <c r="P479" s="36">
        <v>4231.5624879140623</v>
      </c>
      <c r="Q479" s="36">
        <v>34.000171000000002</v>
      </c>
      <c r="R479" s="36">
        <v>7258.4542840429822</v>
      </c>
      <c r="S479" s="36">
        <v>50219.233698843782</v>
      </c>
      <c r="T479" s="36">
        <v>15089.484514054682</v>
      </c>
      <c r="U479" s="36">
        <v>8274.80970312502</v>
      </c>
      <c r="V479" s="36">
        <v>67370.904544156263</v>
      </c>
      <c r="W479" s="36">
        <v>3969.0831298828107</v>
      </c>
      <c r="X479" s="36">
        <v>14844.336645293139</v>
      </c>
      <c r="Y479" s="36">
        <v>17694.994164185176</v>
      </c>
      <c r="Z479" s="36">
        <v>272.59539337158202</v>
      </c>
      <c r="AA479" s="36">
        <v>23269.010656000002</v>
      </c>
      <c r="AB479" s="36">
        <v>16085.727715359415</v>
      </c>
      <c r="AC479" s="36">
        <v>24221.727079072301</v>
      </c>
      <c r="AD479" s="36">
        <v>40534.871309812464</v>
      </c>
      <c r="AE479" s="36">
        <v>13681.006151781239</v>
      </c>
      <c r="AF479" s="36">
        <v>28.5271875</v>
      </c>
      <c r="AG479" s="36">
        <v>23333.109376031251</v>
      </c>
      <c r="AH479" s="36">
        <v>50423.810909601896</v>
      </c>
      <c r="AI479" s="36">
        <v>7559.2629882812598</v>
      </c>
      <c r="AJ479" s="36">
        <v>49.286373779296795</v>
      </c>
      <c r="AK479" s="36">
        <v>4735.4530509140604</v>
      </c>
      <c r="AL479" s="36">
        <v>26528.778845421883</v>
      </c>
      <c r="AM479" s="36">
        <v>17171.700726038343</v>
      </c>
      <c r="AN479" s="36">
        <v>11143.110011250021</v>
      </c>
      <c r="AO479" s="36">
        <v>47614.842724062539</v>
      </c>
      <c r="AP479" s="36">
        <v>752.44706726074196</v>
      </c>
      <c r="AQ479" s="36">
        <v>37271.522242361323</v>
      </c>
      <c r="AR479" s="36">
        <v>49236.446540578167</v>
      </c>
      <c r="AS479" s="36">
        <v>59686.060208281291</v>
      </c>
      <c r="AT479" s="36">
        <v>16241.350415140669</v>
      </c>
      <c r="AU479" s="36">
        <v>50061.466557312466</v>
      </c>
      <c r="AV479" s="36">
        <v>31045.193960031247</v>
      </c>
      <c r="AW479" s="36">
        <v>8582.0112915039117</v>
      </c>
      <c r="AX479" s="36">
        <v>50219.819557500035</v>
      </c>
      <c r="AY479" s="36">
        <v>35628.599379687636</v>
      </c>
    </row>
    <row r="480" spans="1:51" x14ac:dyDescent="0.25">
      <c r="A480" s="34">
        <v>44247</v>
      </c>
      <c r="B480" s="35">
        <v>23</v>
      </c>
      <c r="C480" s="36">
        <v>24113.287267028769</v>
      </c>
      <c r="D480" s="36">
        <v>36212.090906500009</v>
      </c>
      <c r="E480" s="36">
        <v>16563.884219450916</v>
      </c>
      <c r="F480" s="36">
        <v>52009.193080499972</v>
      </c>
      <c r="G480" s="36">
        <v>33729.325075328117</v>
      </c>
      <c r="H480" s="36">
        <v>2811.522062054682</v>
      </c>
      <c r="I480" s="36">
        <v>23684.988879520544</v>
      </c>
      <c r="J480" s="36">
        <v>186.62995147705081</v>
      </c>
      <c r="K480" s="36">
        <v>16542.948563187518</v>
      </c>
      <c r="L480" s="36">
        <v>268.15232132618911</v>
      </c>
      <c r="M480" s="36">
        <v>34342.246288567068</v>
      </c>
      <c r="N480" s="36">
        <v>16519.468781250001</v>
      </c>
      <c r="O480" s="36">
        <v>38918.666146499978</v>
      </c>
      <c r="P480" s="36">
        <v>4110.0864604101753</v>
      </c>
      <c r="Q480" s="36">
        <v>34.096073000000004</v>
      </c>
      <c r="R480" s="36">
        <v>6989.457016476561</v>
      </c>
      <c r="S480" s="36">
        <v>48319.554053328167</v>
      </c>
      <c r="T480" s="36">
        <v>14194.689930390658</v>
      </c>
      <c r="U480" s="36">
        <v>8054.1491562500105</v>
      </c>
      <c r="V480" s="36">
        <v>65237.804133093727</v>
      </c>
      <c r="W480" s="36">
        <v>3645.5109130859405</v>
      </c>
      <c r="X480" s="36">
        <v>14332.950622036204</v>
      </c>
      <c r="Y480" s="36">
        <v>16706.801465373981</v>
      </c>
      <c r="Z480" s="36">
        <v>244.09755920410151</v>
      </c>
      <c r="AA480" s="36">
        <v>21966.368416718746</v>
      </c>
      <c r="AB480" s="36">
        <v>15523.835090109398</v>
      </c>
      <c r="AC480" s="36">
        <v>23443.232982270794</v>
      </c>
      <c r="AD480" s="36">
        <v>38789.468683343737</v>
      </c>
      <c r="AE480" s="36">
        <v>12836.680509992193</v>
      </c>
      <c r="AF480" s="36">
        <v>28.5271875</v>
      </c>
      <c r="AG480" s="36">
        <v>22467.616893406248</v>
      </c>
      <c r="AH480" s="36">
        <v>48513.779581883115</v>
      </c>
      <c r="AI480" s="36">
        <v>7371.9658203125109</v>
      </c>
      <c r="AJ480" s="36">
        <v>49.112313476562974</v>
      </c>
      <c r="AK480" s="36">
        <v>4634.473617953131</v>
      </c>
      <c r="AL480" s="36">
        <v>25573.633517640646</v>
      </c>
      <c r="AM480" s="36">
        <v>16458.569464889912</v>
      </c>
      <c r="AN480" s="36">
        <v>10673.809004031249</v>
      </c>
      <c r="AO480" s="36">
        <v>45803.516987863295</v>
      </c>
      <c r="AP480" s="36">
        <v>725.47772216796795</v>
      </c>
      <c r="AQ480" s="36">
        <v>35636.526825720626</v>
      </c>
      <c r="AR480" s="36">
        <v>47149.06256941412</v>
      </c>
      <c r="AS480" s="36">
        <v>57203.375800250025</v>
      </c>
      <c r="AT480" s="36">
        <v>15413.986824593792</v>
      </c>
      <c r="AU480" s="36">
        <v>47851.351926843789</v>
      </c>
      <c r="AV480" s="36">
        <v>28895.246643281203</v>
      </c>
      <c r="AW480" s="36">
        <v>9703.2870483398583</v>
      </c>
      <c r="AX480" s="36">
        <v>48284.338923621108</v>
      </c>
      <c r="AY480" s="36">
        <v>34014.027867781318</v>
      </c>
    </row>
    <row r="481" spans="1:51" x14ac:dyDescent="0.25">
      <c r="A481" s="34">
        <v>44247</v>
      </c>
      <c r="B481" s="35">
        <v>24</v>
      </c>
      <c r="C481" s="36">
        <v>21935.525548169451</v>
      </c>
      <c r="D481" s="36">
        <v>34103.182605375012</v>
      </c>
      <c r="E481" s="36">
        <v>15262.529153841568</v>
      </c>
      <c r="F481" s="36">
        <v>47112.470881109366</v>
      </c>
      <c r="G481" s="36">
        <v>29995.902205359369</v>
      </c>
      <c r="H481" s="36">
        <v>2872.2009606835986</v>
      </c>
      <c r="I481" s="36">
        <v>22018.35567522758</v>
      </c>
      <c r="J481" s="36">
        <v>167.06674194335929</v>
      </c>
      <c r="K481" s="36">
        <v>15245.234512156278</v>
      </c>
      <c r="L481" s="36">
        <v>188.56951405884479</v>
      </c>
      <c r="M481" s="36">
        <v>33025.487959695463</v>
      </c>
      <c r="N481" s="36">
        <v>15108.340835937508</v>
      </c>
      <c r="O481" s="36">
        <v>35823.761484960902</v>
      </c>
      <c r="P481" s="36">
        <v>3774.902081195321</v>
      </c>
      <c r="Q481" s="36">
        <v>33.831580000000002</v>
      </c>
      <c r="R481" s="36">
        <v>6403.1456291484328</v>
      </c>
      <c r="S481" s="36">
        <v>44472.987468546897</v>
      </c>
      <c r="T481" s="36">
        <v>13261.530415781266</v>
      </c>
      <c r="U481" s="36">
        <v>7465.0482412109504</v>
      </c>
      <c r="V481" s="36">
        <v>62128.304713249963</v>
      </c>
      <c r="W481" s="36">
        <v>3210.7637329101567</v>
      </c>
      <c r="X481" s="36">
        <v>13593.423251019585</v>
      </c>
      <c r="Y481" s="36">
        <v>16005.336152835529</v>
      </c>
      <c r="Z481" s="36">
        <v>259.46141967773434</v>
      </c>
      <c r="AA481" s="36">
        <v>19884.398415312491</v>
      </c>
      <c r="AB481" s="36">
        <v>14651.219723281261</v>
      </c>
      <c r="AC481" s="36">
        <v>22092.444762934636</v>
      </c>
      <c r="AD481" s="36">
        <v>35768.115181812442</v>
      </c>
      <c r="AE481" s="36">
        <v>12274.867239898475</v>
      </c>
      <c r="AF481" s="36">
        <v>28.5271875</v>
      </c>
      <c r="AG481" s="36">
        <v>20616.8613625</v>
      </c>
      <c r="AH481" s="36">
        <v>40034.278568726862</v>
      </c>
      <c r="AI481" s="36">
        <v>6789.8479003906295</v>
      </c>
      <c r="AJ481" s="36">
        <v>47.084433105468875</v>
      </c>
      <c r="AK481" s="36">
        <v>4369.6050148671884</v>
      </c>
      <c r="AL481" s="36">
        <v>23746.416371531282</v>
      </c>
      <c r="AM481" s="36">
        <v>15422.184657530524</v>
      </c>
      <c r="AN481" s="36">
        <v>9776.3009121406412</v>
      </c>
      <c r="AO481" s="36">
        <v>42911.939561050778</v>
      </c>
      <c r="AP481" s="36">
        <v>697.42672729492199</v>
      </c>
      <c r="AQ481" s="36">
        <v>33834.475461763635</v>
      </c>
      <c r="AR481" s="36">
        <v>43790.541299632809</v>
      </c>
      <c r="AS481" s="36">
        <v>52749.953766156257</v>
      </c>
      <c r="AT481" s="36">
        <v>14548.609017703156</v>
      </c>
      <c r="AU481" s="36">
        <v>43761.865141906266</v>
      </c>
      <c r="AV481" s="36">
        <v>20898.879526781231</v>
      </c>
      <c r="AW481" s="36">
        <v>19005.889343261719</v>
      </c>
      <c r="AX481" s="36">
        <v>44491.988545054686</v>
      </c>
      <c r="AY481" s="36">
        <v>31632.587550515738</v>
      </c>
    </row>
    <row r="482" spans="1:51" x14ac:dyDescent="0.25">
      <c r="A482" s="34">
        <v>44248</v>
      </c>
      <c r="B482" s="35">
        <v>1</v>
      </c>
      <c r="C482" s="36">
        <v>19824.56764887258</v>
      </c>
      <c r="D482" s="36">
        <v>30777.26357693749</v>
      </c>
      <c r="E482" s="36">
        <v>13777.438088497787</v>
      </c>
      <c r="F482" s="36">
        <v>42225.499138124978</v>
      </c>
      <c r="G482" s="36">
        <v>25977.688490312521</v>
      </c>
      <c r="H482" s="36">
        <v>2757.077676195323</v>
      </c>
      <c r="I482" s="36">
        <v>20269.172414254921</v>
      </c>
      <c r="J482" s="36">
        <v>141.72466659545901</v>
      </c>
      <c r="K482" s="36">
        <v>13824.340126328125</v>
      </c>
      <c r="L482" s="36">
        <v>-193.19968554049308</v>
      </c>
      <c r="M482" s="36">
        <v>31607.413549513909</v>
      </c>
      <c r="N482" s="36">
        <v>13733.124464843764</v>
      </c>
      <c r="O482" s="36">
        <v>32666.727919351546</v>
      </c>
      <c r="P482" s="36">
        <v>3440.712579265627</v>
      </c>
      <c r="Q482" s="36">
        <v>33.568372000000004</v>
      </c>
      <c r="R482" s="36">
        <v>5645.70373576563</v>
      </c>
      <c r="S482" s="36">
        <v>39422.070694562506</v>
      </c>
      <c r="T482" s="36">
        <v>12273.589482570333</v>
      </c>
      <c r="U482" s="36">
        <v>6799.6675839843892</v>
      </c>
      <c r="V482" s="36">
        <v>53778.491151593735</v>
      </c>
      <c r="W482" s="36">
        <v>3008.7190063476569</v>
      </c>
      <c r="X482" s="36">
        <v>13435.963023782499</v>
      </c>
      <c r="Y482" s="36">
        <v>14682.138460193128</v>
      </c>
      <c r="Z482" s="36">
        <v>250.56442169189452</v>
      </c>
      <c r="AA482" s="36">
        <v>17215.114509101561</v>
      </c>
      <c r="AB482" s="36">
        <v>13768.679859570331</v>
      </c>
      <c r="AC482" s="36">
        <v>20302.448824520965</v>
      </c>
      <c r="AD482" s="36">
        <v>31413.725243562512</v>
      </c>
      <c r="AE482" s="36">
        <v>11091.240963226595</v>
      </c>
      <c r="AF482" s="36">
        <v>28.5271875</v>
      </c>
      <c r="AG482" s="36">
        <v>18489.636773156253</v>
      </c>
      <c r="AH482" s="36">
        <v>36001.330925976865</v>
      </c>
      <c r="AI482" s="36">
        <v>5942.1752197265705</v>
      </c>
      <c r="AJ482" s="36">
        <v>46.568993164063116</v>
      </c>
      <c r="AK482" s="36">
        <v>4095.0159316718891</v>
      </c>
      <c r="AL482" s="36">
        <v>21383.479289546893</v>
      </c>
      <c r="AM482" s="36">
        <v>13033.791096272727</v>
      </c>
      <c r="AN482" s="36">
        <v>9438.5287208593909</v>
      </c>
      <c r="AO482" s="36">
        <v>38732.715511785143</v>
      </c>
      <c r="AP482" s="36">
        <v>637.26715087890693</v>
      </c>
      <c r="AQ482" s="36">
        <v>31829.175465123131</v>
      </c>
      <c r="AR482" s="36">
        <v>39288.204663257849</v>
      </c>
      <c r="AS482" s="36">
        <v>46690.958050859372</v>
      </c>
      <c r="AT482" s="36">
        <v>13783.695193953148</v>
      </c>
      <c r="AU482" s="36">
        <v>39896.478348796853</v>
      </c>
      <c r="AV482" s="36">
        <v>16104.148168156224</v>
      </c>
      <c r="AW482" s="36">
        <v>19962.756286621094</v>
      </c>
      <c r="AX482" s="36">
        <v>39215.040847726588</v>
      </c>
      <c r="AY482" s="36">
        <v>29496.450440062494</v>
      </c>
    </row>
    <row r="483" spans="1:51" x14ac:dyDescent="0.25">
      <c r="A483" s="34">
        <v>44248</v>
      </c>
      <c r="B483" s="35">
        <v>2</v>
      </c>
      <c r="C483" s="36">
        <v>18322.497272638171</v>
      </c>
      <c r="D483" s="36">
        <v>27225.049582656269</v>
      </c>
      <c r="E483" s="36">
        <v>11814.803065614968</v>
      </c>
      <c r="F483" s="36">
        <v>38189.363847374967</v>
      </c>
      <c r="G483" s="36">
        <v>21825.453988421861</v>
      </c>
      <c r="H483" s="36">
        <v>2765.5384571992108</v>
      </c>
      <c r="I483" s="36">
        <v>18576.400228692401</v>
      </c>
      <c r="J483" s="36">
        <v>125.2330722808838</v>
      </c>
      <c r="K483" s="36">
        <v>12327.282647164084</v>
      </c>
      <c r="L483" s="36">
        <v>-813.09931117017481</v>
      </c>
      <c r="M483" s="36">
        <v>29859.771856685045</v>
      </c>
      <c r="N483" s="36">
        <v>12580.250429687505</v>
      </c>
      <c r="O483" s="36">
        <v>29644.396412789087</v>
      </c>
      <c r="P483" s="36">
        <v>3186.1411235000014</v>
      </c>
      <c r="Q483" s="36">
        <v>33.127652999999995</v>
      </c>
      <c r="R483" s="36">
        <v>4824.7071228125014</v>
      </c>
      <c r="S483" s="36">
        <v>34501.843597265681</v>
      </c>
      <c r="T483" s="36">
        <v>11051.234224953141</v>
      </c>
      <c r="U483" s="36">
        <v>6242.1163417968901</v>
      </c>
      <c r="V483" s="36">
        <v>47463.883654546888</v>
      </c>
      <c r="W483" s="36">
        <v>2758.6846191406253</v>
      </c>
      <c r="X483" s="36">
        <v>12547.446436895469</v>
      </c>
      <c r="Y483" s="36">
        <v>13551.155021864191</v>
      </c>
      <c r="Z483" s="36">
        <v>234.23359146118159</v>
      </c>
      <c r="AA483" s="36">
        <v>14631.561736148433</v>
      </c>
      <c r="AB483" s="36">
        <v>12883.170991046894</v>
      </c>
      <c r="AC483" s="36">
        <v>18319.027288496603</v>
      </c>
      <c r="AD483" s="36">
        <v>27074.039124968738</v>
      </c>
      <c r="AE483" s="36">
        <v>9890.510125378918</v>
      </c>
      <c r="AF483" s="36">
        <v>28.5271875</v>
      </c>
      <c r="AG483" s="36">
        <v>16278.757423781241</v>
      </c>
      <c r="AH483" s="36">
        <v>31019.939468258173</v>
      </c>
      <c r="AI483" s="36">
        <v>5162.1534667968808</v>
      </c>
      <c r="AJ483" s="36">
        <v>43.066985351562764</v>
      </c>
      <c r="AK483" s="36">
        <v>3849.9726183125094</v>
      </c>
      <c r="AL483" s="36">
        <v>18586.752524406267</v>
      </c>
      <c r="AM483" s="36">
        <v>11303.027901905562</v>
      </c>
      <c r="AN483" s="36">
        <v>8350.3910709062602</v>
      </c>
      <c r="AO483" s="36">
        <v>34351.1590850547</v>
      </c>
      <c r="AP483" s="36">
        <v>610.72856140136798</v>
      </c>
      <c r="AQ483" s="36">
        <v>29852.297201775371</v>
      </c>
      <c r="AR483" s="36">
        <v>35290.078506437538</v>
      </c>
      <c r="AS483" s="36">
        <v>41208.999683734379</v>
      </c>
      <c r="AT483" s="36">
        <v>13304.572647390631</v>
      </c>
      <c r="AU483" s="36">
        <v>35939.891667750046</v>
      </c>
      <c r="AV483" s="36">
        <v>15086.818406546878</v>
      </c>
      <c r="AW483" s="36">
        <v>16198.21484375</v>
      </c>
      <c r="AX483" s="36">
        <v>33782.85335566409</v>
      </c>
      <c r="AY483" s="36">
        <v>27742.321791921899</v>
      </c>
    </row>
    <row r="484" spans="1:51" x14ac:dyDescent="0.25">
      <c r="A484" s="34">
        <v>44248</v>
      </c>
      <c r="B484" s="35">
        <v>3</v>
      </c>
      <c r="C484" s="36">
        <v>17434.913591997516</v>
      </c>
      <c r="D484" s="36">
        <v>25260.74226359378</v>
      </c>
      <c r="E484" s="36">
        <v>10850.163745099349</v>
      </c>
      <c r="F484" s="36">
        <v>35805.907714890607</v>
      </c>
      <c r="G484" s="36">
        <v>19237.568501546899</v>
      </c>
      <c r="H484" s="36">
        <v>2698.2029979609447</v>
      </c>
      <c r="I484" s="36">
        <v>17349.080336516636</v>
      </c>
      <c r="J484" s="36">
        <v>120.1253967285157</v>
      </c>
      <c r="K484" s="36">
        <v>11267.415876851568</v>
      </c>
      <c r="L484" s="36">
        <v>-1025.2847340062629</v>
      </c>
      <c r="M484" s="36">
        <v>28884.579136643843</v>
      </c>
      <c r="N484" s="36">
        <v>11552.729160156263</v>
      </c>
      <c r="O484" s="36">
        <v>27609.082791875022</v>
      </c>
      <c r="P484" s="36">
        <v>3024.0421547382834</v>
      </c>
      <c r="Q484" s="36">
        <v>32.509262</v>
      </c>
      <c r="R484" s="36">
        <v>4308.2842576093753</v>
      </c>
      <c r="S484" s="36">
        <v>30741.666801984418</v>
      </c>
      <c r="T484" s="36">
        <v>10514.09115321094</v>
      </c>
      <c r="U484" s="36">
        <v>5831.42949023438</v>
      </c>
      <c r="V484" s="36">
        <v>42037.425553749992</v>
      </c>
      <c r="W484" s="36">
        <v>2659.4013427734376</v>
      </c>
      <c r="X484" s="36">
        <v>11631.575496557756</v>
      </c>
      <c r="Y484" s="36">
        <v>12846.460501803218</v>
      </c>
      <c r="Z484" s="36">
        <v>212.91288177490253</v>
      </c>
      <c r="AA484" s="36">
        <v>12636.479292250035</v>
      </c>
      <c r="AB484" s="36">
        <v>12426.155589281247</v>
      </c>
      <c r="AC484" s="36">
        <v>17028.794139611215</v>
      </c>
      <c r="AD484" s="36">
        <v>24216.79475817192</v>
      </c>
      <c r="AE484" s="36">
        <v>10125.298398476547</v>
      </c>
      <c r="AF484" s="36">
        <v>28.5271875</v>
      </c>
      <c r="AG484" s="36">
        <v>14565.372247906256</v>
      </c>
      <c r="AH484" s="36">
        <v>29356.617095570658</v>
      </c>
      <c r="AI484" s="36">
        <v>4587.4993652343701</v>
      </c>
      <c r="AJ484" s="36">
        <v>43.950771972657279</v>
      </c>
      <c r="AK484" s="36">
        <v>3595.5437737187513</v>
      </c>
      <c r="AL484" s="36">
        <v>16660.183894906273</v>
      </c>
      <c r="AM484" s="36">
        <v>9563.9300450617811</v>
      </c>
      <c r="AN484" s="36">
        <v>8014.0718314843916</v>
      </c>
      <c r="AO484" s="36">
        <v>30995.014192996059</v>
      </c>
      <c r="AP484" s="36">
        <v>601.32324218750091</v>
      </c>
      <c r="AQ484" s="36">
        <v>28455.623343513718</v>
      </c>
      <c r="AR484" s="36">
        <v>32261.893394843806</v>
      </c>
      <c r="AS484" s="36">
        <v>36230.119686171878</v>
      </c>
      <c r="AT484" s="36">
        <v>12518.098474937511</v>
      </c>
      <c r="AU484" s="36">
        <v>33289.078323578127</v>
      </c>
      <c r="AV484" s="36">
        <v>17516.048496953124</v>
      </c>
      <c r="AW484" s="36">
        <v>9505.7293090820476</v>
      </c>
      <c r="AX484" s="36">
        <v>30000.937062238292</v>
      </c>
      <c r="AY484" s="36">
        <v>26726.272445765644</v>
      </c>
    </row>
    <row r="485" spans="1:51" x14ac:dyDescent="0.25">
      <c r="A485" s="34">
        <v>44248</v>
      </c>
      <c r="B485" s="35">
        <v>4</v>
      </c>
      <c r="C485" s="36">
        <v>16790.827138661592</v>
      </c>
      <c r="D485" s="36">
        <v>23353.092993890637</v>
      </c>
      <c r="E485" s="36">
        <v>9588.5931310290289</v>
      </c>
      <c r="F485" s="36">
        <v>34130.394889765637</v>
      </c>
      <c r="G485" s="36">
        <v>17041.151914523456</v>
      </c>
      <c r="H485" s="36">
        <v>2461.4657296757914</v>
      </c>
      <c r="I485" s="36">
        <v>16552.843884770529</v>
      </c>
      <c r="J485" s="36">
        <v>109.06114768981931</v>
      </c>
      <c r="K485" s="36">
        <v>10587.525703156256</v>
      </c>
      <c r="L485" s="36">
        <v>-768.08401802589424</v>
      </c>
      <c r="M485" s="36">
        <v>27837.950999171844</v>
      </c>
      <c r="N485" s="36">
        <v>10965.912406250018</v>
      </c>
      <c r="O485" s="36">
        <v>26177.539728300799</v>
      </c>
      <c r="P485" s="36">
        <v>2865.8438816875</v>
      </c>
      <c r="Q485" s="36">
        <v>31.951889000000001</v>
      </c>
      <c r="R485" s="36">
        <v>3951.1756136015647</v>
      </c>
      <c r="S485" s="36">
        <v>27825.15505384377</v>
      </c>
      <c r="T485" s="36">
        <v>10163.244655742219</v>
      </c>
      <c r="U485" s="36">
        <v>5614.7173457031304</v>
      </c>
      <c r="V485" s="36">
        <v>37161.94937546883</v>
      </c>
      <c r="W485" s="36">
        <v>2609.6785766601574</v>
      </c>
      <c r="X485" s="36">
        <v>11063.575780405066</v>
      </c>
      <c r="Y485" s="36">
        <v>12434.473770830067</v>
      </c>
      <c r="Z485" s="36">
        <v>228.54069458007814</v>
      </c>
      <c r="AA485" s="36">
        <v>11931.539862343749</v>
      </c>
      <c r="AB485" s="36">
        <v>12024.71563514063</v>
      </c>
      <c r="AC485" s="36">
        <v>16359.601229805547</v>
      </c>
      <c r="AD485" s="36">
        <v>22236.848357171897</v>
      </c>
      <c r="AE485" s="36">
        <v>9708.5381441875197</v>
      </c>
      <c r="AF485" s="36">
        <v>28.5271875</v>
      </c>
      <c r="AG485" s="36">
        <v>13398.982021437503</v>
      </c>
      <c r="AH485" s="36">
        <v>28323.738183758134</v>
      </c>
      <c r="AI485" s="36">
        <v>4102.8828247070396</v>
      </c>
      <c r="AJ485" s="36">
        <v>42.19813012695414</v>
      </c>
      <c r="AK485" s="36">
        <v>3517.87182056251</v>
      </c>
      <c r="AL485" s="36">
        <v>15113.210070671887</v>
      </c>
      <c r="AM485" s="36">
        <v>8367.5371807414631</v>
      </c>
      <c r="AN485" s="36">
        <v>7673.4914027812611</v>
      </c>
      <c r="AO485" s="36">
        <v>28508.531625918004</v>
      </c>
      <c r="AP485" s="36">
        <v>578.9994812011721</v>
      </c>
      <c r="AQ485" s="36">
        <v>27531.162290474607</v>
      </c>
      <c r="AR485" s="36">
        <v>30118.832553910179</v>
      </c>
      <c r="AS485" s="36">
        <v>33103.470513531247</v>
      </c>
      <c r="AT485" s="36">
        <v>12095.924785265648</v>
      </c>
      <c r="AU485" s="36">
        <v>31401.736237343823</v>
      </c>
      <c r="AV485" s="36">
        <v>18147.012727328129</v>
      </c>
      <c r="AW485" s="36">
        <v>6249.7955017089926</v>
      </c>
      <c r="AX485" s="36">
        <v>27183.782244400387</v>
      </c>
      <c r="AY485" s="36">
        <v>26090.046817484461</v>
      </c>
    </row>
    <row r="486" spans="1:51" x14ac:dyDescent="0.25">
      <c r="A486" s="34">
        <v>44248</v>
      </c>
      <c r="B486" s="35">
        <v>5</v>
      </c>
      <c r="C486" s="36">
        <v>16569.233521505361</v>
      </c>
      <c r="D486" s="36">
        <v>22424.680231078135</v>
      </c>
      <c r="E486" s="36">
        <v>8912.8377832946389</v>
      </c>
      <c r="F486" s="36">
        <v>33404.162086546865</v>
      </c>
      <c r="G486" s="36">
        <v>16003.669555953084</v>
      </c>
      <c r="H486" s="36">
        <v>2512.1525162578168</v>
      </c>
      <c r="I486" s="36">
        <v>16122.942325614284</v>
      </c>
      <c r="J486" s="36">
        <v>100.14158439636229</v>
      </c>
      <c r="K486" s="36">
        <v>10182.074312125018</v>
      </c>
      <c r="L486" s="36">
        <v>-482.99302770579925</v>
      </c>
      <c r="M486" s="36">
        <v>27218.682326596252</v>
      </c>
      <c r="N486" s="36">
        <v>10621.740300781257</v>
      </c>
      <c r="O486" s="36">
        <v>25504.474224710935</v>
      </c>
      <c r="P486" s="36">
        <v>2762.9929814062525</v>
      </c>
      <c r="Q486" s="36">
        <v>31.419595999999999</v>
      </c>
      <c r="R486" s="36">
        <v>3755.1124108457057</v>
      </c>
      <c r="S486" s="36">
        <v>26382.76896723438</v>
      </c>
      <c r="T486" s="36">
        <v>9962.1373587578346</v>
      </c>
      <c r="U486" s="36">
        <v>5523.1218164062502</v>
      </c>
      <c r="V486" s="36">
        <v>35030.309410234418</v>
      </c>
      <c r="W486" s="36">
        <v>2540.2250000000008</v>
      </c>
      <c r="X486" s="36">
        <v>10913.399805966519</v>
      </c>
      <c r="Y486" s="36">
        <v>11971.752653791458</v>
      </c>
      <c r="Z486" s="36">
        <v>194.76620986938471</v>
      </c>
      <c r="AA486" s="36">
        <v>10394.914436476585</v>
      </c>
      <c r="AB486" s="36">
        <v>11882.553991304711</v>
      </c>
      <c r="AC486" s="36">
        <v>15714.020364778868</v>
      </c>
      <c r="AD486" s="36">
        <v>21108.666207843751</v>
      </c>
      <c r="AE486" s="36">
        <v>9514.735826675791</v>
      </c>
      <c r="AF486" s="36">
        <v>28.5271875</v>
      </c>
      <c r="AG486" s="36">
        <v>12781.482193343767</v>
      </c>
      <c r="AH486" s="36">
        <v>27320.728648883141</v>
      </c>
      <c r="AI486" s="36">
        <v>3868.1825927734376</v>
      </c>
      <c r="AJ486" s="36">
        <v>42.830150390624979</v>
      </c>
      <c r="AK486" s="36">
        <v>3485.9538403515598</v>
      </c>
      <c r="AL486" s="36">
        <v>14316.364217281278</v>
      </c>
      <c r="AM486" s="36">
        <v>7365.6385624836794</v>
      </c>
      <c r="AN486" s="36">
        <v>7504.3665948593789</v>
      </c>
      <c r="AO486" s="36">
        <v>27226.110202488308</v>
      </c>
      <c r="AP486" s="36">
        <v>554.57203674316497</v>
      </c>
      <c r="AQ486" s="36">
        <v>27027.74788386915</v>
      </c>
      <c r="AR486" s="36">
        <v>29013.16568175393</v>
      </c>
      <c r="AS486" s="36">
        <v>31255.380996132808</v>
      </c>
      <c r="AT486" s="36">
        <v>11937.631417078155</v>
      </c>
      <c r="AU486" s="36">
        <v>30473.562708906273</v>
      </c>
      <c r="AV486" s="36">
        <v>17230.208415078152</v>
      </c>
      <c r="AW486" s="36">
        <v>5665.0043640136764</v>
      </c>
      <c r="AX486" s="36">
        <v>25614.883071107466</v>
      </c>
      <c r="AY486" s="36">
        <v>25678.508836578196</v>
      </c>
    </row>
    <row r="487" spans="1:51" x14ac:dyDescent="0.25">
      <c r="A487" s="34">
        <v>44248</v>
      </c>
      <c r="B487" s="35">
        <v>6</v>
      </c>
      <c r="C487" s="36">
        <v>16498.659920630344</v>
      </c>
      <c r="D487" s="36">
        <v>21850.012703437533</v>
      </c>
      <c r="E487" s="36">
        <v>9145.6720983337327</v>
      </c>
      <c r="F487" s="36">
        <v>33120.529565281257</v>
      </c>
      <c r="G487" s="36">
        <v>15726.989423703166</v>
      </c>
      <c r="H487" s="36">
        <v>2649.1728981054675</v>
      </c>
      <c r="I487" s="36">
        <v>16040.028127551781</v>
      </c>
      <c r="J487" s="36">
        <v>101.2200908660889</v>
      </c>
      <c r="K487" s="36">
        <v>9885.2318183906409</v>
      </c>
      <c r="L487" s="36">
        <v>-303.49080110955271</v>
      </c>
      <c r="M487" s="36">
        <v>26988.271449747615</v>
      </c>
      <c r="N487" s="36">
        <v>10562.21584570314</v>
      </c>
      <c r="O487" s="36">
        <v>25411.329828812515</v>
      </c>
      <c r="P487" s="36">
        <v>2726.6725133984373</v>
      </c>
      <c r="Q487" s="36">
        <v>31.201333999999999</v>
      </c>
      <c r="R487" s="36">
        <v>3684.4805605664073</v>
      </c>
      <c r="S487" s="36">
        <v>25524.260473828159</v>
      </c>
      <c r="T487" s="36">
        <v>10018.151604437528</v>
      </c>
      <c r="U487" s="36">
        <v>5532.8414208984386</v>
      </c>
      <c r="V487" s="36">
        <v>35450.746971984416</v>
      </c>
      <c r="W487" s="36">
        <v>2541.6105102539068</v>
      </c>
      <c r="X487" s="36">
        <v>11417.783113591991</v>
      </c>
      <c r="Y487" s="36">
        <v>11129.453925472526</v>
      </c>
      <c r="Z487" s="36">
        <v>235.40325485229488</v>
      </c>
      <c r="AA487" s="36">
        <v>10007.995851476575</v>
      </c>
      <c r="AB487" s="36">
        <v>11899.521380492206</v>
      </c>
      <c r="AC487" s="36">
        <v>15604.679557383168</v>
      </c>
      <c r="AD487" s="36">
        <v>20765.550050484395</v>
      </c>
      <c r="AE487" s="36">
        <v>9920.3907816250157</v>
      </c>
      <c r="AF487" s="36">
        <v>28.5271875</v>
      </c>
      <c r="AG487" s="36">
        <v>12560.598914765647</v>
      </c>
      <c r="AH487" s="36">
        <v>25764.389786258147</v>
      </c>
      <c r="AI487" s="36">
        <v>3743.1632568359378</v>
      </c>
      <c r="AJ487" s="36">
        <v>41.223228515625863</v>
      </c>
      <c r="AK487" s="36">
        <v>3367.8842825312404</v>
      </c>
      <c r="AL487" s="36">
        <v>13946.59272876564</v>
      </c>
      <c r="AM487" s="36">
        <v>6645.1156413195758</v>
      </c>
      <c r="AN487" s="36">
        <v>7839.5317144531318</v>
      </c>
      <c r="AO487" s="36">
        <v>26426.301877050824</v>
      </c>
      <c r="AP487" s="36">
        <v>555.01771545410099</v>
      </c>
      <c r="AQ487" s="36">
        <v>26994.478717388658</v>
      </c>
      <c r="AR487" s="36">
        <v>28339.194750199244</v>
      </c>
      <c r="AS487" s="36">
        <v>30372.993662585948</v>
      </c>
      <c r="AT487" s="36">
        <v>11854.278141125051</v>
      </c>
      <c r="AU487" s="36">
        <v>30188.885402796888</v>
      </c>
      <c r="AV487" s="36">
        <v>16756.616852156283</v>
      </c>
      <c r="AW487" s="36">
        <v>5352.1531829834012</v>
      </c>
      <c r="AX487" s="36">
        <v>24850.920966982438</v>
      </c>
      <c r="AY487" s="36">
        <v>25644.418719437537</v>
      </c>
    </row>
    <row r="488" spans="1:51" x14ac:dyDescent="0.25">
      <c r="A488" s="34">
        <v>44248</v>
      </c>
      <c r="B488" s="35">
        <v>7</v>
      </c>
      <c r="C488" s="36">
        <v>16727.578910263113</v>
      </c>
      <c r="D488" s="36">
        <v>21308.781562734403</v>
      </c>
      <c r="E488" s="36">
        <v>9292.0232593649744</v>
      </c>
      <c r="F488" s="36">
        <v>33285.974012624967</v>
      </c>
      <c r="G488" s="36">
        <v>15884.917695523452</v>
      </c>
      <c r="H488" s="36">
        <v>3059.0599375156307</v>
      </c>
      <c r="I488" s="36">
        <v>16254.855526750998</v>
      </c>
      <c r="J488" s="36">
        <v>100.8821716308594</v>
      </c>
      <c r="K488" s="36">
        <v>9818.2544077890616</v>
      </c>
      <c r="L488" s="36">
        <v>-590.48254086293525</v>
      </c>
      <c r="M488" s="36">
        <v>26634.529276911515</v>
      </c>
      <c r="N488" s="36">
        <v>10422.176328125013</v>
      </c>
      <c r="O488" s="36">
        <v>25610.552631210958</v>
      </c>
      <c r="P488" s="36">
        <v>2735.1307886210925</v>
      </c>
      <c r="Q488" s="36">
        <v>31.09205</v>
      </c>
      <c r="R488" s="36">
        <v>3733.458449550782</v>
      </c>
      <c r="S488" s="36">
        <v>25377.399367492195</v>
      </c>
      <c r="T488" s="36">
        <v>10221.24495346095</v>
      </c>
      <c r="U488" s="36">
        <v>5538.8452275390591</v>
      </c>
      <c r="V488" s="36">
        <v>36279.4499697188</v>
      </c>
      <c r="W488" s="36">
        <v>2567.9481323242185</v>
      </c>
      <c r="X488" s="36">
        <v>11843.093926947924</v>
      </c>
      <c r="Y488" s="36">
        <v>10973.00042489794</v>
      </c>
      <c r="Z488" s="36">
        <v>214.57607192993174</v>
      </c>
      <c r="AA488" s="36">
        <v>9680.6753905000369</v>
      </c>
      <c r="AB488" s="36">
        <v>11962.276757359363</v>
      </c>
      <c r="AC488" s="36">
        <v>15700.778907591786</v>
      </c>
      <c r="AD488" s="36">
        <v>20879.457816515649</v>
      </c>
      <c r="AE488" s="36">
        <v>9565.0049405117388</v>
      </c>
      <c r="AF488" s="36">
        <v>28.5271875</v>
      </c>
      <c r="AG488" s="36">
        <v>12546.807934359396</v>
      </c>
      <c r="AH488" s="36">
        <v>24995.480090008165</v>
      </c>
      <c r="AI488" s="36">
        <v>3762.7589477539073</v>
      </c>
      <c r="AJ488" s="36">
        <v>42.044476562500108</v>
      </c>
      <c r="AK488" s="36">
        <v>3323.0594052109495</v>
      </c>
      <c r="AL488" s="36">
        <v>13844.405566460944</v>
      </c>
      <c r="AM488" s="36">
        <v>7653.9474956789472</v>
      </c>
      <c r="AN488" s="36">
        <v>6899.0090293750118</v>
      </c>
      <c r="AO488" s="36">
        <v>25892.96706077347</v>
      </c>
      <c r="AP488" s="36">
        <v>522.33567047119197</v>
      </c>
      <c r="AQ488" s="36">
        <v>27223.462022794967</v>
      </c>
      <c r="AR488" s="36">
        <v>27478.345499453146</v>
      </c>
      <c r="AS488" s="36">
        <v>30288.033230289093</v>
      </c>
      <c r="AT488" s="36">
        <v>11588.867267812535</v>
      </c>
      <c r="AU488" s="36">
        <v>30135.204933859408</v>
      </c>
      <c r="AV488" s="36">
        <v>16737.294067812527</v>
      </c>
      <c r="AW488" s="36">
        <v>4989.2869567871239</v>
      </c>
      <c r="AX488" s="36">
        <v>24677.614088488284</v>
      </c>
      <c r="AY488" s="36">
        <v>25867.831030890658</v>
      </c>
    </row>
    <row r="489" spans="1:51" x14ac:dyDescent="0.25">
      <c r="A489" s="34">
        <v>44248</v>
      </c>
      <c r="B489" s="35">
        <v>8</v>
      </c>
      <c r="C489" s="36">
        <v>16243.85027510691</v>
      </c>
      <c r="D489" s="36">
        <v>20287.188863406271</v>
      </c>
      <c r="E489" s="36">
        <v>9149.0226838415274</v>
      </c>
      <c r="F489" s="36">
        <v>33701.956267468762</v>
      </c>
      <c r="G489" s="36">
        <v>14995.71005127247</v>
      </c>
      <c r="H489" s="36">
        <v>3029.4531933749931</v>
      </c>
      <c r="I489" s="36">
        <v>16403.055567629868</v>
      </c>
      <c r="J489" s="36">
        <v>102.39543342590332</v>
      </c>
      <c r="K489" s="36">
        <v>9505.0485465234487</v>
      </c>
      <c r="L489" s="36">
        <v>-922.90335294491933</v>
      </c>
      <c r="M489" s="36">
        <v>25673.377068284073</v>
      </c>
      <c r="N489" s="36">
        <v>9438.6175859375126</v>
      </c>
      <c r="O489" s="36">
        <v>25474.743835914069</v>
      </c>
      <c r="P489" s="36">
        <v>2599.026316061575</v>
      </c>
      <c r="Q489" s="36">
        <v>31.596065000000003</v>
      </c>
      <c r="R489" s="36">
        <v>3371.6264805664055</v>
      </c>
      <c r="S489" s="36">
        <v>24247.800196156259</v>
      </c>
      <c r="T489" s="36">
        <v>9151.7306982109621</v>
      </c>
      <c r="U489" s="36">
        <v>4804.579787109381</v>
      </c>
      <c r="V489" s="36">
        <v>35047.168223296889</v>
      </c>
      <c r="W489" s="36">
        <v>2312.1843750000003</v>
      </c>
      <c r="X489" s="36">
        <v>10981.495294332512</v>
      </c>
      <c r="Y489" s="36">
        <v>10797.348506117462</v>
      </c>
      <c r="Z489" s="36">
        <v>223.91835784912101</v>
      </c>
      <c r="AA489" s="36">
        <v>9108.0036560312637</v>
      </c>
      <c r="AB489" s="36">
        <v>12161.191413664052</v>
      </c>
      <c r="AC489" s="36">
        <v>15253.906589597202</v>
      </c>
      <c r="AD489" s="36">
        <v>19470.937223624991</v>
      </c>
      <c r="AE489" s="36">
        <v>9091.6811994799191</v>
      </c>
      <c r="AF489" s="36">
        <v>28.5271875</v>
      </c>
      <c r="AG489" s="36">
        <v>12233.780649171884</v>
      </c>
      <c r="AH489" s="36">
        <v>22516.647336398786</v>
      </c>
      <c r="AI489" s="36">
        <v>3295.9538284942169</v>
      </c>
      <c r="AJ489" s="36">
        <v>33.393515136718761</v>
      </c>
      <c r="AK489" s="36">
        <v>3280.5305404578171</v>
      </c>
      <c r="AL489" s="36">
        <v>13214.930872125024</v>
      </c>
      <c r="AM489" s="36">
        <v>7005.0748325070945</v>
      </c>
      <c r="AN489" s="36">
        <v>6572.2809214375011</v>
      </c>
      <c r="AO489" s="36">
        <v>24793.074595634793</v>
      </c>
      <c r="AP489" s="36">
        <v>479.77944741015602</v>
      </c>
      <c r="AQ489" s="36">
        <v>27325.001124314458</v>
      </c>
      <c r="AR489" s="36">
        <v>26103.763731992254</v>
      </c>
      <c r="AS489" s="36">
        <v>29197.068169406259</v>
      </c>
      <c r="AT489" s="36">
        <v>10595.603745218772</v>
      </c>
      <c r="AU489" s="36">
        <v>29430.941952453191</v>
      </c>
      <c r="AV489" s="36">
        <v>15145.314674734396</v>
      </c>
      <c r="AW489" s="36">
        <v>4586.8714447021557</v>
      </c>
      <c r="AX489" s="36">
        <v>22757.567635035175</v>
      </c>
      <c r="AY489" s="36">
        <v>25958.708388656345</v>
      </c>
    </row>
    <row r="490" spans="1:51" x14ac:dyDescent="0.25">
      <c r="A490" s="34">
        <v>44248</v>
      </c>
      <c r="B490" s="35">
        <v>9</v>
      </c>
      <c r="C490" s="36">
        <v>16878.741533450615</v>
      </c>
      <c r="D490" s="36">
        <v>21276.321951140621</v>
      </c>
      <c r="E490" s="36">
        <v>8798.1386039665285</v>
      </c>
      <c r="F490" s="36">
        <v>35904.937831140611</v>
      </c>
      <c r="G490" s="36">
        <v>15921.995232722244</v>
      </c>
      <c r="H490" s="36">
        <v>3199.9053911836072</v>
      </c>
      <c r="I490" s="36">
        <v>17782.459373563503</v>
      </c>
      <c r="J490" s="36">
        <v>123.30204963684089</v>
      </c>
      <c r="K490" s="36">
        <v>10026.890809359371</v>
      </c>
      <c r="L490" s="36">
        <v>-1031.9079495486567</v>
      </c>
      <c r="M490" s="36">
        <v>25643.148575490624</v>
      </c>
      <c r="N490" s="36">
        <v>9611.4963691406356</v>
      </c>
      <c r="O490" s="36">
        <v>27180.279738738322</v>
      </c>
      <c r="P490" s="36">
        <v>3075.4389330999807</v>
      </c>
      <c r="Q490" s="36">
        <v>32.647662000000004</v>
      </c>
      <c r="R490" s="36">
        <v>3453.5519255058616</v>
      </c>
      <c r="S490" s="36">
        <v>25451.619679429707</v>
      </c>
      <c r="T490" s="36">
        <v>9068.8506467890875</v>
      </c>
      <c r="U490" s="36">
        <v>4669.9368173828198</v>
      </c>
      <c r="V490" s="36">
        <v>36364.480564656282</v>
      </c>
      <c r="W490" s="36">
        <v>2280.2797485351566</v>
      </c>
      <c r="X490" s="36">
        <v>10907.557644909677</v>
      </c>
      <c r="Y490" s="36">
        <v>11288.703856693106</v>
      </c>
      <c r="Z490" s="36">
        <v>216.70121749877927</v>
      </c>
      <c r="AA490" s="36">
        <v>9845.6265772422103</v>
      </c>
      <c r="AB490" s="36">
        <v>12790.23025760157</v>
      </c>
      <c r="AC490" s="36">
        <v>15230.157941938038</v>
      </c>
      <c r="AD490" s="36">
        <v>20279.311083828125</v>
      </c>
      <c r="AE490" s="36">
        <v>8806.7772838098481</v>
      </c>
      <c r="AF490" s="36">
        <v>28.5271875</v>
      </c>
      <c r="AG490" s="36">
        <v>12939.164768374996</v>
      </c>
      <c r="AH490" s="36">
        <v>23429.332250992516</v>
      </c>
      <c r="AI490" s="36">
        <v>3442.342230810872</v>
      </c>
      <c r="AJ490" s="36">
        <v>33.838271606446</v>
      </c>
      <c r="AK490" s="36">
        <v>2796.3225786427975</v>
      </c>
      <c r="AL490" s="36">
        <v>13627.789946195317</v>
      </c>
      <c r="AM490" s="36">
        <v>7022.3564050773894</v>
      </c>
      <c r="AN490" s="36">
        <v>6579.03563682813</v>
      </c>
      <c r="AO490" s="36">
        <v>25783.550235015642</v>
      </c>
      <c r="AP490" s="36">
        <v>493.62365810034191</v>
      </c>
      <c r="AQ490" s="36">
        <v>28293.17748766606</v>
      </c>
      <c r="AR490" s="36">
        <v>27188.424734101569</v>
      </c>
      <c r="AS490" s="36">
        <v>30583.052579734376</v>
      </c>
      <c r="AT490" s="36">
        <v>10854.345539937538</v>
      </c>
      <c r="AU490" s="36">
        <v>30994.957811937551</v>
      </c>
      <c r="AV490" s="36">
        <v>15465.225544031229</v>
      </c>
      <c r="AW490" s="36">
        <v>3555.8094635009761</v>
      </c>
      <c r="AX490" s="36">
        <v>23716.751520570309</v>
      </c>
      <c r="AY490" s="36">
        <v>26993.253727328291</v>
      </c>
    </row>
    <row r="491" spans="1:51" x14ac:dyDescent="0.25">
      <c r="A491" s="34">
        <v>44248</v>
      </c>
      <c r="B491" s="35">
        <v>10</v>
      </c>
      <c r="C491" s="36">
        <v>18763.000645341297</v>
      </c>
      <c r="D491" s="36">
        <v>24291.91943089063</v>
      </c>
      <c r="E491" s="36">
        <v>10098.866422310282</v>
      </c>
      <c r="F491" s="36">
        <v>41258.73968953127</v>
      </c>
      <c r="G491" s="36">
        <v>19419.522208646027</v>
      </c>
      <c r="H491" s="36">
        <v>3642.442749968754</v>
      </c>
      <c r="I491" s="36">
        <v>20327.848302313505</v>
      </c>
      <c r="J491" s="36">
        <v>152.97916030883792</v>
      </c>
      <c r="K491" s="36">
        <v>11447.386734031237</v>
      </c>
      <c r="L491" s="36">
        <v>-781.50196222018917</v>
      </c>
      <c r="M491" s="36">
        <v>26789.492637702253</v>
      </c>
      <c r="N491" s="36">
        <v>11177.305951171877</v>
      </c>
      <c r="O491" s="36">
        <v>30688.028357203169</v>
      </c>
      <c r="P491" s="36">
        <v>3244.5024523313177</v>
      </c>
      <c r="Q491" s="36">
        <v>32.809842000000003</v>
      </c>
      <c r="R491" s="36">
        <v>3963.6808478437511</v>
      </c>
      <c r="S491" s="36">
        <v>29533.687109984407</v>
      </c>
      <c r="T491" s="36">
        <v>10625.194763804702</v>
      </c>
      <c r="U491" s="36">
        <v>5279.0779951171899</v>
      </c>
      <c r="V491" s="36">
        <v>42132.654854000008</v>
      </c>
      <c r="W491" s="36">
        <v>2388.6650634765629</v>
      </c>
      <c r="X491" s="36">
        <v>10861.480529110308</v>
      </c>
      <c r="Y491" s="36">
        <v>12493.293612445179</v>
      </c>
      <c r="Z491" s="36">
        <v>256.42773620605482</v>
      </c>
      <c r="AA491" s="36">
        <v>12543.166988234399</v>
      </c>
      <c r="AB491" s="36">
        <v>13666.570540453158</v>
      </c>
      <c r="AC491" s="36">
        <v>17275.116203643913</v>
      </c>
      <c r="AD491" s="36">
        <v>23983.015114000016</v>
      </c>
      <c r="AE491" s="36">
        <v>8898.7860104628016</v>
      </c>
      <c r="AF491" s="36">
        <v>28.5271875</v>
      </c>
      <c r="AG491" s="36">
        <v>15066.356041750005</v>
      </c>
      <c r="AH491" s="36">
        <v>27818.427480664384</v>
      </c>
      <c r="AI491" s="36">
        <v>4036.0555879226813</v>
      </c>
      <c r="AJ491" s="36">
        <v>37.112149169922048</v>
      </c>
      <c r="AK491" s="36">
        <v>1869.1725647159619</v>
      </c>
      <c r="AL491" s="36">
        <v>15288.277503375035</v>
      </c>
      <c r="AM491" s="36">
        <v>8120.9516956320831</v>
      </c>
      <c r="AN491" s="36">
        <v>7422.9563130312608</v>
      </c>
      <c r="AO491" s="36">
        <v>29522.937276323239</v>
      </c>
      <c r="AP491" s="36">
        <v>545.43186979101529</v>
      </c>
      <c r="AQ491" s="36">
        <v>31658.091908861345</v>
      </c>
      <c r="AR491" s="36">
        <v>31680.231446859394</v>
      </c>
      <c r="AS491" s="36">
        <v>35567.493932140664</v>
      </c>
      <c r="AT491" s="36">
        <v>12289.059383984364</v>
      </c>
      <c r="AU491" s="36">
        <v>35317.270209046954</v>
      </c>
      <c r="AV491" s="36">
        <v>18512.426103796912</v>
      </c>
      <c r="AW491" s="36">
        <v>2714.4978027343786</v>
      </c>
      <c r="AX491" s="36">
        <v>27692.595506386726</v>
      </c>
      <c r="AY491" s="36">
        <v>29940.898260437611</v>
      </c>
    </row>
    <row r="492" spans="1:51" x14ac:dyDescent="0.25">
      <c r="A492" s="34">
        <v>44248</v>
      </c>
      <c r="B492" s="35">
        <v>11</v>
      </c>
      <c r="C492" s="36">
        <v>20859.313342622525</v>
      </c>
      <c r="D492" s="36">
        <v>28006.717856859403</v>
      </c>
      <c r="E492" s="36">
        <v>11644.102686060285</v>
      </c>
      <c r="F492" s="36">
        <v>46521.275019109438</v>
      </c>
      <c r="G492" s="36">
        <v>22911.457447151344</v>
      </c>
      <c r="H492" s="36">
        <v>3705.730757425777</v>
      </c>
      <c r="I492" s="36">
        <v>22967.487417954137</v>
      </c>
      <c r="J492" s="36">
        <v>168.9914855957031</v>
      </c>
      <c r="K492" s="36">
        <v>12874.620771046879</v>
      </c>
      <c r="L492" s="36">
        <v>-420.38301503040606</v>
      </c>
      <c r="M492" s="36">
        <v>27917.713452139953</v>
      </c>
      <c r="N492" s="36">
        <v>13206.74865234376</v>
      </c>
      <c r="O492" s="36">
        <v>34428.9411865</v>
      </c>
      <c r="P492" s="36">
        <v>3281.6406992000511</v>
      </c>
      <c r="Q492" s="36">
        <v>33.369998000000002</v>
      </c>
      <c r="R492" s="36">
        <v>4633.6736767343746</v>
      </c>
      <c r="S492" s="36">
        <v>33642.776063562524</v>
      </c>
      <c r="T492" s="36">
        <v>12688.411835554709</v>
      </c>
      <c r="U492" s="36">
        <v>6438.6019511718805</v>
      </c>
      <c r="V492" s="36">
        <v>48520.298895624961</v>
      </c>
      <c r="W492" s="36">
        <v>2703.4047485351575</v>
      </c>
      <c r="X492" s="36">
        <v>11519.635681611704</v>
      </c>
      <c r="Y492" s="36">
        <v>13975.441509465931</v>
      </c>
      <c r="Z492" s="36">
        <v>276.52641387939457</v>
      </c>
      <c r="AA492" s="36">
        <v>15014.718497101585</v>
      </c>
      <c r="AB492" s="36">
        <v>14612.015124968781</v>
      </c>
      <c r="AC492" s="36">
        <v>20247.742638793883</v>
      </c>
      <c r="AD492" s="36">
        <v>28012.583060625038</v>
      </c>
      <c r="AE492" s="36">
        <v>9219.7539021003286</v>
      </c>
      <c r="AF492" s="36">
        <v>28.5271875</v>
      </c>
      <c r="AG492" s="36">
        <v>17156.836478062509</v>
      </c>
      <c r="AH492" s="36">
        <v>32611.720390570612</v>
      </c>
      <c r="AI492" s="36">
        <v>4734.8839392163027</v>
      </c>
      <c r="AJ492" s="36">
        <v>40.773101684570094</v>
      </c>
      <c r="AK492" s="36">
        <v>1579.1889414624027</v>
      </c>
      <c r="AL492" s="36">
        <v>17363.547567093763</v>
      </c>
      <c r="AM492" s="36">
        <v>9749.6839211555452</v>
      </c>
      <c r="AN492" s="36">
        <v>8252.7879085156437</v>
      </c>
      <c r="AO492" s="36">
        <v>33751.164257426768</v>
      </c>
      <c r="AP492" s="36">
        <v>575.92117265820309</v>
      </c>
      <c r="AQ492" s="36">
        <v>34824.445928931666</v>
      </c>
      <c r="AR492" s="36">
        <v>36507.405849710944</v>
      </c>
      <c r="AS492" s="36">
        <v>41005.893486546913</v>
      </c>
      <c r="AT492" s="36">
        <v>13390.576934718778</v>
      </c>
      <c r="AU492" s="36">
        <v>39709.980239062541</v>
      </c>
      <c r="AV492" s="36">
        <v>20783.391128625026</v>
      </c>
      <c r="AW492" s="36">
        <v>3281.9068603515716</v>
      </c>
      <c r="AX492" s="36">
        <v>31917.160546345724</v>
      </c>
      <c r="AY492" s="36">
        <v>32169.792942578217</v>
      </c>
    </row>
    <row r="493" spans="1:51" x14ac:dyDescent="0.25">
      <c r="A493" s="34">
        <v>44248</v>
      </c>
      <c r="B493" s="35">
        <v>12</v>
      </c>
      <c r="C493" s="36">
        <v>22423.393365653734</v>
      </c>
      <c r="D493" s="36">
        <v>30264.628013484391</v>
      </c>
      <c r="E493" s="36">
        <v>13609.953248622784</v>
      </c>
      <c r="F493" s="36">
        <v>50265.365546624984</v>
      </c>
      <c r="G493" s="36">
        <v>25748.537302121007</v>
      </c>
      <c r="H493" s="36">
        <v>4228.8031655898476</v>
      </c>
      <c r="I493" s="36">
        <v>24971.611648067374</v>
      </c>
      <c r="J493" s="36">
        <v>173.28838729858401</v>
      </c>
      <c r="K493" s="36">
        <v>13870.515533187518</v>
      </c>
      <c r="L493" s="36">
        <v>-774.06120071071723</v>
      </c>
      <c r="M493" s="36">
        <v>28848.515328494337</v>
      </c>
      <c r="N493" s="36">
        <v>14908.616757812495</v>
      </c>
      <c r="O493" s="36">
        <v>37357.409853476551</v>
      </c>
      <c r="P493" s="36">
        <v>3510.7316360705126</v>
      </c>
      <c r="Q493" s="36">
        <v>33.668120999999999</v>
      </c>
      <c r="R493" s="36">
        <v>5094.6664134765651</v>
      </c>
      <c r="S493" s="36">
        <v>37494.691608531277</v>
      </c>
      <c r="T493" s="36">
        <v>14122.653573218768</v>
      </c>
      <c r="U493" s="36">
        <v>7499.9636289062491</v>
      </c>
      <c r="V493" s="36">
        <v>53506.440315687512</v>
      </c>
      <c r="W493" s="36">
        <v>2868.6218139648436</v>
      </c>
      <c r="X493" s="36">
        <v>12322.347761925765</v>
      </c>
      <c r="Y493" s="36">
        <v>14311.498714459234</v>
      </c>
      <c r="Z493" s="36">
        <v>295.42448318481433</v>
      </c>
      <c r="AA493" s="36">
        <v>17035.029313609437</v>
      </c>
      <c r="AB493" s="36">
        <v>15183.411230375044</v>
      </c>
      <c r="AC493" s="36">
        <v>22350.457261286789</v>
      </c>
      <c r="AD493" s="36">
        <v>31135.562623468781</v>
      </c>
      <c r="AE493" s="36">
        <v>9648.8465065584787</v>
      </c>
      <c r="AF493" s="36">
        <v>28.5271875</v>
      </c>
      <c r="AG493" s="36">
        <v>18417.106763531247</v>
      </c>
      <c r="AH493" s="36">
        <v>36133.204802820641</v>
      </c>
      <c r="AI493" s="36">
        <v>5219.8741371714586</v>
      </c>
      <c r="AJ493" s="36">
        <v>38.336627441407174</v>
      </c>
      <c r="AK493" s="36">
        <v>1735.6458939952931</v>
      </c>
      <c r="AL493" s="36">
        <v>19142.97921376564</v>
      </c>
      <c r="AM493" s="36">
        <v>11233.2648847571</v>
      </c>
      <c r="AN493" s="36">
        <v>8789.437445906271</v>
      </c>
      <c r="AO493" s="36">
        <v>37448.380142092727</v>
      </c>
      <c r="AP493" s="36">
        <v>603.1927636923831</v>
      </c>
      <c r="AQ493" s="36">
        <v>36878.661881837863</v>
      </c>
      <c r="AR493" s="36">
        <v>39442.987678734331</v>
      </c>
      <c r="AS493" s="36">
        <v>45135.64916660935</v>
      </c>
      <c r="AT493" s="36">
        <v>14487.949558812503</v>
      </c>
      <c r="AU493" s="36">
        <v>42668.026395125016</v>
      </c>
      <c r="AV493" s="36">
        <v>22141.182515812507</v>
      </c>
      <c r="AW493" s="36">
        <v>3587.321472167971</v>
      </c>
      <c r="AX493" s="36">
        <v>35022.758880500005</v>
      </c>
      <c r="AY493" s="36">
        <v>33672.947442453187</v>
      </c>
    </row>
    <row r="494" spans="1:51" x14ac:dyDescent="0.25">
      <c r="A494" s="34">
        <v>44248</v>
      </c>
      <c r="B494" s="35">
        <v>13</v>
      </c>
      <c r="C494" s="36">
        <v>23993.290576638228</v>
      </c>
      <c r="D494" s="36">
        <v>32199.622257703082</v>
      </c>
      <c r="E494" s="36">
        <v>15484.897699466568</v>
      </c>
      <c r="F494" s="36">
        <v>53402.611786562484</v>
      </c>
      <c r="G494" s="36">
        <v>27802.693643944265</v>
      </c>
      <c r="H494" s="36">
        <v>3776.1073620664065</v>
      </c>
      <c r="I494" s="36">
        <v>26011.193262489291</v>
      </c>
      <c r="J494" s="36">
        <v>178.4940681457519</v>
      </c>
      <c r="K494" s="36">
        <v>14657.472760617185</v>
      </c>
      <c r="L494" s="36">
        <v>-727.28633660857076</v>
      </c>
      <c r="M494" s="36">
        <v>29897.386304696025</v>
      </c>
      <c r="N494" s="36">
        <v>16451.185425781252</v>
      </c>
      <c r="O494" s="36">
        <v>39320.668481218709</v>
      </c>
      <c r="P494" s="36">
        <v>3594.8504179844786</v>
      </c>
      <c r="Q494" s="36">
        <v>34.104776000000001</v>
      </c>
      <c r="R494" s="36">
        <v>5549.1431886992195</v>
      </c>
      <c r="S494" s="36">
        <v>40317.002512890656</v>
      </c>
      <c r="T494" s="36">
        <v>15094.369036906255</v>
      </c>
      <c r="U494" s="36">
        <v>8236.9839121093919</v>
      </c>
      <c r="V494" s="36">
        <v>57924.170434562533</v>
      </c>
      <c r="W494" s="36">
        <v>3052.7377685546885</v>
      </c>
      <c r="X494" s="36">
        <v>13008.735901960043</v>
      </c>
      <c r="Y494" s="36">
        <v>14938.627155881952</v>
      </c>
      <c r="Z494" s="36">
        <v>295.65692245483416</v>
      </c>
      <c r="AA494" s="36">
        <v>18518.916800570365</v>
      </c>
      <c r="AB494" s="36">
        <v>15855.409702890669</v>
      </c>
      <c r="AC494" s="36">
        <v>24097.786576487644</v>
      </c>
      <c r="AD494" s="36">
        <v>33830.627495500004</v>
      </c>
      <c r="AE494" s="36">
        <v>10029.209735505377</v>
      </c>
      <c r="AF494" s="36">
        <v>28.5271875</v>
      </c>
      <c r="AG494" s="36">
        <v>19656.469769218751</v>
      </c>
      <c r="AH494" s="36">
        <v>38512.861535445656</v>
      </c>
      <c r="AI494" s="36">
        <v>5562.9412009620883</v>
      </c>
      <c r="AJ494" s="36">
        <v>38.278785766601999</v>
      </c>
      <c r="AK494" s="36">
        <v>1933.6183615902264</v>
      </c>
      <c r="AL494" s="36">
        <v>21008.025831046903</v>
      </c>
      <c r="AM494" s="36">
        <v>12634.870998069619</v>
      </c>
      <c r="AN494" s="36">
        <v>9115.1109964218795</v>
      </c>
      <c r="AO494" s="36">
        <v>40560.277162732433</v>
      </c>
      <c r="AP494" s="36">
        <v>650.41500737890601</v>
      </c>
      <c r="AQ494" s="36">
        <v>37515.870924275398</v>
      </c>
      <c r="AR494" s="36">
        <v>41914.613581312493</v>
      </c>
      <c r="AS494" s="36">
        <v>48604.177589281258</v>
      </c>
      <c r="AT494" s="36">
        <v>14850.884932046896</v>
      </c>
      <c r="AU494" s="36">
        <v>45355.977100546901</v>
      </c>
      <c r="AV494" s="36">
        <v>22802.660325921883</v>
      </c>
      <c r="AW494" s="36">
        <v>5032.3762207031268</v>
      </c>
      <c r="AX494" s="36">
        <v>37861.563962738277</v>
      </c>
      <c r="AY494" s="36">
        <v>35226.637328593861</v>
      </c>
    </row>
    <row r="495" spans="1:51" x14ac:dyDescent="0.25">
      <c r="A495" s="34">
        <v>44248</v>
      </c>
      <c r="B495" s="35">
        <v>14</v>
      </c>
      <c r="C495" s="36">
        <v>25079.892819606826</v>
      </c>
      <c r="D495" s="36">
        <v>34176.760772531292</v>
      </c>
      <c r="E495" s="36">
        <v>17111.222446060307</v>
      </c>
      <c r="F495" s="36">
        <v>56768.207241156233</v>
      </c>
      <c r="G495" s="36">
        <v>30229.966448247291</v>
      </c>
      <c r="H495" s="36">
        <v>3691.9228976445329</v>
      </c>
      <c r="I495" s="36">
        <v>27257.434837321351</v>
      </c>
      <c r="J495" s="36">
        <v>179.99098205566401</v>
      </c>
      <c r="K495" s="36">
        <v>15327.991743375038</v>
      </c>
      <c r="L495" s="36">
        <v>-460.43957452204239</v>
      </c>
      <c r="M495" s="36">
        <v>31016.996407998016</v>
      </c>
      <c r="N495" s="36">
        <v>17529.893578125</v>
      </c>
      <c r="O495" s="36">
        <v>41509.333741609393</v>
      </c>
      <c r="P495" s="36">
        <v>3896.2901646627188</v>
      </c>
      <c r="Q495" s="36">
        <v>34.245913999999999</v>
      </c>
      <c r="R495" s="36">
        <v>6211.4509891054813</v>
      </c>
      <c r="S495" s="36">
        <v>43799.254676828146</v>
      </c>
      <c r="T495" s="36">
        <v>16119.966646750014</v>
      </c>
      <c r="U495" s="36">
        <v>8578.4718203124994</v>
      </c>
      <c r="V495" s="36">
        <v>63641.596228968789</v>
      </c>
      <c r="W495" s="36">
        <v>3116.3428344726576</v>
      </c>
      <c r="X495" s="36">
        <v>13571.788453627623</v>
      </c>
      <c r="Y495" s="36">
        <v>15487.932243441024</v>
      </c>
      <c r="Z495" s="36">
        <v>270.7585400390625</v>
      </c>
      <c r="AA495" s="36">
        <v>20022.774107398469</v>
      </c>
      <c r="AB495" s="36">
        <v>16458.535045109405</v>
      </c>
      <c r="AC495" s="36">
        <v>25079.3067973545</v>
      </c>
      <c r="AD495" s="36">
        <v>37147.025049468735</v>
      </c>
      <c r="AE495" s="36">
        <v>11418.501915191127</v>
      </c>
      <c r="AF495" s="36">
        <v>28.5271875</v>
      </c>
      <c r="AG495" s="36">
        <v>21415.924077125012</v>
      </c>
      <c r="AH495" s="36">
        <v>41672.098723164359</v>
      </c>
      <c r="AI495" s="36">
        <v>6092.4454193793945</v>
      </c>
      <c r="AJ495" s="36">
        <v>40.321451416015947</v>
      </c>
      <c r="AK495" s="36">
        <v>2143.1585388976487</v>
      </c>
      <c r="AL495" s="36">
        <v>22967.55838325002</v>
      </c>
      <c r="AM495" s="36">
        <v>14171.032123725834</v>
      </c>
      <c r="AN495" s="36">
        <v>9850.7839128750111</v>
      </c>
      <c r="AO495" s="36">
        <v>43676.777913020516</v>
      </c>
      <c r="AP495" s="36">
        <v>657.87295464453132</v>
      </c>
      <c r="AQ495" s="36">
        <v>38735.210745251985</v>
      </c>
      <c r="AR495" s="36">
        <v>44817.266161453168</v>
      </c>
      <c r="AS495" s="36">
        <v>52580.170158468754</v>
      </c>
      <c r="AT495" s="36">
        <v>15537.468278765657</v>
      </c>
      <c r="AU495" s="36">
        <v>48487.688649703116</v>
      </c>
      <c r="AV495" s="36">
        <v>24200.502116812506</v>
      </c>
      <c r="AW495" s="36">
        <v>6049.4535827636719</v>
      </c>
      <c r="AX495" s="36">
        <v>41673.173192839859</v>
      </c>
      <c r="AY495" s="36">
        <v>36595.980050593811</v>
      </c>
    </row>
    <row r="496" spans="1:51" x14ac:dyDescent="0.25">
      <c r="A496" s="34">
        <v>44248</v>
      </c>
      <c r="B496" s="35">
        <v>15</v>
      </c>
      <c r="C496" s="36">
        <v>24795.761759388224</v>
      </c>
      <c r="D496" s="36">
        <v>35302.764331625054</v>
      </c>
      <c r="E496" s="36">
        <v>17266.622060794671</v>
      </c>
      <c r="F496" s="36">
        <v>56316.304532468763</v>
      </c>
      <c r="G496" s="36">
        <v>30890.323709164433</v>
      </c>
      <c r="H496" s="36">
        <v>3899.7328551562609</v>
      </c>
      <c r="I496" s="36">
        <v>27820.065381770568</v>
      </c>
      <c r="J496" s="36">
        <v>168.98139572143549</v>
      </c>
      <c r="K496" s="36">
        <v>15651.059265671896</v>
      </c>
      <c r="L496" s="36">
        <v>-266.89105170933749</v>
      </c>
      <c r="M496" s="36">
        <v>31526.548172157123</v>
      </c>
      <c r="N496" s="36">
        <v>18016.598613281254</v>
      </c>
      <c r="O496" s="36">
        <v>41739.585405414036</v>
      </c>
      <c r="P496" s="36">
        <v>3956.4865110928276</v>
      </c>
      <c r="Q496" s="36">
        <v>34.298883000000004</v>
      </c>
      <c r="R496" s="36">
        <v>6482.5438543242262</v>
      </c>
      <c r="S496" s="36">
        <v>45410.290771140622</v>
      </c>
      <c r="T496" s="36">
        <v>15937.441698843764</v>
      </c>
      <c r="U496" s="36">
        <v>8530.1779121093914</v>
      </c>
      <c r="V496" s="36">
        <v>64520.270966000004</v>
      </c>
      <c r="W496" s="36">
        <v>3072.8185913085931</v>
      </c>
      <c r="X496" s="36">
        <v>13684.182564829438</v>
      </c>
      <c r="Y496" s="36">
        <v>16126.165446741281</v>
      </c>
      <c r="Z496" s="36">
        <v>298.99709259033204</v>
      </c>
      <c r="AA496" s="36">
        <v>20728.765070507852</v>
      </c>
      <c r="AB496" s="36">
        <v>16554.658247062507</v>
      </c>
      <c r="AC496" s="36">
        <v>24781.087039425493</v>
      </c>
      <c r="AD496" s="36">
        <v>38010.968869156284</v>
      </c>
      <c r="AE496" s="36">
        <v>11777.633396901145</v>
      </c>
      <c r="AF496" s="36">
        <v>28.5271875</v>
      </c>
      <c r="AG496" s="36">
        <v>21738.766025562501</v>
      </c>
      <c r="AH496" s="36">
        <v>43588.017650226902</v>
      </c>
      <c r="AI496" s="36">
        <v>6294.0530647409942</v>
      </c>
      <c r="AJ496" s="36">
        <v>40.463956176757904</v>
      </c>
      <c r="AK496" s="36">
        <v>2250.8214286745088</v>
      </c>
      <c r="AL496" s="36">
        <v>24035.706766218755</v>
      </c>
      <c r="AM496" s="36">
        <v>15228.363104819618</v>
      </c>
      <c r="AN496" s="36">
        <v>10088.44287162502</v>
      </c>
      <c r="AO496" s="36">
        <v>45263.051781006812</v>
      </c>
      <c r="AP496" s="36">
        <v>673.19329968554712</v>
      </c>
      <c r="AQ496" s="36">
        <v>39001.960673853529</v>
      </c>
      <c r="AR496" s="36">
        <v>45867.780401820295</v>
      </c>
      <c r="AS496" s="36">
        <v>54114.433106750024</v>
      </c>
      <c r="AT496" s="36">
        <v>15804.19706131256</v>
      </c>
      <c r="AU496" s="36">
        <v>48803.679897343747</v>
      </c>
      <c r="AV496" s="36">
        <v>25204.570392375004</v>
      </c>
      <c r="AW496" s="36">
        <v>6197.2516479492215</v>
      </c>
      <c r="AX496" s="36">
        <v>43448.782343078128</v>
      </c>
      <c r="AY496" s="36">
        <v>36333.596219265695</v>
      </c>
    </row>
    <row r="497" spans="1:51" x14ac:dyDescent="0.25">
      <c r="A497" s="34">
        <v>44248</v>
      </c>
      <c r="B497" s="35">
        <v>16</v>
      </c>
      <c r="C497" s="36">
        <v>23588.900977982015</v>
      </c>
      <c r="D497" s="36">
        <v>34651.045682156269</v>
      </c>
      <c r="E497" s="36">
        <v>17562.631336169659</v>
      </c>
      <c r="F497" s="36">
        <v>54298.308060562515</v>
      </c>
      <c r="G497" s="36">
        <v>30323.339192374133</v>
      </c>
      <c r="H497" s="36">
        <v>4139.4119030546881</v>
      </c>
      <c r="I497" s="36">
        <v>27175.486244126048</v>
      </c>
      <c r="J497" s="36">
        <v>167.2375946044923</v>
      </c>
      <c r="K497" s="36">
        <v>15235.572134531278</v>
      </c>
      <c r="L497" s="36">
        <v>424.71833714569419</v>
      </c>
      <c r="M497" s="36">
        <v>31420.342220233098</v>
      </c>
      <c r="N497" s="36">
        <v>18055.916539062491</v>
      </c>
      <c r="O497" s="36">
        <v>40407.710818148451</v>
      </c>
      <c r="P497" s="36">
        <v>3937.0043155443909</v>
      </c>
      <c r="Q497" s="36">
        <v>34.696822000000004</v>
      </c>
      <c r="R497" s="36">
        <v>6411.1118158437575</v>
      </c>
      <c r="S497" s="36">
        <v>44580.967696156258</v>
      </c>
      <c r="T497" s="36">
        <v>15568.503502953123</v>
      </c>
      <c r="U497" s="36">
        <v>8188.1252812500115</v>
      </c>
      <c r="V497" s="36">
        <v>62858.36727762498</v>
      </c>
      <c r="W497" s="36">
        <v>3161.8264648437516</v>
      </c>
      <c r="X497" s="36">
        <v>13540.324593857991</v>
      </c>
      <c r="Y497" s="36">
        <v>16091.082550385487</v>
      </c>
      <c r="Z497" s="36">
        <v>280.00368972778335</v>
      </c>
      <c r="AA497" s="36">
        <v>20093.572730703116</v>
      </c>
      <c r="AB497" s="36">
        <v>16229.196191750019</v>
      </c>
      <c r="AC497" s="36">
        <v>23664.021504022912</v>
      </c>
      <c r="AD497" s="36">
        <v>37085.197385718762</v>
      </c>
      <c r="AE497" s="36">
        <v>11647.526612458629</v>
      </c>
      <c r="AF497" s="36">
        <v>28.5271875</v>
      </c>
      <c r="AG497" s="36">
        <v>20887.548740218757</v>
      </c>
      <c r="AH497" s="36">
        <v>42296.859800008162</v>
      </c>
      <c r="AI497" s="36">
        <v>6191.9217121864767</v>
      </c>
      <c r="AJ497" s="36">
        <v>40.547862304688095</v>
      </c>
      <c r="AK497" s="36">
        <v>2212.7365646850394</v>
      </c>
      <c r="AL497" s="36">
        <v>23637.611881390636</v>
      </c>
      <c r="AM497" s="36">
        <v>15528.372525163344</v>
      </c>
      <c r="AN497" s="36">
        <v>9804.5587228125114</v>
      </c>
      <c r="AO497" s="36">
        <v>43782.875145065467</v>
      </c>
      <c r="AP497" s="36">
        <v>609.40729606976106</v>
      </c>
      <c r="AQ497" s="36">
        <v>38544.808661915988</v>
      </c>
      <c r="AR497" s="36">
        <v>44927.330538093775</v>
      </c>
      <c r="AS497" s="36">
        <v>53179.841661890663</v>
      </c>
      <c r="AT497" s="36">
        <v>15807.452587906253</v>
      </c>
      <c r="AU497" s="36">
        <v>46961.145711171885</v>
      </c>
      <c r="AV497" s="36">
        <v>25025.894235125015</v>
      </c>
      <c r="AW497" s="36">
        <v>5671.9676818847638</v>
      </c>
      <c r="AX497" s="36">
        <v>42854.492483421884</v>
      </c>
      <c r="AY497" s="36">
        <v>35577.497151593823</v>
      </c>
    </row>
    <row r="498" spans="1:51" x14ac:dyDescent="0.25">
      <c r="A498" s="34">
        <v>44248</v>
      </c>
      <c r="B498" s="35">
        <v>17</v>
      </c>
      <c r="C498" s="36">
        <v>23102.290434872531</v>
      </c>
      <c r="D498" s="36">
        <v>33853.298172031296</v>
      </c>
      <c r="E498" s="36">
        <v>17391.094118325895</v>
      </c>
      <c r="F498" s="36">
        <v>53104.450121468741</v>
      </c>
      <c r="G498" s="36">
        <v>30101.215995698723</v>
      </c>
      <c r="H498" s="36">
        <v>3893.3843551679811</v>
      </c>
      <c r="I498" s="36">
        <v>26559.41016800491</v>
      </c>
      <c r="J498" s="36">
        <v>167.1865043640137</v>
      </c>
      <c r="K498" s="36">
        <v>14863.436146882845</v>
      </c>
      <c r="L498" s="36">
        <v>437.93754050642463</v>
      </c>
      <c r="M498" s="36">
        <v>31025.674623762145</v>
      </c>
      <c r="N498" s="36">
        <v>18151.452269531255</v>
      </c>
      <c r="O498" s="36">
        <v>39343.738551507813</v>
      </c>
      <c r="P498" s="36">
        <v>3929.9267669275205</v>
      </c>
      <c r="Q498" s="36">
        <v>35.216327</v>
      </c>
      <c r="R498" s="36">
        <v>6353.801512812498</v>
      </c>
      <c r="S498" s="36">
        <v>43494.365139078167</v>
      </c>
      <c r="T498" s="36">
        <v>15063.219332812527</v>
      </c>
      <c r="U498" s="36">
        <v>7943.4981660156309</v>
      </c>
      <c r="V498" s="36">
        <v>60407.409494218715</v>
      </c>
      <c r="W498" s="36">
        <v>2990.6764770507816</v>
      </c>
      <c r="X498" s="36">
        <v>13529.017864895073</v>
      </c>
      <c r="Y498" s="36">
        <v>15863.070941020876</v>
      </c>
      <c r="Z498" s="36">
        <v>313.4587524414062</v>
      </c>
      <c r="AA498" s="36">
        <v>19515.901701242183</v>
      </c>
      <c r="AB498" s="36">
        <v>15882.007737406277</v>
      </c>
      <c r="AC498" s="36">
        <v>23589.734546367865</v>
      </c>
      <c r="AD498" s="36">
        <v>36029.212977093754</v>
      </c>
      <c r="AE498" s="36">
        <v>11568.114151239595</v>
      </c>
      <c r="AF498" s="36">
        <v>28.5271875</v>
      </c>
      <c r="AG498" s="36">
        <v>20254.059452218753</v>
      </c>
      <c r="AH498" s="36">
        <v>42465.415501914373</v>
      </c>
      <c r="AI498" s="36">
        <v>6077.8270810148979</v>
      </c>
      <c r="AJ498" s="36">
        <v>41.252553955079051</v>
      </c>
      <c r="AK498" s="36">
        <v>2094.7386103251247</v>
      </c>
      <c r="AL498" s="36">
        <v>23201.14339668753</v>
      </c>
      <c r="AM498" s="36">
        <v>15843.135966538332</v>
      </c>
      <c r="AN498" s="36">
        <v>9215.8781729687616</v>
      </c>
      <c r="AO498" s="36">
        <v>43269.118428867157</v>
      </c>
      <c r="AP498" s="36">
        <v>590.91772963659673</v>
      </c>
      <c r="AQ498" s="36">
        <v>37910.446524665989</v>
      </c>
      <c r="AR498" s="36">
        <v>43860.748278226536</v>
      </c>
      <c r="AS498" s="36">
        <v>51912.465310984386</v>
      </c>
      <c r="AT498" s="36">
        <v>15803.991998781283</v>
      </c>
      <c r="AU498" s="36">
        <v>45991.859778640654</v>
      </c>
      <c r="AV498" s="36">
        <v>25506.14745659379</v>
      </c>
      <c r="AW498" s="36">
        <v>4723.2214355468877</v>
      </c>
      <c r="AX498" s="36">
        <v>41814.787548695356</v>
      </c>
      <c r="AY498" s="36">
        <v>35059.583834281257</v>
      </c>
    </row>
    <row r="499" spans="1:51" x14ac:dyDescent="0.25">
      <c r="A499" s="34">
        <v>44248</v>
      </c>
      <c r="B499" s="35">
        <v>18</v>
      </c>
      <c r="C499" s="36">
        <v>22756.271077810041</v>
      </c>
      <c r="D499" s="36">
        <v>33330.203113062526</v>
      </c>
      <c r="E499" s="36">
        <v>17044.722415654061</v>
      </c>
      <c r="F499" s="36">
        <v>52487.248272624973</v>
      </c>
      <c r="G499" s="36">
        <v>29551.005356898168</v>
      </c>
      <c r="H499" s="36">
        <v>3849.018304523438</v>
      </c>
      <c r="I499" s="36">
        <v>26024.800968469761</v>
      </c>
      <c r="J499" s="36">
        <v>167.28039932250982</v>
      </c>
      <c r="K499" s="36">
        <v>14752.623737468768</v>
      </c>
      <c r="L499" s="36">
        <v>479.37769318642387</v>
      </c>
      <c r="M499" s="36">
        <v>31165.983126156396</v>
      </c>
      <c r="N499" s="36">
        <v>17717.614718749999</v>
      </c>
      <c r="O499" s="36">
        <v>38739.987816726563</v>
      </c>
      <c r="P499" s="36">
        <v>4160.3668515735426</v>
      </c>
      <c r="Q499" s="36">
        <v>35.402587000000004</v>
      </c>
      <c r="R499" s="36">
        <v>6302.3149723437637</v>
      </c>
      <c r="S499" s="36">
        <v>42808.165995718809</v>
      </c>
      <c r="T499" s="36">
        <v>14514.16376696877</v>
      </c>
      <c r="U499" s="36">
        <v>7441.6164248046889</v>
      </c>
      <c r="V499" s="36">
        <v>59405.409251999969</v>
      </c>
      <c r="W499" s="36">
        <v>3008.3109985351575</v>
      </c>
      <c r="X499" s="36">
        <v>13466.58501713964</v>
      </c>
      <c r="Y499" s="36">
        <v>15623.451008335072</v>
      </c>
      <c r="Z499" s="36">
        <v>308.40997070312505</v>
      </c>
      <c r="AA499" s="36">
        <v>19146.786009226627</v>
      </c>
      <c r="AB499" s="36">
        <v>15586.28772345315</v>
      </c>
      <c r="AC499" s="36">
        <v>23066.523081032075</v>
      </c>
      <c r="AD499" s="36">
        <v>35524.812380093746</v>
      </c>
      <c r="AE499" s="36">
        <v>11516.547245378133</v>
      </c>
      <c r="AF499" s="36">
        <v>28.5271875</v>
      </c>
      <c r="AG499" s="36">
        <v>19841.061813593751</v>
      </c>
      <c r="AH499" s="36">
        <v>42008.033045320655</v>
      </c>
      <c r="AI499" s="36">
        <v>5956.5335771459077</v>
      </c>
      <c r="AJ499" s="36">
        <v>43.654735717773107</v>
      </c>
      <c r="AK499" s="36">
        <v>2060.3132731113569</v>
      </c>
      <c r="AL499" s="36">
        <v>23102.416348250037</v>
      </c>
      <c r="AM499" s="36">
        <v>15177.668275585198</v>
      </c>
      <c r="AN499" s="36">
        <v>9545.8695978750129</v>
      </c>
      <c r="AO499" s="36">
        <v>42749.951260589813</v>
      </c>
      <c r="AP499" s="36">
        <v>583.82906649633787</v>
      </c>
      <c r="AQ499" s="36">
        <v>37494.230529415974</v>
      </c>
      <c r="AR499" s="36">
        <v>43339.546237859395</v>
      </c>
      <c r="AS499" s="36">
        <v>51284.564744765637</v>
      </c>
      <c r="AT499" s="36">
        <v>15749.258983859378</v>
      </c>
      <c r="AU499" s="36">
        <v>45378.510109187489</v>
      </c>
      <c r="AV499" s="36">
        <v>26135.242391312517</v>
      </c>
      <c r="AW499" s="36">
        <v>4040.3563537597697</v>
      </c>
      <c r="AX499" s="36">
        <v>41361.973457855493</v>
      </c>
      <c r="AY499" s="36">
        <v>34850.15827915621</v>
      </c>
    </row>
    <row r="500" spans="1:51" x14ac:dyDescent="0.25">
      <c r="A500" s="34">
        <v>44248</v>
      </c>
      <c r="B500" s="35">
        <v>19</v>
      </c>
      <c r="C500" s="36">
        <v>22670.368505653827</v>
      </c>
      <c r="D500" s="36">
        <v>33288.427275937524</v>
      </c>
      <c r="E500" s="36">
        <v>15241.318561544667</v>
      </c>
      <c r="F500" s="36">
        <v>52243.036680343699</v>
      </c>
      <c r="G500" s="36">
        <v>29732.524663090924</v>
      </c>
      <c r="H500" s="36">
        <v>3620.6817047578174</v>
      </c>
      <c r="I500" s="36">
        <v>25525.640088614327</v>
      </c>
      <c r="J500" s="36">
        <v>175.32725524902341</v>
      </c>
      <c r="K500" s="36">
        <v>14879.273906671908</v>
      </c>
      <c r="L500" s="36">
        <v>467.73462899303956</v>
      </c>
      <c r="M500" s="36">
        <v>31251.339093755585</v>
      </c>
      <c r="N500" s="36">
        <v>17022.99742578125</v>
      </c>
      <c r="O500" s="36">
        <v>38819.917722250022</v>
      </c>
      <c r="P500" s="36">
        <v>4048.7755447322816</v>
      </c>
      <c r="Q500" s="36">
        <v>35.012067000000002</v>
      </c>
      <c r="R500" s="36">
        <v>6225.2736825976644</v>
      </c>
      <c r="S500" s="36">
        <v>42726.718573328151</v>
      </c>
      <c r="T500" s="36">
        <v>13923.894888328141</v>
      </c>
      <c r="U500" s="36">
        <v>6781.5293222656301</v>
      </c>
      <c r="V500" s="36">
        <v>59222.526914124974</v>
      </c>
      <c r="W500" s="36">
        <v>3084.2403198242196</v>
      </c>
      <c r="X500" s="36">
        <v>13631.765485892474</v>
      </c>
      <c r="Y500" s="36">
        <v>15107.141192450745</v>
      </c>
      <c r="Z500" s="36">
        <v>301.34177261352545</v>
      </c>
      <c r="AA500" s="36">
        <v>18755.40828314843</v>
      </c>
      <c r="AB500" s="36">
        <v>15591.227924250015</v>
      </c>
      <c r="AC500" s="36">
        <v>22415.48369844745</v>
      </c>
      <c r="AD500" s="36">
        <v>35163.529109125004</v>
      </c>
      <c r="AE500" s="36">
        <v>11103.143171227202</v>
      </c>
      <c r="AF500" s="36">
        <v>28.5271875</v>
      </c>
      <c r="AG500" s="36">
        <v>20132.812917718737</v>
      </c>
      <c r="AH500" s="36">
        <v>41647.558845351945</v>
      </c>
      <c r="AI500" s="36">
        <v>5940.3474524256153</v>
      </c>
      <c r="AJ500" s="36">
        <v>40.869991699218929</v>
      </c>
      <c r="AK500" s="36">
        <v>2788.967307397299</v>
      </c>
      <c r="AL500" s="36">
        <v>23122.924269218773</v>
      </c>
      <c r="AM500" s="36">
        <v>15507.108768366455</v>
      </c>
      <c r="AN500" s="36">
        <v>9080.6413198906412</v>
      </c>
      <c r="AO500" s="36">
        <v>42371.995424660163</v>
      </c>
      <c r="AP500" s="36">
        <v>589.19194685058596</v>
      </c>
      <c r="AQ500" s="36">
        <v>37150.694626056611</v>
      </c>
      <c r="AR500" s="36">
        <v>43128.158819257878</v>
      </c>
      <c r="AS500" s="36">
        <v>51299.148632515666</v>
      </c>
      <c r="AT500" s="36">
        <v>14359.325457789098</v>
      </c>
      <c r="AU500" s="36">
        <v>45853.985980187535</v>
      </c>
      <c r="AV500" s="36">
        <v>26171.495491093719</v>
      </c>
      <c r="AW500" s="36">
        <v>4650.2930603027417</v>
      </c>
      <c r="AX500" s="36">
        <v>41493.275966988323</v>
      </c>
      <c r="AY500" s="36">
        <v>34794.884966921963</v>
      </c>
    </row>
    <row r="501" spans="1:51" x14ac:dyDescent="0.25">
      <c r="A501" s="34">
        <v>44248</v>
      </c>
      <c r="B501" s="35">
        <v>20</v>
      </c>
      <c r="C501" s="36">
        <v>22711.072341888146</v>
      </c>
      <c r="D501" s="36">
        <v>33525.652030531252</v>
      </c>
      <c r="E501" s="36">
        <v>14465.962557919667</v>
      </c>
      <c r="F501" s="36">
        <v>51261.892777312474</v>
      </c>
      <c r="G501" s="36">
        <v>29572.247956065974</v>
      </c>
      <c r="H501" s="36">
        <v>3542.0939148867219</v>
      </c>
      <c r="I501" s="36">
        <v>24771.627287950232</v>
      </c>
      <c r="J501" s="36">
        <v>178.35220718383792</v>
      </c>
      <c r="K501" s="36">
        <v>15140.061780265622</v>
      </c>
      <c r="L501" s="36">
        <v>461.47067341393301</v>
      </c>
      <c r="M501" s="36">
        <v>31461.320333760825</v>
      </c>
      <c r="N501" s="36">
        <v>15857.278378906247</v>
      </c>
      <c r="O501" s="36">
        <v>38605.649440828151</v>
      </c>
      <c r="P501" s="36">
        <v>3690.9315261029919</v>
      </c>
      <c r="Q501" s="36">
        <v>34.924343</v>
      </c>
      <c r="R501" s="36">
        <v>6141.1067506679756</v>
      </c>
      <c r="S501" s="36">
        <v>43164.048122078137</v>
      </c>
      <c r="T501" s="36">
        <v>13315.118049289076</v>
      </c>
      <c r="U501" s="36">
        <v>6188.3908964843804</v>
      </c>
      <c r="V501" s="36">
        <v>59325.632772531171</v>
      </c>
      <c r="W501" s="36">
        <v>3260.1768920898421</v>
      </c>
      <c r="X501" s="36">
        <v>13455.954699580907</v>
      </c>
      <c r="Y501" s="36">
        <v>15382.32041959762</v>
      </c>
      <c r="Z501" s="36">
        <v>308.5391349792481</v>
      </c>
      <c r="AA501" s="36">
        <v>19023.430397273471</v>
      </c>
      <c r="AB501" s="36">
        <v>15564.384696671894</v>
      </c>
      <c r="AC501" s="36">
        <v>21616.028520193868</v>
      </c>
      <c r="AD501" s="36">
        <v>35309.549423062555</v>
      </c>
      <c r="AE501" s="36">
        <v>10905.774027497902</v>
      </c>
      <c r="AF501" s="36">
        <v>28.5271875</v>
      </c>
      <c r="AG501" s="36">
        <v>20438.005912312503</v>
      </c>
      <c r="AH501" s="36">
        <v>42153.70553716438</v>
      </c>
      <c r="AI501" s="36">
        <v>6103.2456217125</v>
      </c>
      <c r="AJ501" s="36">
        <v>38.130404052733752</v>
      </c>
      <c r="AK501" s="36">
        <v>3946.8324229779896</v>
      </c>
      <c r="AL501" s="36">
        <v>23494.303520000038</v>
      </c>
      <c r="AM501" s="36">
        <v>15491.617607350843</v>
      </c>
      <c r="AN501" s="36">
        <v>8975.343345468762</v>
      </c>
      <c r="AO501" s="36">
        <v>41889.911609148454</v>
      </c>
      <c r="AP501" s="36">
        <v>555.15198426416009</v>
      </c>
      <c r="AQ501" s="36">
        <v>36216.392436439462</v>
      </c>
      <c r="AR501" s="36">
        <v>43328.745701726657</v>
      </c>
      <c r="AS501" s="36">
        <v>52313.333809171905</v>
      </c>
      <c r="AT501" s="36">
        <v>14870.204905312514</v>
      </c>
      <c r="AU501" s="36">
        <v>46335.914135656247</v>
      </c>
      <c r="AV501" s="36">
        <v>25866.864735093724</v>
      </c>
      <c r="AW501" s="36">
        <v>6080.3296203613336</v>
      </c>
      <c r="AX501" s="36">
        <v>42017.464765687517</v>
      </c>
      <c r="AY501" s="36">
        <v>34303.474678000013</v>
      </c>
    </row>
    <row r="502" spans="1:51" x14ac:dyDescent="0.25">
      <c r="A502" s="34">
        <v>44248</v>
      </c>
      <c r="B502" s="35">
        <v>21</v>
      </c>
      <c r="C502" s="36">
        <v>24753.645702372509</v>
      </c>
      <c r="D502" s="36">
        <v>35985.500221312504</v>
      </c>
      <c r="E502" s="36">
        <v>15601.902198310292</v>
      </c>
      <c r="F502" s="36">
        <v>53552.112766125021</v>
      </c>
      <c r="G502" s="36">
        <v>31960.083364724858</v>
      </c>
      <c r="H502" s="36">
        <v>3319.6479889335942</v>
      </c>
      <c r="I502" s="36">
        <v>24968.041594465849</v>
      </c>
      <c r="J502" s="36">
        <v>186.13852310180661</v>
      </c>
      <c r="K502" s="36">
        <v>16217.39447178127</v>
      </c>
      <c r="L502" s="36">
        <v>650.50169724339889</v>
      </c>
      <c r="M502" s="36">
        <v>32713.471956625308</v>
      </c>
      <c r="N502" s="36">
        <v>16233.3093359375</v>
      </c>
      <c r="O502" s="36">
        <v>40657.424760117203</v>
      </c>
      <c r="P502" s="36">
        <v>3951.0069312059441</v>
      </c>
      <c r="Q502" s="36">
        <v>34.860556000000003</v>
      </c>
      <c r="R502" s="36">
        <v>6604.8099968476536</v>
      </c>
      <c r="S502" s="36">
        <v>46647.923799218799</v>
      </c>
      <c r="T502" s="36">
        <v>13595.884803562516</v>
      </c>
      <c r="U502" s="36">
        <v>7214.4184550781301</v>
      </c>
      <c r="V502" s="36">
        <v>63418.724238625</v>
      </c>
      <c r="W502" s="36">
        <v>3564.2720581054705</v>
      </c>
      <c r="X502" s="36">
        <v>14108.5688183722</v>
      </c>
      <c r="Y502" s="36">
        <v>16763.578633919074</v>
      </c>
      <c r="Z502" s="36">
        <v>285.32929260253911</v>
      </c>
      <c r="AA502" s="36">
        <v>20874.604731570304</v>
      </c>
      <c r="AB502" s="36">
        <v>15870.039574250022</v>
      </c>
      <c r="AC502" s="36">
        <v>22556.432814986725</v>
      </c>
      <c r="AD502" s="36">
        <v>37675.021926781272</v>
      </c>
      <c r="AE502" s="36">
        <v>11983.580564898517</v>
      </c>
      <c r="AF502" s="36">
        <v>28.5271875</v>
      </c>
      <c r="AG502" s="36">
        <v>22262.700530406244</v>
      </c>
      <c r="AH502" s="36">
        <v>45933.096295976895</v>
      </c>
      <c r="AI502" s="36">
        <v>6833.5703642057888</v>
      </c>
      <c r="AJ502" s="36">
        <v>38.998425048829006</v>
      </c>
      <c r="AK502" s="36">
        <v>4399.9417025639295</v>
      </c>
      <c r="AL502" s="36">
        <v>25304.579242609398</v>
      </c>
      <c r="AM502" s="36">
        <v>17140.279948350846</v>
      </c>
      <c r="AN502" s="36">
        <v>8762.3657392031309</v>
      </c>
      <c r="AO502" s="36">
        <v>44585.796964074259</v>
      </c>
      <c r="AP502" s="36">
        <v>629.71656788378993</v>
      </c>
      <c r="AQ502" s="36">
        <v>36091.389246751925</v>
      </c>
      <c r="AR502" s="36">
        <v>46240.344089109378</v>
      </c>
      <c r="AS502" s="36">
        <v>56701.767003796886</v>
      </c>
      <c r="AT502" s="36">
        <v>15027.779015296879</v>
      </c>
      <c r="AU502" s="36">
        <v>49334.514852718756</v>
      </c>
      <c r="AV502" s="36">
        <v>28247.153090000011</v>
      </c>
      <c r="AW502" s="36">
        <v>7477.7540588378906</v>
      </c>
      <c r="AX502" s="36">
        <v>45713.374868660176</v>
      </c>
      <c r="AY502" s="36">
        <v>35204.421345515715</v>
      </c>
    </row>
    <row r="503" spans="1:51" x14ac:dyDescent="0.25">
      <c r="A503" s="34">
        <v>44248</v>
      </c>
      <c r="B503" s="35">
        <v>22</v>
      </c>
      <c r="C503" s="36">
        <v>27077.047327481912</v>
      </c>
      <c r="D503" s="36">
        <v>39430.878501999992</v>
      </c>
      <c r="E503" s="36">
        <v>17135.121626857137</v>
      </c>
      <c r="F503" s="36">
        <v>57021.049055125055</v>
      </c>
      <c r="G503" s="36">
        <v>35696.60798256252</v>
      </c>
      <c r="H503" s="36">
        <v>3629.224151789067</v>
      </c>
      <c r="I503" s="36">
        <v>25855.191251801807</v>
      </c>
      <c r="J503" s="36">
        <v>197.1841201782226</v>
      </c>
      <c r="K503" s="36">
        <v>17735.836243343761</v>
      </c>
      <c r="L503" s="36">
        <v>886.18469734389987</v>
      </c>
      <c r="M503" s="36">
        <v>34461.359584678808</v>
      </c>
      <c r="N503" s="36">
        <v>18168.661984374994</v>
      </c>
      <c r="O503" s="36">
        <v>42599.516745210953</v>
      </c>
      <c r="P503" s="36">
        <v>4268.938969515636</v>
      </c>
      <c r="Q503" s="36">
        <v>35.123875999999996</v>
      </c>
      <c r="R503" s="36">
        <v>7465.1400143124974</v>
      </c>
      <c r="S503" s="36">
        <v>51772.136538140665</v>
      </c>
      <c r="T503" s="36">
        <v>15390.777188078131</v>
      </c>
      <c r="U503" s="36">
        <v>8646.1140625000135</v>
      </c>
      <c r="V503" s="36">
        <v>70027.952697718734</v>
      </c>
      <c r="W503" s="36">
        <v>3815.2587646484394</v>
      </c>
      <c r="X503" s="36">
        <v>15229.120144331926</v>
      </c>
      <c r="Y503" s="36">
        <v>17701.247742353069</v>
      </c>
      <c r="Z503" s="36">
        <v>424.73651428222644</v>
      </c>
      <c r="AA503" s="36">
        <v>23715.701761171851</v>
      </c>
      <c r="AB503" s="36">
        <v>16182.765656515669</v>
      </c>
      <c r="AC503" s="36">
        <v>25163.276539802246</v>
      </c>
      <c r="AD503" s="36">
        <v>42149.226508218686</v>
      </c>
      <c r="AE503" s="36">
        <v>13166.984181906282</v>
      </c>
      <c r="AF503" s="36">
        <v>28.5271875</v>
      </c>
      <c r="AG503" s="36">
        <v>24482.715118687491</v>
      </c>
      <c r="AH503" s="36">
        <v>51904.32396322686</v>
      </c>
      <c r="AI503" s="36">
        <v>7945.8828857421895</v>
      </c>
      <c r="AJ503" s="36">
        <v>49.620020507811731</v>
      </c>
      <c r="AK503" s="36">
        <v>4583.7303687968797</v>
      </c>
      <c r="AL503" s="36">
        <v>27656.559823984382</v>
      </c>
      <c r="AM503" s="36">
        <v>19860.564730944581</v>
      </c>
      <c r="AN503" s="36">
        <v>8912.90513135939</v>
      </c>
      <c r="AO503" s="36">
        <v>48622.642811035155</v>
      </c>
      <c r="AP503" s="36">
        <v>766.44390869140602</v>
      </c>
      <c r="AQ503" s="36">
        <v>36981.04777065821</v>
      </c>
      <c r="AR503" s="36">
        <v>50746.687723054747</v>
      </c>
      <c r="AS503" s="36">
        <v>61813.875616421872</v>
      </c>
      <c r="AT503" s="36">
        <v>15490.59196504691</v>
      </c>
      <c r="AU503" s="36">
        <v>52527.477146656231</v>
      </c>
      <c r="AV503" s="36">
        <v>32081.661750375009</v>
      </c>
      <c r="AW503" s="36">
        <v>8214.5983886718841</v>
      </c>
      <c r="AX503" s="36">
        <v>51898.289914316447</v>
      </c>
      <c r="AY503" s="36">
        <v>36071.941007328249</v>
      </c>
    </row>
    <row r="504" spans="1:51" x14ac:dyDescent="0.25">
      <c r="A504" s="34">
        <v>44248</v>
      </c>
      <c r="B504" s="35">
        <v>23</v>
      </c>
      <c r="C504" s="36">
        <v>25212.449911341282</v>
      </c>
      <c r="D504" s="36">
        <v>37367.438665968737</v>
      </c>
      <c r="E504" s="36">
        <v>16633.352177560286</v>
      </c>
      <c r="F504" s="36">
        <v>53326.52277715622</v>
      </c>
      <c r="G504" s="36">
        <v>31075.408546609382</v>
      </c>
      <c r="H504" s="36">
        <v>3615.7527723359544</v>
      </c>
      <c r="I504" s="36">
        <v>24469.698117626016</v>
      </c>
      <c r="J504" s="36">
        <v>173.32920837402349</v>
      </c>
      <c r="K504" s="36">
        <v>16925.948041765641</v>
      </c>
      <c r="L504" s="36">
        <v>212.31508892146439</v>
      </c>
      <c r="M504" s="36">
        <v>34176.442030778388</v>
      </c>
      <c r="N504" s="36">
        <v>16911.071968749995</v>
      </c>
      <c r="O504" s="36">
        <v>40235.064612781258</v>
      </c>
      <c r="P504" s="36">
        <v>4284.8257860586</v>
      </c>
      <c r="Q504" s="36">
        <v>34.944203999999999</v>
      </c>
      <c r="R504" s="36">
        <v>7116.1053770390681</v>
      </c>
      <c r="S504" s="36">
        <v>49729.856915203171</v>
      </c>
      <c r="T504" s="36">
        <v>14473.019144695336</v>
      </c>
      <c r="U504" s="36">
        <v>8194.2181103515686</v>
      </c>
      <c r="V504" s="36">
        <v>66256.153673187437</v>
      </c>
      <c r="W504" s="36">
        <v>3776.390893554691</v>
      </c>
      <c r="X504" s="36">
        <v>14262.618957084749</v>
      </c>
      <c r="Y504" s="36">
        <v>17332.3502190986</v>
      </c>
      <c r="Z504" s="36">
        <v>408.93194427490238</v>
      </c>
      <c r="AA504" s="36">
        <v>22621.873450062529</v>
      </c>
      <c r="AB504" s="36">
        <v>15512.189308296915</v>
      </c>
      <c r="AC504" s="36">
        <v>23975.898538664445</v>
      </c>
      <c r="AD504" s="36">
        <v>40089.433663906239</v>
      </c>
      <c r="AE504" s="36">
        <v>12806.126966945312</v>
      </c>
      <c r="AF504" s="36">
        <v>28.5271875</v>
      </c>
      <c r="AG504" s="36">
        <v>23405.278630406243</v>
      </c>
      <c r="AH504" s="36">
        <v>50707.336453383134</v>
      </c>
      <c r="AI504" s="36">
        <v>7560.9645507812502</v>
      </c>
      <c r="AJ504" s="36">
        <v>47.724291748047136</v>
      </c>
      <c r="AK504" s="36">
        <v>4525.7831173984414</v>
      </c>
      <c r="AL504" s="36">
        <v>26193.835309718761</v>
      </c>
      <c r="AM504" s="36">
        <v>18893.613450694578</v>
      </c>
      <c r="AN504" s="36">
        <v>8494.5786963281298</v>
      </c>
      <c r="AO504" s="36">
        <v>46828.173259847666</v>
      </c>
      <c r="AP504" s="36">
        <v>769.51222229003906</v>
      </c>
      <c r="AQ504" s="36">
        <v>35700.909351822273</v>
      </c>
      <c r="AR504" s="36">
        <v>48491.199827406272</v>
      </c>
      <c r="AS504" s="36">
        <v>58827.483688015614</v>
      </c>
      <c r="AT504" s="36">
        <v>15574.914309968797</v>
      </c>
      <c r="AU504" s="36">
        <v>49653.032896078148</v>
      </c>
      <c r="AV504" s="36">
        <v>30380.102825343747</v>
      </c>
      <c r="AW504" s="36">
        <v>8830.5252075195367</v>
      </c>
      <c r="AX504" s="36">
        <v>49750.657848156246</v>
      </c>
      <c r="AY504" s="36">
        <v>34349.919902109403</v>
      </c>
    </row>
    <row r="505" spans="1:51" x14ac:dyDescent="0.25">
      <c r="A505" s="34">
        <v>44248</v>
      </c>
      <c r="B505" s="35">
        <v>24</v>
      </c>
      <c r="C505" s="36">
        <v>22442.978637919387</v>
      </c>
      <c r="D505" s="36">
        <v>33710.780490875019</v>
      </c>
      <c r="E505" s="36">
        <v>15137.241489872793</v>
      </c>
      <c r="F505" s="36">
        <v>47520.909170593739</v>
      </c>
      <c r="G505" s="36">
        <v>22830.593882750018</v>
      </c>
      <c r="H505" s="36">
        <v>3571.9580397343807</v>
      </c>
      <c r="I505" s="36">
        <v>22191.226124149485</v>
      </c>
      <c r="J505" s="36">
        <v>149.71305847167972</v>
      </c>
      <c r="K505" s="36">
        <v>15278.831604632831</v>
      </c>
      <c r="L505" s="36">
        <v>-423.32710742764408</v>
      </c>
      <c r="M505" s="36">
        <v>33511.800322570998</v>
      </c>
      <c r="N505" s="36">
        <v>15171.905832031247</v>
      </c>
      <c r="O505" s="36">
        <v>36135.591677695316</v>
      </c>
      <c r="P505" s="36">
        <v>7641.5550459648566</v>
      </c>
      <c r="Q505" s="36">
        <v>34.121738999999998</v>
      </c>
      <c r="R505" s="36">
        <v>6376.1692499257761</v>
      </c>
      <c r="S505" s="36">
        <v>44798.01955484377</v>
      </c>
      <c r="T505" s="36">
        <v>13109.07689344533</v>
      </c>
      <c r="U505" s="36">
        <v>7395.6247226562618</v>
      </c>
      <c r="V505" s="36">
        <v>61118.805816968728</v>
      </c>
      <c r="W505" s="36">
        <v>3520.6494750976581</v>
      </c>
      <c r="X505" s="36">
        <v>12866.71718596511</v>
      </c>
      <c r="Y505" s="36">
        <v>16757.783791806294</v>
      </c>
      <c r="Z505" s="36">
        <v>312.91123901367189</v>
      </c>
      <c r="AA505" s="36">
        <v>19825.696387406271</v>
      </c>
      <c r="AB505" s="36">
        <v>14636.22685322659</v>
      </c>
      <c r="AC505" s="36">
        <v>22048.534106756684</v>
      </c>
      <c r="AD505" s="36">
        <v>35814.536955437492</v>
      </c>
      <c r="AE505" s="36">
        <v>12040.339762414083</v>
      </c>
      <c r="AF505" s="36">
        <v>28.5271875</v>
      </c>
      <c r="AG505" s="36">
        <v>21082.498220999998</v>
      </c>
      <c r="AH505" s="36">
        <v>41470.27160057061</v>
      </c>
      <c r="AI505" s="36">
        <v>6749.6123779296895</v>
      </c>
      <c r="AJ505" s="36">
        <v>46.308695068358915</v>
      </c>
      <c r="AK505" s="36">
        <v>4211.0701940625013</v>
      </c>
      <c r="AL505" s="36">
        <v>23344.995074593779</v>
      </c>
      <c r="AM505" s="36">
        <v>17341.024493546163</v>
      </c>
      <c r="AN505" s="36">
        <v>7474.5439715390703</v>
      </c>
      <c r="AO505" s="36">
        <v>42652.151412097643</v>
      </c>
      <c r="AP505" s="36">
        <v>711.57698059081997</v>
      </c>
      <c r="AQ505" s="36">
        <v>33697.840437884806</v>
      </c>
      <c r="AR505" s="36">
        <v>43934.951616406259</v>
      </c>
      <c r="AS505" s="36">
        <v>52479.848654125009</v>
      </c>
      <c r="AT505" s="36">
        <v>15280.563228906267</v>
      </c>
      <c r="AU505" s="36">
        <v>44430.897848421897</v>
      </c>
      <c r="AV505" s="36">
        <v>20131.143854812508</v>
      </c>
      <c r="AW505" s="36">
        <v>19041.899047851563</v>
      </c>
      <c r="AX505" s="36">
        <v>44581.826894238293</v>
      </c>
      <c r="AY505" s="36">
        <v>31672.670892109396</v>
      </c>
    </row>
    <row r="506" spans="1:51" x14ac:dyDescent="0.25">
      <c r="A506" s="34">
        <v>44249</v>
      </c>
      <c r="B506" s="35">
        <v>1</v>
      </c>
      <c r="C506" s="36">
        <v>20147.140081044399</v>
      </c>
      <c r="D506" s="36">
        <v>29712.909811718775</v>
      </c>
      <c r="E506" s="36">
        <v>13121.113012654023</v>
      </c>
      <c r="F506" s="36">
        <v>41742.315393281264</v>
      </c>
      <c r="G506" s="36">
        <v>18566.07817071876</v>
      </c>
      <c r="H506" s="36">
        <v>3481.6287231796991</v>
      </c>
      <c r="I506" s="36">
        <v>20044.848175883824</v>
      </c>
      <c r="J506" s="36">
        <v>122.2257251739502</v>
      </c>
      <c r="K506" s="36">
        <v>13454.318413085959</v>
      </c>
      <c r="L506" s="36">
        <v>-987.1729683899913</v>
      </c>
      <c r="M506" s="36">
        <v>31312.292731659629</v>
      </c>
      <c r="N506" s="36">
        <v>13547.80927734376</v>
      </c>
      <c r="O506" s="36">
        <v>31992.479745937515</v>
      </c>
      <c r="P506" s="36">
        <v>6990.8421113242175</v>
      </c>
      <c r="Q506" s="36">
        <v>33.946373000000001</v>
      </c>
      <c r="R506" s="36">
        <v>5435.552718554688</v>
      </c>
      <c r="S506" s="36">
        <v>38448.081820734362</v>
      </c>
      <c r="T506" s="36">
        <v>11929.348403671898</v>
      </c>
      <c r="U506" s="36">
        <v>6638.3151738281304</v>
      </c>
      <c r="V506" s="36">
        <v>53003.433911156222</v>
      </c>
      <c r="W506" s="36">
        <v>3092.2575927734374</v>
      </c>
      <c r="X506" s="36">
        <v>11748.923128093225</v>
      </c>
      <c r="Y506" s="36">
        <v>15659.964024635517</v>
      </c>
      <c r="Z506" s="36">
        <v>255.60990844726544</v>
      </c>
      <c r="AA506" s="36">
        <v>16537.140721648459</v>
      </c>
      <c r="AB506" s="36">
        <v>13605.556078203146</v>
      </c>
      <c r="AC506" s="36">
        <v>19435.788819092861</v>
      </c>
      <c r="AD506" s="36">
        <v>30479.470403062511</v>
      </c>
      <c r="AE506" s="36">
        <v>11260.605529406261</v>
      </c>
      <c r="AF506" s="36">
        <v>28.5271875</v>
      </c>
      <c r="AG506" s="36">
        <v>18173.332152499999</v>
      </c>
      <c r="AH506" s="36">
        <v>34393.444961695648</v>
      </c>
      <c r="AI506" s="36">
        <v>5656.2069335937495</v>
      </c>
      <c r="AJ506" s="36">
        <v>43.094971435547663</v>
      </c>
      <c r="AK506" s="36">
        <v>3917.25032889063</v>
      </c>
      <c r="AL506" s="36">
        <v>19773.252399156267</v>
      </c>
      <c r="AM506" s="36">
        <v>14873.911341921135</v>
      </c>
      <c r="AN506" s="36">
        <v>6414.2786181640695</v>
      </c>
      <c r="AO506" s="36">
        <v>37733.743501089841</v>
      </c>
      <c r="AP506" s="36">
        <v>646.4443359375</v>
      </c>
      <c r="AQ506" s="36">
        <v>31214.701230095656</v>
      </c>
      <c r="AR506" s="36">
        <v>38642.551225625037</v>
      </c>
      <c r="AS506" s="36">
        <v>44807.72259970312</v>
      </c>
      <c r="AT506" s="36">
        <v>14651.789643218763</v>
      </c>
      <c r="AU506" s="36">
        <v>39246.022020250035</v>
      </c>
      <c r="AV506" s="36">
        <v>15441.71144346875</v>
      </c>
      <c r="AW506" s="36">
        <v>18263.261505126953</v>
      </c>
      <c r="AX506" s="36">
        <v>37992.338455066427</v>
      </c>
      <c r="AY506" s="36">
        <v>29277.03843743759</v>
      </c>
    </row>
    <row r="507" spans="1:51" x14ac:dyDescent="0.25">
      <c r="A507" s="34">
        <v>44249</v>
      </c>
      <c r="B507" s="35">
        <v>2</v>
      </c>
      <c r="C507" s="36">
        <v>18457.776538075654</v>
      </c>
      <c r="D507" s="36">
        <v>26120.166491109379</v>
      </c>
      <c r="E507" s="36">
        <v>11369.307103841535</v>
      </c>
      <c r="F507" s="36">
        <v>37435.678952015616</v>
      </c>
      <c r="G507" s="36">
        <v>14488.409400781266</v>
      </c>
      <c r="H507" s="36">
        <v>3333.0598883828188</v>
      </c>
      <c r="I507" s="36">
        <v>18052.451073965836</v>
      </c>
      <c r="J507" s="36">
        <v>105.7438049316407</v>
      </c>
      <c r="K507" s="36">
        <v>11713.962948593764</v>
      </c>
      <c r="L507" s="36">
        <v>-1321.9807716823873</v>
      </c>
      <c r="M507" s="36">
        <v>30722.2046491492</v>
      </c>
      <c r="N507" s="36">
        <v>12387.55650390626</v>
      </c>
      <c r="O507" s="36">
        <v>28776.624114085938</v>
      </c>
      <c r="P507" s="36">
        <v>7437.2808880117318</v>
      </c>
      <c r="Q507" s="36">
        <v>32.776204999999997</v>
      </c>
      <c r="R507" s="36">
        <v>4603.5536039921872</v>
      </c>
      <c r="S507" s="36">
        <v>32927.946706937546</v>
      </c>
      <c r="T507" s="36">
        <v>10882.779488539072</v>
      </c>
      <c r="U507" s="36">
        <v>6107.5256982421997</v>
      </c>
      <c r="V507" s="36">
        <v>45732.105270281201</v>
      </c>
      <c r="W507" s="36">
        <v>2758.963745117188</v>
      </c>
      <c r="X507" s="36">
        <v>10759.111671734156</v>
      </c>
      <c r="Y507" s="36">
        <v>14807.823269421964</v>
      </c>
      <c r="Z507" s="36">
        <v>265.34936889648441</v>
      </c>
      <c r="AA507" s="36">
        <v>13431.481352820352</v>
      </c>
      <c r="AB507" s="36">
        <v>12732.915436851586</v>
      </c>
      <c r="AC507" s="36">
        <v>17656.012397588911</v>
      </c>
      <c r="AD507" s="36">
        <v>25787.840171921875</v>
      </c>
      <c r="AE507" s="36">
        <v>11483.967299960943</v>
      </c>
      <c r="AF507" s="36">
        <v>28.5271875</v>
      </c>
      <c r="AG507" s="36">
        <v>15564.757043156245</v>
      </c>
      <c r="AH507" s="36">
        <v>29846.321602695672</v>
      </c>
      <c r="AI507" s="36">
        <v>4794.7818115234395</v>
      </c>
      <c r="AJ507" s="36">
        <v>41.537494384766177</v>
      </c>
      <c r="AK507" s="36">
        <v>3855.8417202421915</v>
      </c>
      <c r="AL507" s="36">
        <v>16682.570959109395</v>
      </c>
      <c r="AM507" s="36">
        <v>12890.232598428936</v>
      </c>
      <c r="AN507" s="36">
        <v>5526.5640828437499</v>
      </c>
      <c r="AO507" s="36">
        <v>33016.340072488274</v>
      </c>
      <c r="AP507" s="36">
        <v>596.27388000488202</v>
      </c>
      <c r="AQ507" s="36">
        <v>29068.217222814488</v>
      </c>
      <c r="AR507" s="36">
        <v>33772.587104742212</v>
      </c>
      <c r="AS507" s="36">
        <v>38194.468983281273</v>
      </c>
      <c r="AT507" s="36">
        <v>14244.755253921872</v>
      </c>
      <c r="AU507" s="36">
        <v>34634.498587171911</v>
      </c>
      <c r="AV507" s="36">
        <v>15120.871869640632</v>
      </c>
      <c r="AW507" s="36">
        <v>12747.050872802743</v>
      </c>
      <c r="AX507" s="36">
        <v>31897.055965105479</v>
      </c>
      <c r="AY507" s="36">
        <v>27540.885870765731</v>
      </c>
    </row>
    <row r="508" spans="1:51" x14ac:dyDescent="0.25">
      <c r="A508" s="34">
        <v>44249</v>
      </c>
      <c r="B508" s="35">
        <v>3</v>
      </c>
      <c r="C508" s="36">
        <v>17885.144637013163</v>
      </c>
      <c r="D508" s="36">
        <v>23507.344070515628</v>
      </c>
      <c r="E508" s="36">
        <v>10528.847086950909</v>
      </c>
      <c r="F508" s="36">
        <v>34969.284860562489</v>
      </c>
      <c r="G508" s="36">
        <v>13048.915831171924</v>
      </c>
      <c r="H508" s="36">
        <v>3388.7128547578045</v>
      </c>
      <c r="I508" s="36">
        <v>16809.053506883803</v>
      </c>
      <c r="J508" s="36">
        <v>98.925533294677805</v>
      </c>
      <c r="K508" s="36">
        <v>10458.039858148439</v>
      </c>
      <c r="L508" s="36">
        <v>-1542.7359817960771</v>
      </c>
      <c r="M508" s="36">
        <v>28331.551515888317</v>
      </c>
      <c r="N508" s="36">
        <v>11601.862244140628</v>
      </c>
      <c r="O508" s="36">
        <v>26658.377390171892</v>
      </c>
      <c r="P508" s="36">
        <v>6239.1444913164214</v>
      </c>
      <c r="Q508" s="36">
        <v>32.537215000000003</v>
      </c>
      <c r="R508" s="36">
        <v>4073.4845429804691</v>
      </c>
      <c r="S508" s="36">
        <v>29165.137708609389</v>
      </c>
      <c r="T508" s="36">
        <v>10260.796049695331</v>
      </c>
      <c r="U508" s="36">
        <v>5812.3563691406307</v>
      </c>
      <c r="V508" s="36">
        <v>40413.864644875037</v>
      </c>
      <c r="W508" s="36">
        <v>2628.0015014648434</v>
      </c>
      <c r="X508" s="36">
        <v>10358.426151357451</v>
      </c>
      <c r="Y508" s="36">
        <v>14000.905762113061</v>
      </c>
      <c r="Z508" s="36">
        <v>241.34365966796861</v>
      </c>
      <c r="AA508" s="36">
        <v>11574.692236398434</v>
      </c>
      <c r="AB508" s="36">
        <v>12156.088830406276</v>
      </c>
      <c r="AC508" s="36">
        <v>16523.177186442692</v>
      </c>
      <c r="AD508" s="36">
        <v>22822.103996640617</v>
      </c>
      <c r="AE508" s="36">
        <v>10687.778882039076</v>
      </c>
      <c r="AF508" s="36">
        <v>28.5271875</v>
      </c>
      <c r="AG508" s="36">
        <v>13982.783848156248</v>
      </c>
      <c r="AH508" s="36">
        <v>28107.132122914434</v>
      </c>
      <c r="AI508" s="36">
        <v>4255.5398193359397</v>
      </c>
      <c r="AJ508" s="36">
        <v>39.7273259277341</v>
      </c>
      <c r="AK508" s="36">
        <v>3745.0826771875004</v>
      </c>
      <c r="AL508" s="36">
        <v>14794.038577109395</v>
      </c>
      <c r="AM508" s="36">
        <v>11526.386268421138</v>
      </c>
      <c r="AN508" s="36">
        <v>4966.7625148437501</v>
      </c>
      <c r="AO508" s="36">
        <v>29679.486149488268</v>
      </c>
      <c r="AP508" s="36">
        <v>578.555114746095</v>
      </c>
      <c r="AQ508" s="36">
        <v>27775.603543865258</v>
      </c>
      <c r="AR508" s="36">
        <v>30845.562248445334</v>
      </c>
      <c r="AS508" s="36">
        <v>33966.438857460969</v>
      </c>
      <c r="AT508" s="36">
        <v>13697.618284187511</v>
      </c>
      <c r="AU508" s="36">
        <v>31749.377834718751</v>
      </c>
      <c r="AV508" s="36">
        <v>16972.936745078139</v>
      </c>
      <c r="AW508" s="36">
        <v>7021.6049499511737</v>
      </c>
      <c r="AX508" s="36">
        <v>28333.151529605479</v>
      </c>
      <c r="AY508" s="36">
        <v>26453.328299156361</v>
      </c>
    </row>
    <row r="509" spans="1:51" x14ac:dyDescent="0.25">
      <c r="A509" s="34">
        <v>44249</v>
      </c>
      <c r="B509" s="35">
        <v>4</v>
      </c>
      <c r="C509" s="36">
        <v>17084.248910989696</v>
      </c>
      <c r="D509" s="36">
        <v>22183.601841187512</v>
      </c>
      <c r="E509" s="36">
        <v>9403.2724204430851</v>
      </c>
      <c r="F509" s="36">
        <v>33754.925519703123</v>
      </c>
      <c r="G509" s="36">
        <v>15143.775743250028</v>
      </c>
      <c r="H509" s="36">
        <v>3339.1220731484382</v>
      </c>
      <c r="I509" s="36">
        <v>16302.858823055671</v>
      </c>
      <c r="J509" s="36">
        <v>94.419145584106502</v>
      </c>
      <c r="K509" s="36">
        <v>9920.5765093046939</v>
      </c>
      <c r="L509" s="36">
        <v>-1570.222947564863</v>
      </c>
      <c r="M509" s="36">
        <v>28243.392335610686</v>
      </c>
      <c r="N509" s="36">
        <v>11073.129537109382</v>
      </c>
      <c r="O509" s="36">
        <v>25607.703992250026</v>
      </c>
      <c r="P509" s="36">
        <v>2734.1966757617183</v>
      </c>
      <c r="Q509" s="36">
        <v>31.764708000000002</v>
      </c>
      <c r="R509" s="36">
        <v>3779.0685120664061</v>
      </c>
      <c r="S509" s="36">
        <v>26980.272753585959</v>
      </c>
      <c r="T509" s="36">
        <v>10048.308106617205</v>
      </c>
      <c r="U509" s="36">
        <v>5606.0908984375101</v>
      </c>
      <c r="V509" s="36">
        <v>37038.410838937518</v>
      </c>
      <c r="W509" s="36">
        <v>2695.0289916992192</v>
      </c>
      <c r="X509" s="36">
        <v>9646.6135164222742</v>
      </c>
      <c r="Y509" s="36">
        <v>14096.759197894928</v>
      </c>
      <c r="Z509" s="36">
        <v>243.20454956054672</v>
      </c>
      <c r="AA509" s="36">
        <v>10445.755781835949</v>
      </c>
      <c r="AB509" s="36">
        <v>12009.091719125008</v>
      </c>
      <c r="AC509" s="36">
        <v>16009.808403960691</v>
      </c>
      <c r="AD509" s="36">
        <v>21351.867304578132</v>
      </c>
      <c r="AE509" s="36">
        <v>10082.350176570319</v>
      </c>
      <c r="AF509" s="36">
        <v>28.5271875</v>
      </c>
      <c r="AG509" s="36">
        <v>13025.895944343752</v>
      </c>
      <c r="AH509" s="36">
        <v>26040.118441945619</v>
      </c>
      <c r="AI509" s="36">
        <v>3942.7856933593812</v>
      </c>
      <c r="AJ509" s="36">
        <v>41.000685302734155</v>
      </c>
      <c r="AK509" s="36">
        <v>3631.8216169843886</v>
      </c>
      <c r="AL509" s="36">
        <v>13512.521244312506</v>
      </c>
      <c r="AM509" s="36">
        <v>10258.736678772721</v>
      </c>
      <c r="AN509" s="36">
        <v>4969.4319190078213</v>
      </c>
      <c r="AO509" s="36">
        <v>27771.526323062502</v>
      </c>
      <c r="AP509" s="36">
        <v>563.58598327636696</v>
      </c>
      <c r="AQ509" s="36">
        <v>27049.797129798833</v>
      </c>
      <c r="AR509" s="36">
        <v>29116.837792992232</v>
      </c>
      <c r="AS509" s="36">
        <v>31410.998512453141</v>
      </c>
      <c r="AT509" s="36">
        <v>13272.246769968777</v>
      </c>
      <c r="AU509" s="36">
        <v>30554.116968953167</v>
      </c>
      <c r="AV509" s="36">
        <v>16859.057545453154</v>
      </c>
      <c r="AW509" s="36">
        <v>5854.8756103515643</v>
      </c>
      <c r="AX509" s="36">
        <v>26437.873221501952</v>
      </c>
      <c r="AY509" s="36">
        <v>25983.663664234467</v>
      </c>
    </row>
    <row r="510" spans="1:51" x14ac:dyDescent="0.25">
      <c r="A510" s="34">
        <v>44249</v>
      </c>
      <c r="B510" s="35">
        <v>5</v>
      </c>
      <c r="C510" s="36">
        <v>16802.032589208462</v>
      </c>
      <c r="D510" s="36">
        <v>21895.372014828132</v>
      </c>
      <c r="E510" s="36">
        <v>9001.3291078493385</v>
      </c>
      <c r="F510" s="36">
        <v>33223.881017609361</v>
      </c>
      <c r="G510" s="36">
        <v>14811.833653921874</v>
      </c>
      <c r="H510" s="36">
        <v>3328.9184888554701</v>
      </c>
      <c r="I510" s="36">
        <v>15991.489832422871</v>
      </c>
      <c r="J510" s="36">
        <v>90.950870513916001</v>
      </c>
      <c r="K510" s="36">
        <v>9509.0962388593889</v>
      </c>
      <c r="L510" s="36">
        <v>-1663.0354908171269</v>
      </c>
      <c r="M510" s="36">
        <v>28181.901201194119</v>
      </c>
      <c r="N510" s="36">
        <v>10740.165230468758</v>
      </c>
      <c r="O510" s="36">
        <v>25322.010533332032</v>
      </c>
      <c r="P510" s="36">
        <v>2726.747925253906</v>
      </c>
      <c r="Q510" s="36">
        <v>31.690318999999999</v>
      </c>
      <c r="R510" s="36">
        <v>3658.7327577441415</v>
      </c>
      <c r="S510" s="36">
        <v>26001.767275632847</v>
      </c>
      <c r="T510" s="36">
        <v>9904.6227562968761</v>
      </c>
      <c r="U510" s="36">
        <v>5559.9830439453208</v>
      </c>
      <c r="V510" s="36">
        <v>35950.759308687528</v>
      </c>
      <c r="W510" s="36">
        <v>2732.0596069335934</v>
      </c>
      <c r="X510" s="36">
        <v>9940.7039841044516</v>
      </c>
      <c r="Y510" s="36">
        <v>13552.305737103443</v>
      </c>
      <c r="Z510" s="36">
        <v>230.42520568847644</v>
      </c>
      <c r="AA510" s="36">
        <v>9743.8314559843875</v>
      </c>
      <c r="AB510" s="36">
        <v>12001.247718351569</v>
      </c>
      <c r="AC510" s="36">
        <v>16102.051068789582</v>
      </c>
      <c r="AD510" s="36">
        <v>20751.252213421867</v>
      </c>
      <c r="AE510" s="36">
        <v>10111.552220156262</v>
      </c>
      <c r="AF510" s="36">
        <v>28.5271875</v>
      </c>
      <c r="AG510" s="36">
        <v>12664.721592625003</v>
      </c>
      <c r="AH510" s="36">
        <v>24776.43013091441</v>
      </c>
      <c r="AI510" s="36">
        <v>3778.283911132814</v>
      </c>
      <c r="AJ510" s="36">
        <v>39.638795410156078</v>
      </c>
      <c r="AK510" s="36">
        <v>3552.3067581484406</v>
      </c>
      <c r="AL510" s="36">
        <v>12943.08968531251</v>
      </c>
      <c r="AM510" s="36">
        <v>9851.2880829758342</v>
      </c>
      <c r="AN510" s="36">
        <v>4750.5692714375009</v>
      </c>
      <c r="AO510" s="36">
        <v>26810.676923546871</v>
      </c>
      <c r="AP510" s="36">
        <v>550.34254455566406</v>
      </c>
      <c r="AQ510" s="36">
        <v>26805.191641095709</v>
      </c>
      <c r="AR510" s="36">
        <v>28274.381778148501</v>
      </c>
      <c r="AS510" s="36">
        <v>30296.823930078124</v>
      </c>
      <c r="AT510" s="36">
        <v>13123.141176296887</v>
      </c>
      <c r="AU510" s="36">
        <v>30043.360713968774</v>
      </c>
      <c r="AV510" s="36">
        <v>17119.878992750018</v>
      </c>
      <c r="AW510" s="36">
        <v>5048.5271453857467</v>
      </c>
      <c r="AX510" s="36">
        <v>25477.217568292992</v>
      </c>
      <c r="AY510" s="36">
        <v>25775.981996484457</v>
      </c>
    </row>
    <row r="511" spans="1:51" x14ac:dyDescent="0.25">
      <c r="A511" s="34">
        <v>44249</v>
      </c>
      <c r="B511" s="35">
        <v>6</v>
      </c>
      <c r="C511" s="36">
        <v>16907.561942013122</v>
      </c>
      <c r="D511" s="36">
        <v>22512.241861078128</v>
      </c>
      <c r="E511" s="36">
        <v>9134.7278361071567</v>
      </c>
      <c r="F511" s="36">
        <v>33454.236574468763</v>
      </c>
      <c r="G511" s="36">
        <v>15204.941146046925</v>
      </c>
      <c r="H511" s="36">
        <v>3413.8161564453048</v>
      </c>
      <c r="I511" s="36">
        <v>16520.334309989277</v>
      </c>
      <c r="J511" s="36">
        <v>92.361064910888587</v>
      </c>
      <c r="K511" s="36">
        <v>9628.4294454296996</v>
      </c>
      <c r="L511" s="36">
        <v>-1694.0405110828383</v>
      </c>
      <c r="M511" s="36">
        <v>28304.293297843291</v>
      </c>
      <c r="N511" s="36">
        <v>10676.97409179689</v>
      </c>
      <c r="O511" s="36">
        <v>25982.446186117235</v>
      </c>
      <c r="P511" s="36">
        <v>2729.5432791093754</v>
      </c>
      <c r="Q511" s="36">
        <v>31.340699000000001</v>
      </c>
      <c r="R511" s="36">
        <v>3636.4148248281267</v>
      </c>
      <c r="S511" s="36">
        <v>26251.846237257811</v>
      </c>
      <c r="T511" s="36">
        <v>9959.9485708203192</v>
      </c>
      <c r="U511" s="36">
        <v>5601.1715781250005</v>
      </c>
      <c r="V511" s="36">
        <v>36267.209449203139</v>
      </c>
      <c r="W511" s="36">
        <v>2673.9079589843759</v>
      </c>
      <c r="X511" s="36">
        <v>10347.401644290778</v>
      </c>
      <c r="Y511" s="36">
        <v>13822.44261004078</v>
      </c>
      <c r="Z511" s="36">
        <v>236.76808822631838</v>
      </c>
      <c r="AA511" s="36">
        <v>10028.912574273483</v>
      </c>
      <c r="AB511" s="36">
        <v>12380.195247476589</v>
      </c>
      <c r="AC511" s="36">
        <v>15997.298645542453</v>
      </c>
      <c r="AD511" s="36">
        <v>20917.034778187499</v>
      </c>
      <c r="AE511" s="36">
        <v>10214.942082195303</v>
      </c>
      <c r="AF511" s="36">
        <v>28.5271875</v>
      </c>
      <c r="AG511" s="36">
        <v>12857.7601040625</v>
      </c>
      <c r="AH511" s="36">
        <v>24756.442269445688</v>
      </c>
      <c r="AI511" s="36">
        <v>3850.2734985351572</v>
      </c>
      <c r="AJ511" s="36">
        <v>39.064385986328887</v>
      </c>
      <c r="AK511" s="36">
        <v>3512.001601804689</v>
      </c>
      <c r="AL511" s="36">
        <v>13126.363508476574</v>
      </c>
      <c r="AM511" s="36">
        <v>10341.62517475708</v>
      </c>
      <c r="AN511" s="36">
        <v>4462.1444361249987</v>
      </c>
      <c r="AO511" s="36">
        <v>26843.742988105485</v>
      </c>
      <c r="AP511" s="36">
        <v>557.93203735351608</v>
      </c>
      <c r="AQ511" s="36">
        <v>27042.866614091807</v>
      </c>
      <c r="AR511" s="36">
        <v>28639.926500835925</v>
      </c>
      <c r="AS511" s="36">
        <v>30841.432438601576</v>
      </c>
      <c r="AT511" s="36">
        <v>13304.057134859406</v>
      </c>
      <c r="AU511" s="36">
        <v>30406.35521879694</v>
      </c>
      <c r="AV511" s="36">
        <v>17419.996725531259</v>
      </c>
      <c r="AW511" s="36">
        <v>4836.2948913574292</v>
      </c>
      <c r="AX511" s="36">
        <v>25479.821551767578</v>
      </c>
      <c r="AY511" s="36">
        <v>25990.671340546876</v>
      </c>
    </row>
    <row r="512" spans="1:51" x14ac:dyDescent="0.25">
      <c r="A512" s="34">
        <v>44249</v>
      </c>
      <c r="B512" s="35">
        <v>7</v>
      </c>
      <c r="C512" s="36">
        <v>18174.032227466261</v>
      </c>
      <c r="D512" s="36">
        <v>24394.308383062511</v>
      </c>
      <c r="E512" s="36">
        <v>9976.2008472868492</v>
      </c>
      <c r="F512" s="36">
        <v>35622.540663843756</v>
      </c>
      <c r="G512" s="36">
        <v>17041.319403015616</v>
      </c>
      <c r="H512" s="36">
        <v>3514.9696111992239</v>
      </c>
      <c r="I512" s="36">
        <v>18363.175749383812</v>
      </c>
      <c r="J512" s="36">
        <v>97.374126434326286</v>
      </c>
      <c r="K512" s="36">
        <v>10373.452598507823</v>
      </c>
      <c r="L512" s="36">
        <v>-1396.2139211200927</v>
      </c>
      <c r="M512" s="36">
        <v>29482.463873943208</v>
      </c>
      <c r="N512" s="36">
        <v>10883.230113281266</v>
      </c>
      <c r="O512" s="36">
        <v>28864.636854937526</v>
      </c>
      <c r="P512" s="36">
        <v>2863.7902474882899</v>
      </c>
      <c r="Q512" s="36">
        <v>31.764569999999999</v>
      </c>
      <c r="R512" s="36">
        <v>3852.8896789882815</v>
      </c>
      <c r="S512" s="36">
        <v>28652.955540781277</v>
      </c>
      <c r="T512" s="36">
        <v>10435.761007023459</v>
      </c>
      <c r="U512" s="36">
        <v>5733.5060800781393</v>
      </c>
      <c r="V512" s="36">
        <v>38764.644336015641</v>
      </c>
      <c r="W512" s="36">
        <v>2873.356323242188</v>
      </c>
      <c r="X512" s="36">
        <v>10481.898999256855</v>
      </c>
      <c r="Y512" s="36">
        <v>15387.486442191475</v>
      </c>
      <c r="Z512" s="36">
        <v>253.81725585937505</v>
      </c>
      <c r="AA512" s="36">
        <v>11189.253274117205</v>
      </c>
      <c r="AB512" s="36">
        <v>13578.85400241408</v>
      </c>
      <c r="AC512" s="36">
        <v>16696.721576464824</v>
      </c>
      <c r="AD512" s="36">
        <v>22479.095131218779</v>
      </c>
      <c r="AE512" s="36">
        <v>9766.9960785937528</v>
      </c>
      <c r="AF512" s="36">
        <v>28.5271875</v>
      </c>
      <c r="AG512" s="36">
        <v>13871.402836406249</v>
      </c>
      <c r="AH512" s="36">
        <v>26175.717677664405</v>
      </c>
      <c r="AI512" s="36">
        <v>4023.3522216796905</v>
      </c>
      <c r="AJ512" s="36">
        <v>42.531451416017021</v>
      </c>
      <c r="AK512" s="36">
        <v>3699.8084995937515</v>
      </c>
      <c r="AL512" s="36">
        <v>13706.953581992193</v>
      </c>
      <c r="AM512" s="36">
        <v>10823.705567585232</v>
      </c>
      <c r="AN512" s="36">
        <v>4778.5535482031291</v>
      </c>
      <c r="AO512" s="36">
        <v>28536.192500675792</v>
      </c>
      <c r="AP512" s="36">
        <v>568.14494323730503</v>
      </c>
      <c r="AQ512" s="36">
        <v>29366.25616182229</v>
      </c>
      <c r="AR512" s="36">
        <v>30988.202488933639</v>
      </c>
      <c r="AS512" s="36">
        <v>33617.032252234378</v>
      </c>
      <c r="AT512" s="36">
        <v>14070.349180375004</v>
      </c>
      <c r="AU512" s="36">
        <v>32959.941464468742</v>
      </c>
      <c r="AV512" s="36">
        <v>17970.026465015642</v>
      </c>
      <c r="AW512" s="36">
        <v>4425.9916076660211</v>
      </c>
      <c r="AX512" s="36">
        <v>26994.656706283215</v>
      </c>
      <c r="AY512" s="36">
        <v>28046.090444453206</v>
      </c>
    </row>
    <row r="513" spans="1:51" x14ac:dyDescent="0.25">
      <c r="A513" s="34">
        <v>44249</v>
      </c>
      <c r="B513" s="35">
        <v>8</v>
      </c>
      <c r="C513" s="36">
        <v>20874.82369262254</v>
      </c>
      <c r="D513" s="36">
        <v>26731.871078812528</v>
      </c>
      <c r="E513" s="36">
        <v>10946.7850978728</v>
      </c>
      <c r="F513" s="36">
        <v>41558.379286421885</v>
      </c>
      <c r="G513" s="36">
        <v>19192.00509528819</v>
      </c>
      <c r="H513" s="36">
        <v>5256.5804386484415</v>
      </c>
      <c r="I513" s="36">
        <v>22513.250689321303</v>
      </c>
      <c r="J513" s="36">
        <v>106.9114265441894</v>
      </c>
      <c r="K513" s="36">
        <v>12073.829631179702</v>
      </c>
      <c r="L513" s="36">
        <v>-343.0193593887825</v>
      </c>
      <c r="M513" s="36">
        <v>33242.886771872829</v>
      </c>
      <c r="N513" s="36">
        <v>11084.50027148439</v>
      </c>
      <c r="O513" s="36">
        <v>33060.172190234407</v>
      </c>
      <c r="P513" s="36">
        <v>3035.7186451457469</v>
      </c>
      <c r="Q513" s="36">
        <v>32.412990999999998</v>
      </c>
      <c r="R513" s="36">
        <v>3837.7745821601538</v>
      </c>
      <c r="S513" s="36">
        <v>30635.860427218737</v>
      </c>
      <c r="T513" s="36">
        <v>10224.579417593772</v>
      </c>
      <c r="U513" s="36">
        <v>5580.0709765625006</v>
      </c>
      <c r="V513" s="36">
        <v>41646.043516734389</v>
      </c>
      <c r="W513" s="36">
        <v>3630.9516479492299</v>
      </c>
      <c r="X513" s="36">
        <v>11436.954082984184</v>
      </c>
      <c r="Y513" s="36">
        <v>18469.181580269869</v>
      </c>
      <c r="Z513" s="36">
        <v>229.62323608398441</v>
      </c>
      <c r="AA513" s="36">
        <v>12737.426652101576</v>
      </c>
      <c r="AB513" s="36">
        <v>17386.118672203156</v>
      </c>
      <c r="AC513" s="36">
        <v>18029.467725517741</v>
      </c>
      <c r="AD513" s="36">
        <v>23287.467507796886</v>
      </c>
      <c r="AE513" s="36">
        <v>10673.668013125007</v>
      </c>
      <c r="AF513" s="36">
        <v>28.5271875</v>
      </c>
      <c r="AG513" s="36">
        <v>15284.970194687501</v>
      </c>
      <c r="AH513" s="36">
        <v>25752.542237508133</v>
      </c>
      <c r="AI513" s="36">
        <v>3699.0754860956927</v>
      </c>
      <c r="AJ513" s="36">
        <v>68.90404003906329</v>
      </c>
      <c r="AK513" s="36">
        <v>3795.2651127819622</v>
      </c>
      <c r="AL513" s="36">
        <v>13839.02226857815</v>
      </c>
      <c r="AM513" s="36">
        <v>10148.842980710213</v>
      </c>
      <c r="AN513" s="36">
        <v>5980.4030457421895</v>
      </c>
      <c r="AO513" s="36">
        <v>31539.770493714859</v>
      </c>
      <c r="AP513" s="36">
        <v>523.812400732421</v>
      </c>
      <c r="AQ513" s="36">
        <v>34548.345486978527</v>
      </c>
      <c r="AR513" s="36">
        <v>34664.049026835928</v>
      </c>
      <c r="AS513" s="36">
        <v>35368.369325609405</v>
      </c>
      <c r="AT513" s="36">
        <v>15915.650075156243</v>
      </c>
      <c r="AU513" s="36">
        <v>37644.735223203163</v>
      </c>
      <c r="AV513" s="36">
        <v>16564.749963437531</v>
      </c>
      <c r="AW513" s="36">
        <v>3858.7654418945367</v>
      </c>
      <c r="AX513" s="36">
        <v>26986.291879029293</v>
      </c>
      <c r="AY513" s="36">
        <v>34613.148234937536</v>
      </c>
    </row>
    <row r="514" spans="1:51" x14ac:dyDescent="0.25">
      <c r="A514" s="34">
        <v>44249</v>
      </c>
      <c r="B514" s="35">
        <v>9</v>
      </c>
      <c r="C514" s="36">
        <v>25060.743832935055</v>
      </c>
      <c r="D514" s="36">
        <v>31386.30218759373</v>
      </c>
      <c r="E514" s="36">
        <v>12740.859568466523</v>
      </c>
      <c r="F514" s="36">
        <v>48179.674731125029</v>
      </c>
      <c r="G514" s="36">
        <v>23793.493890774305</v>
      </c>
      <c r="H514" s="36">
        <v>7803.9983356250177</v>
      </c>
      <c r="I514" s="36">
        <v>27302.108460118212</v>
      </c>
      <c r="J514" s="36">
        <v>123.54895210266119</v>
      </c>
      <c r="K514" s="36">
        <v>14101.887399703135</v>
      </c>
      <c r="L514" s="36">
        <v>632.5326182996414</v>
      </c>
      <c r="M514" s="36">
        <v>39947.988498904153</v>
      </c>
      <c r="N514" s="36">
        <v>12043.348828125012</v>
      </c>
      <c r="O514" s="36">
        <v>38841.444358796907</v>
      </c>
      <c r="P514" s="36">
        <v>3663.7202314624055</v>
      </c>
      <c r="Q514" s="36">
        <v>33.497990999999999</v>
      </c>
      <c r="R514" s="36">
        <v>4007.1599118164081</v>
      </c>
      <c r="S514" s="36">
        <v>34895.749102312497</v>
      </c>
      <c r="T514" s="36">
        <v>10773.844679890644</v>
      </c>
      <c r="U514" s="36">
        <v>5851.1310078125107</v>
      </c>
      <c r="V514" s="36">
        <v>45566.324393984411</v>
      </c>
      <c r="W514" s="36">
        <v>4459.7610351562407</v>
      </c>
      <c r="X514" s="36">
        <v>13114.032159997618</v>
      </c>
      <c r="Y514" s="36">
        <v>22294.720590141285</v>
      </c>
      <c r="Z514" s="36">
        <v>266.06515396118164</v>
      </c>
      <c r="AA514" s="36">
        <v>15626.955640078164</v>
      </c>
      <c r="AB514" s="36">
        <v>20892.591571718753</v>
      </c>
      <c r="AC514" s="36">
        <v>20365.103699426894</v>
      </c>
      <c r="AD514" s="36">
        <v>24833.496444750017</v>
      </c>
      <c r="AE514" s="36">
        <v>10881.956501578155</v>
      </c>
      <c r="AF514" s="36">
        <v>28.5271875</v>
      </c>
      <c r="AG514" s="36">
        <v>17098.300232218742</v>
      </c>
      <c r="AH514" s="36">
        <v>27148.481628789421</v>
      </c>
      <c r="AI514" s="36">
        <v>4280.2183632128199</v>
      </c>
      <c r="AJ514" s="36">
        <v>113.38243237304704</v>
      </c>
      <c r="AK514" s="36">
        <v>3896.1627453904171</v>
      </c>
      <c r="AL514" s="36">
        <v>14088.645667609397</v>
      </c>
      <c r="AM514" s="36">
        <v>10719.269940194581</v>
      </c>
      <c r="AN514" s="36">
        <v>7045.7761691328187</v>
      </c>
      <c r="AO514" s="36">
        <v>36551.086922691444</v>
      </c>
      <c r="AP514" s="36">
        <v>548.20727350678249</v>
      </c>
      <c r="AQ514" s="36">
        <v>42102.670370103529</v>
      </c>
      <c r="AR514" s="36">
        <v>41487.791604898426</v>
      </c>
      <c r="AS514" s="36">
        <v>38620.872773078132</v>
      </c>
      <c r="AT514" s="36">
        <v>19470.232330859384</v>
      </c>
      <c r="AU514" s="36">
        <v>42615.011057296884</v>
      </c>
      <c r="AV514" s="36">
        <v>18415.054481375042</v>
      </c>
      <c r="AW514" s="36">
        <v>2749.8342285156341</v>
      </c>
      <c r="AX514" s="36">
        <v>28496.991226560564</v>
      </c>
      <c r="AY514" s="36">
        <v>42398.689770062563</v>
      </c>
    </row>
    <row r="515" spans="1:51" x14ac:dyDescent="0.25">
      <c r="A515" s="34">
        <v>44249</v>
      </c>
      <c r="B515" s="35">
        <v>10</v>
      </c>
      <c r="C515" s="36">
        <v>29193.170158747544</v>
      </c>
      <c r="D515" s="36">
        <v>36307.341913687495</v>
      </c>
      <c r="E515" s="36">
        <v>14712.684665825924</v>
      </c>
      <c r="F515" s="36">
        <v>54543.668466406241</v>
      </c>
      <c r="G515" s="36">
        <v>29666.897270610967</v>
      </c>
      <c r="H515" s="36">
        <v>8804.4582065547038</v>
      </c>
      <c r="I515" s="36">
        <v>31372.65169979004</v>
      </c>
      <c r="J515" s="36">
        <v>153.05989456176772</v>
      </c>
      <c r="K515" s="36">
        <v>16189.182031937529</v>
      </c>
      <c r="L515" s="36">
        <v>2267.399613440522</v>
      </c>
      <c r="M515" s="36">
        <v>42447.889930291756</v>
      </c>
      <c r="N515" s="36">
        <v>14006.847578125013</v>
      </c>
      <c r="O515" s="36">
        <v>44539.082850820341</v>
      </c>
      <c r="P515" s="36">
        <v>3881.7050341361819</v>
      </c>
      <c r="Q515" s="36">
        <v>34.186653</v>
      </c>
      <c r="R515" s="36">
        <v>4431.2964161210957</v>
      </c>
      <c r="S515" s="36">
        <v>39485.436803312528</v>
      </c>
      <c r="T515" s="36">
        <v>13018.614110445338</v>
      </c>
      <c r="U515" s="36">
        <v>6578.7827460937597</v>
      </c>
      <c r="V515" s="36">
        <v>50196.947870156204</v>
      </c>
      <c r="W515" s="36">
        <v>5143.6489257812618</v>
      </c>
      <c r="X515" s="36">
        <v>15980.812551610508</v>
      </c>
      <c r="Y515" s="36">
        <v>25036.017118914617</v>
      </c>
      <c r="Z515" s="36">
        <v>262.34115509033211</v>
      </c>
      <c r="AA515" s="36">
        <v>19145.713795062511</v>
      </c>
      <c r="AB515" s="36">
        <v>23332.262596703182</v>
      </c>
      <c r="AC515" s="36">
        <v>23655.762524579477</v>
      </c>
      <c r="AD515" s="36">
        <v>27909.918219812487</v>
      </c>
      <c r="AE515" s="36">
        <v>11532.771723281297</v>
      </c>
      <c r="AF515" s="36">
        <v>28.5271875</v>
      </c>
      <c r="AG515" s="36">
        <v>18960.845300625002</v>
      </c>
      <c r="AH515" s="36">
        <v>31761.852152883148</v>
      </c>
      <c r="AI515" s="36">
        <v>4783.1873361823627</v>
      </c>
      <c r="AJ515" s="36">
        <v>145.6373896484377</v>
      </c>
      <c r="AK515" s="36">
        <v>3555.1776712135957</v>
      </c>
      <c r="AL515" s="36">
        <v>15613.16153001565</v>
      </c>
      <c r="AM515" s="36">
        <v>11066.183611366472</v>
      </c>
      <c r="AN515" s="36">
        <v>7943.8248757812489</v>
      </c>
      <c r="AO515" s="36">
        <v>41913.488438953173</v>
      </c>
      <c r="AP515" s="36">
        <v>668.62636214322811</v>
      </c>
      <c r="AQ515" s="36">
        <v>49481.947974228504</v>
      </c>
      <c r="AR515" s="36">
        <v>47819.08735030469</v>
      </c>
      <c r="AS515" s="36">
        <v>43174.942911187492</v>
      </c>
      <c r="AT515" s="36">
        <v>21958.736493328164</v>
      </c>
      <c r="AU515" s="36">
        <v>47427.194609109414</v>
      </c>
      <c r="AV515" s="36">
        <v>20963.556731625002</v>
      </c>
      <c r="AW515" s="36">
        <v>1825.083557128909</v>
      </c>
      <c r="AX515" s="36">
        <v>32127.421402834003</v>
      </c>
      <c r="AY515" s="36">
        <v>49399.309079593811</v>
      </c>
    </row>
    <row r="516" spans="1:51" x14ac:dyDescent="0.25">
      <c r="A516" s="34">
        <v>44249</v>
      </c>
      <c r="B516" s="35">
        <v>11</v>
      </c>
      <c r="C516" s="36">
        <v>31186.703695028769</v>
      </c>
      <c r="D516" s="36">
        <v>38464.531493499991</v>
      </c>
      <c r="E516" s="36">
        <v>16905.501208622805</v>
      </c>
      <c r="F516" s="36">
        <v>59855.918896937517</v>
      </c>
      <c r="G516" s="36">
        <v>33450.444283522498</v>
      </c>
      <c r="H516" s="36">
        <v>9150.6157037031408</v>
      </c>
      <c r="I516" s="36">
        <v>34127.045105094774</v>
      </c>
      <c r="J516" s="36">
        <v>171.93962860107428</v>
      </c>
      <c r="K516" s="36">
        <v>17328.719524109394</v>
      </c>
      <c r="L516" s="36">
        <v>2273.6931519325713</v>
      </c>
      <c r="M516" s="36">
        <v>44668.684513697619</v>
      </c>
      <c r="N516" s="36">
        <v>16025.899769531246</v>
      </c>
      <c r="O516" s="36">
        <v>48040.419991421863</v>
      </c>
      <c r="P516" s="36">
        <v>3739.9256536850498</v>
      </c>
      <c r="Q516" s="36">
        <v>34.341034999999998</v>
      </c>
      <c r="R516" s="36">
        <v>4886.5802906054714</v>
      </c>
      <c r="S516" s="36">
        <v>43007.696908109356</v>
      </c>
      <c r="T516" s="36">
        <v>15145.031949890634</v>
      </c>
      <c r="U516" s="36">
        <v>7813.7298652343807</v>
      </c>
      <c r="V516" s="36">
        <v>55189.954408124991</v>
      </c>
      <c r="W516" s="36">
        <v>5499.8953124999998</v>
      </c>
      <c r="X516" s="36">
        <v>16591.239227744754</v>
      </c>
      <c r="Y516" s="36">
        <v>27268.320477608755</v>
      </c>
      <c r="Z516" s="36">
        <v>185.89290359497073</v>
      </c>
      <c r="AA516" s="36">
        <v>19974.237989343736</v>
      </c>
      <c r="AB516" s="36">
        <v>24549.759958515639</v>
      </c>
      <c r="AC516" s="36">
        <v>26108.985035422684</v>
      </c>
      <c r="AD516" s="36">
        <v>30464.638503687493</v>
      </c>
      <c r="AE516" s="36">
        <v>12384.713013484403</v>
      </c>
      <c r="AF516" s="36">
        <v>28.5271875</v>
      </c>
      <c r="AG516" s="36">
        <v>20564.839660312493</v>
      </c>
      <c r="AH516" s="36">
        <v>35303.079402133124</v>
      </c>
      <c r="AI516" s="36">
        <v>5300.5432465597769</v>
      </c>
      <c r="AJ516" s="36">
        <v>147.35501953125018</v>
      </c>
      <c r="AK516" s="36">
        <v>3537.6522993119229</v>
      </c>
      <c r="AL516" s="36">
        <v>16926.985576781266</v>
      </c>
      <c r="AM516" s="36">
        <v>11751.917261694618</v>
      </c>
      <c r="AN516" s="36">
        <v>8726.1929401718899</v>
      </c>
      <c r="AO516" s="36">
        <v>45707.37870117186</v>
      </c>
      <c r="AP516" s="36">
        <v>754.98407013476617</v>
      </c>
      <c r="AQ516" s="36">
        <v>54462.787148369076</v>
      </c>
      <c r="AR516" s="36">
        <v>51456.989407992172</v>
      </c>
      <c r="AS516" s="36">
        <v>46960.973644281272</v>
      </c>
      <c r="AT516" s="36">
        <v>23231.755025203147</v>
      </c>
      <c r="AU516" s="36">
        <v>50251.163364015658</v>
      </c>
      <c r="AV516" s="36">
        <v>20881.362578437511</v>
      </c>
      <c r="AW516" s="36">
        <v>3703.837646484385</v>
      </c>
      <c r="AX516" s="36">
        <v>35013.211064355499</v>
      </c>
      <c r="AY516" s="36">
        <v>53703.407246937611</v>
      </c>
    </row>
    <row r="517" spans="1:51" x14ac:dyDescent="0.25">
      <c r="A517" s="34">
        <v>44249</v>
      </c>
      <c r="B517" s="35">
        <v>12</v>
      </c>
      <c r="C517" s="36">
        <v>33040.188466653737</v>
      </c>
      <c r="D517" s="36">
        <v>40137.092900031232</v>
      </c>
      <c r="E517" s="36">
        <v>18446.379357575912</v>
      </c>
      <c r="F517" s="36">
        <v>63630.454855843658</v>
      </c>
      <c r="G517" s="36">
        <v>37235.288927830858</v>
      </c>
      <c r="H517" s="36">
        <v>9269.5496464531516</v>
      </c>
      <c r="I517" s="36">
        <v>35607.481713516645</v>
      </c>
      <c r="J517" s="36">
        <v>167.45775222778329</v>
      </c>
      <c r="K517" s="36">
        <v>18166.761466578155</v>
      </c>
      <c r="L517" s="36">
        <v>2585.8914471790254</v>
      </c>
      <c r="M517" s="36">
        <v>46402.494240271342</v>
      </c>
      <c r="N517" s="36">
        <v>15315.28323632813</v>
      </c>
      <c r="O517" s="36">
        <v>50200.12885409376</v>
      </c>
      <c r="P517" s="36">
        <v>3869.7093507567588</v>
      </c>
      <c r="Q517" s="36">
        <v>34.429754000000003</v>
      </c>
      <c r="R517" s="36">
        <v>5272.5245355468751</v>
      </c>
      <c r="S517" s="36">
        <v>45836.415826218807</v>
      </c>
      <c r="T517" s="36">
        <v>16715.920129562517</v>
      </c>
      <c r="U517" s="36">
        <v>8916.8196230468893</v>
      </c>
      <c r="V517" s="36">
        <v>59860.431988624958</v>
      </c>
      <c r="W517" s="36">
        <v>5853.4354736328205</v>
      </c>
      <c r="X517" s="36">
        <v>17557.352485667379</v>
      </c>
      <c r="Y517" s="36">
        <v>27182.30638756965</v>
      </c>
      <c r="Z517" s="36">
        <v>158.43700393676758</v>
      </c>
      <c r="AA517" s="36">
        <v>21305.940377609419</v>
      </c>
      <c r="AB517" s="36">
        <v>25252.529635093764</v>
      </c>
      <c r="AC517" s="36">
        <v>28127.886092360004</v>
      </c>
      <c r="AD517" s="36">
        <v>32548.355368031254</v>
      </c>
      <c r="AE517" s="36">
        <v>12107.450055680623</v>
      </c>
      <c r="AF517" s="36">
        <v>28.5271875</v>
      </c>
      <c r="AG517" s="36">
        <v>21476.806919624996</v>
      </c>
      <c r="AH517" s="36">
        <v>36575.01807763314</v>
      </c>
      <c r="AI517" s="36">
        <v>6033.8958023216128</v>
      </c>
      <c r="AJ517" s="36">
        <v>147.99052539062515</v>
      </c>
      <c r="AK517" s="36">
        <v>3599.5159305982629</v>
      </c>
      <c r="AL517" s="36">
        <v>17975.896108937512</v>
      </c>
      <c r="AM517" s="36">
        <v>12308.663060553969</v>
      </c>
      <c r="AN517" s="36">
        <v>9479.3689129531394</v>
      </c>
      <c r="AO517" s="36">
        <v>48297.356131390632</v>
      </c>
      <c r="AP517" s="36">
        <v>836.27378795019501</v>
      </c>
      <c r="AQ517" s="36">
        <v>56736.805578697247</v>
      </c>
      <c r="AR517" s="36">
        <v>54001.119246781331</v>
      </c>
      <c r="AS517" s="36">
        <v>50174.631084937559</v>
      </c>
      <c r="AT517" s="36">
        <v>24338.648782781216</v>
      </c>
      <c r="AU517" s="36">
        <v>52934.21273973435</v>
      </c>
      <c r="AV517" s="36">
        <v>21186.436314749986</v>
      </c>
      <c r="AW517" s="36">
        <v>4675.6229858398619</v>
      </c>
      <c r="AX517" s="36">
        <v>37220.612521695279</v>
      </c>
      <c r="AY517" s="36">
        <v>56401.435687531382</v>
      </c>
    </row>
    <row r="518" spans="1:51" x14ac:dyDescent="0.25">
      <c r="A518" s="34">
        <v>44249</v>
      </c>
      <c r="B518" s="35">
        <v>13</v>
      </c>
      <c r="C518" s="36">
        <v>34671.754416247517</v>
      </c>
      <c r="D518" s="36">
        <v>41796.448205062479</v>
      </c>
      <c r="E518" s="36">
        <v>4815.9564618180948</v>
      </c>
      <c r="F518" s="36">
        <v>66729.313618468703</v>
      </c>
      <c r="G518" s="36">
        <v>39567.193991309694</v>
      </c>
      <c r="H518" s="36">
        <v>9150.4351147968991</v>
      </c>
      <c r="I518" s="36">
        <v>37134.458107985432</v>
      </c>
      <c r="J518" s="36">
        <v>165.6585388183594</v>
      </c>
      <c r="K518" s="36">
        <v>19127.616469125038</v>
      </c>
      <c r="L518" s="36">
        <v>2747.0201165667527</v>
      </c>
      <c r="M518" s="36">
        <v>47351.802487153691</v>
      </c>
      <c r="N518" s="36">
        <v>16076.731</v>
      </c>
      <c r="O518" s="36">
        <v>52785.305632796888</v>
      </c>
      <c r="P518" s="36">
        <v>4026.2731479076765</v>
      </c>
      <c r="Q518" s="36">
        <v>35.113796000000001</v>
      </c>
      <c r="R518" s="36">
        <v>5668.568176320312</v>
      </c>
      <c r="S518" s="36">
        <v>48358.125248874996</v>
      </c>
      <c r="T518" s="36">
        <v>18047.600121000025</v>
      </c>
      <c r="U518" s="36">
        <v>9725.70839062501</v>
      </c>
      <c r="V518" s="36">
        <v>63275.973113312502</v>
      </c>
      <c r="W518" s="36">
        <v>5941.1626708984295</v>
      </c>
      <c r="X518" s="36">
        <v>18206.912203855529</v>
      </c>
      <c r="Y518" s="36">
        <v>27605.981306696893</v>
      </c>
      <c r="Z518" s="36">
        <v>182.48802902221684</v>
      </c>
      <c r="AA518" s="36">
        <v>22134.096457484407</v>
      </c>
      <c r="AB518" s="36">
        <v>26477.251967031287</v>
      </c>
      <c r="AC518" s="36">
        <v>29669.038499267099</v>
      </c>
      <c r="AD518" s="36">
        <v>35371.208918812466</v>
      </c>
      <c r="AE518" s="36">
        <v>12490.190852035574</v>
      </c>
      <c r="AF518" s="36">
        <v>28.5271875</v>
      </c>
      <c r="AG518" s="36">
        <v>22357.205943750003</v>
      </c>
      <c r="AH518" s="36">
        <v>38871.305170726897</v>
      </c>
      <c r="AI518" s="36">
        <v>6472.8597792898372</v>
      </c>
      <c r="AJ518" s="36">
        <v>148.01201342773501</v>
      </c>
      <c r="AK518" s="36">
        <v>3679.8221974670041</v>
      </c>
      <c r="AL518" s="36">
        <v>19713.340757625028</v>
      </c>
      <c r="AM518" s="36">
        <v>14174.550827241472</v>
      </c>
      <c r="AN518" s="36">
        <v>9821.5608893750141</v>
      </c>
      <c r="AO518" s="36">
        <v>51462.64835264843</v>
      </c>
      <c r="AP518" s="36">
        <v>899.94865065969657</v>
      </c>
      <c r="AQ518" s="36">
        <v>58350.732063165902</v>
      </c>
      <c r="AR518" s="36">
        <v>56749.415952531148</v>
      </c>
      <c r="AS518" s="36">
        <v>53230.154379312517</v>
      </c>
      <c r="AT518" s="36">
        <v>25199.998759656268</v>
      </c>
      <c r="AU518" s="36">
        <v>55916.419894890605</v>
      </c>
      <c r="AV518" s="36">
        <v>21951.089556156225</v>
      </c>
      <c r="AW518" s="36">
        <v>6123.4531250000036</v>
      </c>
      <c r="AX518" s="36">
        <v>39794.401827550784</v>
      </c>
      <c r="AY518" s="36">
        <v>58173.787688562494</v>
      </c>
    </row>
    <row r="519" spans="1:51" x14ac:dyDescent="0.25">
      <c r="A519" s="34">
        <v>44249</v>
      </c>
      <c r="B519" s="35">
        <v>14</v>
      </c>
      <c r="C519" s="36">
        <v>35740.233674403717</v>
      </c>
      <c r="D519" s="36">
        <v>43534.17400603128</v>
      </c>
      <c r="E519" s="36">
        <v>8297.9082361531709</v>
      </c>
      <c r="F519" s="36">
        <v>69697.415987374974</v>
      </c>
      <c r="G519" s="36">
        <v>40518.742736409549</v>
      </c>
      <c r="H519" s="36">
        <v>9158.9339368672045</v>
      </c>
      <c r="I519" s="36">
        <v>38724.202995008804</v>
      </c>
      <c r="J519" s="36">
        <v>162.05605316162109</v>
      </c>
      <c r="K519" s="36">
        <v>19661.179702703161</v>
      </c>
      <c r="L519" s="36">
        <v>2307.2294184498815</v>
      </c>
      <c r="M519" s="36">
        <v>47496.812277206824</v>
      </c>
      <c r="N519" s="36">
        <v>16435.423781249992</v>
      </c>
      <c r="O519" s="36">
        <v>54874.290322328117</v>
      </c>
      <c r="P519" s="36">
        <v>4228.3630964882313</v>
      </c>
      <c r="Q519" s="36">
        <v>35.999518999999999</v>
      </c>
      <c r="R519" s="36">
        <v>6132.4250793007886</v>
      </c>
      <c r="S519" s="36">
        <v>50362.006327046896</v>
      </c>
      <c r="T519" s="36">
        <v>18721.294721687518</v>
      </c>
      <c r="U519" s="36">
        <v>9990.4187910156397</v>
      </c>
      <c r="V519" s="36">
        <v>67989.02409750002</v>
      </c>
      <c r="W519" s="36">
        <v>5562.0191406250106</v>
      </c>
      <c r="X519" s="36">
        <v>17953.985649373397</v>
      </c>
      <c r="Y519" s="36">
        <v>28233.38122222908</v>
      </c>
      <c r="Z519" s="36">
        <v>186.05605590820315</v>
      </c>
      <c r="AA519" s="36">
        <v>23757.288548843775</v>
      </c>
      <c r="AB519" s="36">
        <v>27165.18296035938</v>
      </c>
      <c r="AC519" s="36">
        <v>30360.313723828403</v>
      </c>
      <c r="AD519" s="36">
        <v>38001.481324406239</v>
      </c>
      <c r="AE519" s="36">
        <v>13118.058038991207</v>
      </c>
      <c r="AF519" s="36">
        <v>28.5271875</v>
      </c>
      <c r="AG519" s="36">
        <v>23361.349597593737</v>
      </c>
      <c r="AH519" s="36">
        <v>41259.66896157062</v>
      </c>
      <c r="AI519" s="36">
        <v>6340.2298818866293</v>
      </c>
      <c r="AJ519" s="36">
        <v>125.25395239257819</v>
      </c>
      <c r="AK519" s="36">
        <v>3975.5205848112387</v>
      </c>
      <c r="AL519" s="36">
        <v>21661.816006187517</v>
      </c>
      <c r="AM519" s="36">
        <v>15021.776098725861</v>
      </c>
      <c r="AN519" s="36">
        <v>10543.436012828142</v>
      </c>
      <c r="AO519" s="36">
        <v>54332.270166234375</v>
      </c>
      <c r="AP519" s="36">
        <v>979.01089604101605</v>
      </c>
      <c r="AQ519" s="36">
        <v>59885.206508650408</v>
      </c>
      <c r="AR519" s="36">
        <v>58368.132158843633</v>
      </c>
      <c r="AS519" s="36">
        <v>55850.953916640639</v>
      </c>
      <c r="AT519" s="36">
        <v>26057.118267562491</v>
      </c>
      <c r="AU519" s="36">
        <v>59073.327568937515</v>
      </c>
      <c r="AV519" s="36">
        <v>22094.107208093748</v>
      </c>
      <c r="AW519" s="36">
        <v>7723.0557250976599</v>
      </c>
      <c r="AX519" s="36">
        <v>42859.814972218774</v>
      </c>
      <c r="AY519" s="36">
        <v>59825.530678499941</v>
      </c>
    </row>
    <row r="520" spans="1:51" x14ac:dyDescent="0.25">
      <c r="A520" s="34">
        <v>44249</v>
      </c>
      <c r="B520" s="35">
        <v>15</v>
      </c>
      <c r="C520" s="36">
        <v>34636.252797528738</v>
      </c>
      <c r="D520" s="36">
        <v>44193.535122593705</v>
      </c>
      <c r="E520" s="36">
        <v>19163.389059357156</v>
      </c>
      <c r="F520" s="36">
        <v>68850.019191031301</v>
      </c>
      <c r="G520" s="36">
        <v>43226.863229439237</v>
      </c>
      <c r="H520" s="36">
        <v>9146.4975330468878</v>
      </c>
      <c r="I520" s="36">
        <v>38799.577160001034</v>
      </c>
      <c r="J520" s="36">
        <v>162.27677536010739</v>
      </c>
      <c r="K520" s="36">
        <v>20201.104536906278</v>
      </c>
      <c r="L520" s="36">
        <v>3029.8516806688808</v>
      </c>
      <c r="M520" s="36">
        <v>48901.209932669786</v>
      </c>
      <c r="N520" s="36">
        <v>16573.518371093749</v>
      </c>
      <c r="O520" s="36">
        <v>54781.662412453115</v>
      </c>
      <c r="P520" s="36">
        <v>4272.3122404047008</v>
      </c>
      <c r="Q520" s="36">
        <v>35.158405000000002</v>
      </c>
      <c r="R520" s="36">
        <v>6304.1718734882752</v>
      </c>
      <c r="S520" s="36">
        <v>52165.205784328129</v>
      </c>
      <c r="T520" s="36">
        <v>18504.630079046903</v>
      </c>
      <c r="U520" s="36">
        <v>9617.4474121093899</v>
      </c>
      <c r="V520" s="36">
        <v>68947.378254687486</v>
      </c>
      <c r="W520" s="36">
        <v>5926.1610839843797</v>
      </c>
      <c r="X520" s="36">
        <v>19170.255402599876</v>
      </c>
      <c r="Y520" s="36">
        <v>28909.654276468005</v>
      </c>
      <c r="Z520" s="36">
        <v>218.34513381957998</v>
      </c>
      <c r="AA520" s="36">
        <v>24449.082007921919</v>
      </c>
      <c r="AB520" s="36">
        <v>27207.995852687498</v>
      </c>
      <c r="AC520" s="36">
        <v>29865.14844974476</v>
      </c>
      <c r="AD520" s="36">
        <v>38442.244790499972</v>
      </c>
      <c r="AE520" s="36">
        <v>14640.087077500035</v>
      </c>
      <c r="AF520" s="36">
        <v>28.5271875</v>
      </c>
      <c r="AG520" s="36">
        <v>23645.588779781243</v>
      </c>
      <c r="AH520" s="36">
        <v>41795.377040195606</v>
      </c>
      <c r="AI520" s="36">
        <v>6829.2645877912028</v>
      </c>
      <c r="AJ520" s="36">
        <v>154.16846337890698</v>
      </c>
      <c r="AK520" s="36">
        <v>4143.4633815920079</v>
      </c>
      <c r="AL520" s="36">
        <v>22224.547006953166</v>
      </c>
      <c r="AM520" s="36">
        <v>15023.553413928972</v>
      </c>
      <c r="AN520" s="36">
        <v>11225.02000375</v>
      </c>
      <c r="AO520" s="36">
        <v>55798.359518468722</v>
      </c>
      <c r="AP520" s="36">
        <v>945.09436071874904</v>
      </c>
      <c r="AQ520" s="36">
        <v>60541.889102619258</v>
      </c>
      <c r="AR520" s="36">
        <v>59611.714282031331</v>
      </c>
      <c r="AS520" s="36">
        <v>57132.132524125016</v>
      </c>
      <c r="AT520" s="36">
        <v>26685.41902150002</v>
      </c>
      <c r="AU520" s="36">
        <v>58810.619060375022</v>
      </c>
      <c r="AV520" s="36">
        <v>22976.989665249945</v>
      </c>
      <c r="AW520" s="36">
        <v>8112.9726562499991</v>
      </c>
      <c r="AX520" s="36">
        <v>44137.311608785159</v>
      </c>
      <c r="AY520" s="36">
        <v>59608.508938687533</v>
      </c>
    </row>
    <row r="521" spans="1:51" x14ac:dyDescent="0.25">
      <c r="A521" s="34">
        <v>44249</v>
      </c>
      <c r="B521" s="35">
        <v>16</v>
      </c>
      <c r="C521" s="36">
        <v>34318.418781216264</v>
      </c>
      <c r="D521" s="36">
        <v>44665.859106718737</v>
      </c>
      <c r="E521" s="36">
        <v>19946.732451591542</v>
      </c>
      <c r="F521" s="36">
        <v>67703.399244843735</v>
      </c>
      <c r="G521" s="36">
        <v>44574.122976389255</v>
      </c>
      <c r="H521" s="36">
        <v>9996.6298449062524</v>
      </c>
      <c r="I521" s="36">
        <v>38550.529277540045</v>
      </c>
      <c r="J521" s="36">
        <v>163.2440490722656</v>
      </c>
      <c r="K521" s="36">
        <v>20235.103129390664</v>
      </c>
      <c r="L521" s="36">
        <v>2899.6743798228399</v>
      </c>
      <c r="M521" s="36">
        <v>50179.162931032159</v>
      </c>
      <c r="N521" s="36">
        <v>17047.139753906245</v>
      </c>
      <c r="O521" s="36">
        <v>54214.769185875019</v>
      </c>
      <c r="P521" s="36">
        <v>4350.4730202397395</v>
      </c>
      <c r="Q521" s="36">
        <v>35.656098</v>
      </c>
      <c r="R521" s="36">
        <v>6293.7760620781246</v>
      </c>
      <c r="S521" s="36">
        <v>52208.842328703126</v>
      </c>
      <c r="T521" s="36">
        <v>18292.922311359413</v>
      </c>
      <c r="U521" s="36">
        <v>9476.6783339843823</v>
      </c>
      <c r="V521" s="36">
        <v>68610.156199718695</v>
      </c>
      <c r="W521" s="36">
        <v>6046.1369873046906</v>
      </c>
      <c r="X521" s="36">
        <v>19977.425994478159</v>
      </c>
      <c r="Y521" s="36">
        <v>29577.665421104979</v>
      </c>
      <c r="Z521" s="36">
        <v>188.59925338745114</v>
      </c>
      <c r="AA521" s="36">
        <v>24516.804998812531</v>
      </c>
      <c r="AB521" s="36">
        <v>26752.093457156258</v>
      </c>
      <c r="AC521" s="36">
        <v>29451.80933697175</v>
      </c>
      <c r="AD521" s="36">
        <v>38100.102418468741</v>
      </c>
      <c r="AE521" s="36">
        <v>14122.561441245809</v>
      </c>
      <c r="AF521" s="36">
        <v>28.5271875</v>
      </c>
      <c r="AG521" s="36">
        <v>23350.300463781263</v>
      </c>
      <c r="AH521" s="36">
        <v>41395.143787289409</v>
      </c>
      <c r="AI521" s="36">
        <v>6922.116724454525</v>
      </c>
      <c r="AJ521" s="36">
        <v>167.94733398437506</v>
      </c>
      <c r="AK521" s="36">
        <v>4300.5568328325935</v>
      </c>
      <c r="AL521" s="36">
        <v>21914.000175859401</v>
      </c>
      <c r="AM521" s="36">
        <v>16163.897631210199</v>
      </c>
      <c r="AN521" s="36">
        <v>10871.642042500011</v>
      </c>
      <c r="AO521" s="36">
        <v>56625.89903017968</v>
      </c>
      <c r="AP521" s="36">
        <v>937.47849476444435</v>
      </c>
      <c r="AQ521" s="36">
        <v>61019.347284025403</v>
      </c>
      <c r="AR521" s="36">
        <v>60022.796108867245</v>
      </c>
      <c r="AS521" s="36">
        <v>57340.304378374989</v>
      </c>
      <c r="AT521" s="36">
        <v>27293.974261437506</v>
      </c>
      <c r="AU521" s="36">
        <v>57990.845217453141</v>
      </c>
      <c r="AV521" s="36">
        <v>22596.185273968757</v>
      </c>
      <c r="AW521" s="36">
        <v>8594.2739868164172</v>
      </c>
      <c r="AX521" s="36">
        <v>44006.281881324248</v>
      </c>
      <c r="AY521" s="36">
        <v>59634.893191843737</v>
      </c>
    </row>
    <row r="522" spans="1:51" x14ac:dyDescent="0.25">
      <c r="A522" s="34">
        <v>44249</v>
      </c>
      <c r="B522" s="35">
        <v>17</v>
      </c>
      <c r="C522" s="36">
        <v>33376.183277122502</v>
      </c>
      <c r="D522" s="36">
        <v>44660.446245062471</v>
      </c>
      <c r="E522" s="36">
        <v>19930.610056435278</v>
      </c>
      <c r="F522" s="36">
        <v>66506.503441562512</v>
      </c>
      <c r="G522" s="36">
        <v>43909.35128164872</v>
      </c>
      <c r="H522" s="36">
        <v>10105.351150015655</v>
      </c>
      <c r="I522" s="36">
        <v>37799.914658946298</v>
      </c>
      <c r="J522" s="36">
        <v>156.03223419189447</v>
      </c>
      <c r="K522" s="36">
        <v>19939.237173687521</v>
      </c>
      <c r="L522" s="36">
        <v>2335.1434242069572</v>
      </c>
      <c r="M522" s="36">
        <v>49626.248279514686</v>
      </c>
      <c r="N522" s="36">
        <v>17006.237753906244</v>
      </c>
      <c r="O522" s="36">
        <v>53185.576251312523</v>
      </c>
      <c r="P522" s="36">
        <v>4560.4364158684157</v>
      </c>
      <c r="Q522" s="36">
        <v>35.917771000000002</v>
      </c>
      <c r="R522" s="36">
        <v>6319.8187560664173</v>
      </c>
      <c r="S522" s="36">
        <v>51968.142941875005</v>
      </c>
      <c r="T522" s="36">
        <v>17848.068390234395</v>
      </c>
      <c r="U522" s="36">
        <v>9064.169234375011</v>
      </c>
      <c r="V522" s="36">
        <v>67995.868654968857</v>
      </c>
      <c r="W522" s="36">
        <v>5985.6299316406394</v>
      </c>
      <c r="X522" s="36">
        <v>17833.585759735317</v>
      </c>
      <c r="Y522" s="36">
        <v>29389.670286474444</v>
      </c>
      <c r="Z522" s="36">
        <v>211.52535095214847</v>
      </c>
      <c r="AA522" s="36">
        <v>23729.01257737503</v>
      </c>
      <c r="AB522" s="36">
        <v>26122.145997781241</v>
      </c>
      <c r="AC522" s="36">
        <v>28736.399391882795</v>
      </c>
      <c r="AD522" s="36">
        <v>37824.00219924999</v>
      </c>
      <c r="AE522" s="36">
        <v>14874.944882057407</v>
      </c>
      <c r="AF522" s="36">
        <v>28.5271875</v>
      </c>
      <c r="AG522" s="36">
        <v>23081.336176218749</v>
      </c>
      <c r="AH522" s="36">
        <v>42351.230391476878</v>
      </c>
      <c r="AI522" s="36">
        <v>6950.3493871014225</v>
      </c>
      <c r="AJ522" s="36">
        <v>155.90617358398481</v>
      </c>
      <c r="AK522" s="36">
        <v>4166.6504032246694</v>
      </c>
      <c r="AL522" s="36">
        <v>21589.549481953141</v>
      </c>
      <c r="AM522" s="36">
        <v>17981.463257663338</v>
      </c>
      <c r="AN522" s="36">
        <v>11065.40760901563</v>
      </c>
      <c r="AO522" s="36">
        <v>56222.872920875037</v>
      </c>
      <c r="AP522" s="36">
        <v>864.03607890722697</v>
      </c>
      <c r="AQ522" s="36">
        <v>60131.47565619729</v>
      </c>
      <c r="AR522" s="36">
        <v>59817.94736222658</v>
      </c>
      <c r="AS522" s="36">
        <v>56485.99239975003</v>
      </c>
      <c r="AT522" s="36">
        <v>27008.821684437509</v>
      </c>
      <c r="AU522" s="36">
        <v>57213.826025453127</v>
      </c>
      <c r="AV522" s="36">
        <v>24179.177712500034</v>
      </c>
      <c r="AW522" s="36">
        <v>6287.5811767578198</v>
      </c>
      <c r="AX522" s="36">
        <v>43635.120220433615</v>
      </c>
      <c r="AY522" s="36">
        <v>58916.09850593764</v>
      </c>
    </row>
    <row r="523" spans="1:51" x14ac:dyDescent="0.25">
      <c r="A523" s="34">
        <v>44249</v>
      </c>
      <c r="B523" s="35">
        <v>18</v>
      </c>
      <c r="C523" s="36">
        <v>32317.509386935038</v>
      </c>
      <c r="D523" s="36">
        <v>42443.787459624975</v>
      </c>
      <c r="E523" s="36">
        <v>18874.210617904038</v>
      </c>
      <c r="F523" s="36">
        <v>65098.006025187438</v>
      </c>
      <c r="G523" s="36">
        <v>38322.818869415736</v>
      </c>
      <c r="H523" s="36">
        <v>8302.6558828906291</v>
      </c>
      <c r="I523" s="36">
        <v>36203.05815893846</v>
      </c>
      <c r="J523" s="36">
        <v>157.81073760986328</v>
      </c>
      <c r="K523" s="36">
        <v>19363.274844296884</v>
      </c>
      <c r="L523" s="36">
        <v>1718.8595619878522</v>
      </c>
      <c r="M523" s="36">
        <v>46081.893781017519</v>
      </c>
      <c r="N523" s="36">
        <v>19820.3926875</v>
      </c>
      <c r="O523" s="36">
        <v>50880.076432531292</v>
      </c>
      <c r="P523" s="36">
        <v>4310.0516541726047</v>
      </c>
      <c r="Q523" s="36">
        <v>35.890258000000003</v>
      </c>
      <c r="R523" s="36">
        <v>6424.2388009375072</v>
      </c>
      <c r="S523" s="36">
        <v>50717.877315562539</v>
      </c>
      <c r="T523" s="36">
        <v>16870.473560718754</v>
      </c>
      <c r="U523" s="36">
        <v>8350.1981074218911</v>
      </c>
      <c r="V523" s="36">
        <v>65372.574910374969</v>
      </c>
      <c r="W523" s="36">
        <v>5412.456713867191</v>
      </c>
      <c r="X523" s="36">
        <v>16099.990666769905</v>
      </c>
      <c r="Y523" s="36">
        <v>27594.398963651722</v>
      </c>
      <c r="Z523" s="36">
        <v>251.56975875854502</v>
      </c>
      <c r="AA523" s="36">
        <v>22317.41723437504</v>
      </c>
      <c r="AB523" s="36">
        <v>24784.161735421876</v>
      </c>
      <c r="AC523" s="36">
        <v>27456.341728962434</v>
      </c>
      <c r="AD523" s="36">
        <v>37283.991832499967</v>
      </c>
      <c r="AE523" s="36">
        <v>14595.546262389087</v>
      </c>
      <c r="AF523" s="36">
        <v>28.5271875</v>
      </c>
      <c r="AG523" s="36">
        <v>22521.58735646875</v>
      </c>
      <c r="AH523" s="36">
        <v>42711.001003008154</v>
      </c>
      <c r="AI523" s="36">
        <v>6833.6133193785436</v>
      </c>
      <c r="AJ523" s="36">
        <v>123.45182104492079</v>
      </c>
      <c r="AK523" s="36">
        <v>3864.9869331596465</v>
      </c>
      <c r="AL523" s="36">
        <v>21841.247801765629</v>
      </c>
      <c r="AM523" s="36">
        <v>17052.036675022708</v>
      </c>
      <c r="AN523" s="36">
        <v>11727.816512265628</v>
      </c>
      <c r="AO523" s="36">
        <v>54411.326389507798</v>
      </c>
      <c r="AP523" s="36">
        <v>728.17740615722732</v>
      </c>
      <c r="AQ523" s="36">
        <v>57469.339825853567</v>
      </c>
      <c r="AR523" s="36">
        <v>57036.056921976568</v>
      </c>
      <c r="AS523" s="36">
        <v>55807.781462531239</v>
      </c>
      <c r="AT523" s="36">
        <v>25915.200898343726</v>
      </c>
      <c r="AU523" s="36">
        <v>55632.994279859362</v>
      </c>
      <c r="AV523" s="36">
        <v>26513.769257250013</v>
      </c>
      <c r="AW523" s="36">
        <v>4099.9910278320331</v>
      </c>
      <c r="AX523" s="36">
        <v>43589.527543554708</v>
      </c>
      <c r="AY523" s="36">
        <v>56902.808958062524</v>
      </c>
    </row>
    <row r="524" spans="1:51" x14ac:dyDescent="0.25">
      <c r="A524" s="34">
        <v>44249</v>
      </c>
      <c r="B524" s="35">
        <v>19</v>
      </c>
      <c r="C524" s="36">
        <v>29718.045521028762</v>
      </c>
      <c r="D524" s="36">
        <v>39662.735804843796</v>
      </c>
      <c r="E524" s="36">
        <v>17085.131942669639</v>
      </c>
      <c r="F524" s="36">
        <v>61410.978782562481</v>
      </c>
      <c r="G524" s="36">
        <v>35362.536624209366</v>
      </c>
      <c r="H524" s="36">
        <v>6375.6100482422235</v>
      </c>
      <c r="I524" s="36">
        <v>32757.253364165044</v>
      </c>
      <c r="J524" s="36">
        <v>165.22195816040039</v>
      </c>
      <c r="K524" s="36">
        <v>17755.77545334378</v>
      </c>
      <c r="L524" s="36">
        <v>475.82455095238458</v>
      </c>
      <c r="M524" s="36">
        <v>41937.133467848347</v>
      </c>
      <c r="N524" s="36">
        <v>17880.076632812503</v>
      </c>
      <c r="O524" s="36">
        <v>46549.745431296891</v>
      </c>
      <c r="P524" s="36">
        <v>4455.6018419853663</v>
      </c>
      <c r="Q524" s="36">
        <v>35.701600999999997</v>
      </c>
      <c r="R524" s="36">
        <v>6350.8703619882863</v>
      </c>
      <c r="S524" s="36">
        <v>48464.694957312524</v>
      </c>
      <c r="T524" s="36">
        <v>15592.042689265645</v>
      </c>
      <c r="U524" s="36">
        <v>7351.6044101562502</v>
      </c>
      <c r="V524" s="36">
        <v>62985.304232562536</v>
      </c>
      <c r="W524" s="36">
        <v>4858.7448242187502</v>
      </c>
      <c r="X524" s="36">
        <v>13519.56032718401</v>
      </c>
      <c r="Y524" s="36">
        <v>26026.766160878858</v>
      </c>
      <c r="Z524" s="36">
        <v>297.11697677612307</v>
      </c>
      <c r="AA524" s="36">
        <v>20679.11904931251</v>
      </c>
      <c r="AB524" s="36">
        <v>22169.381637031263</v>
      </c>
      <c r="AC524" s="36">
        <v>25099.662192992255</v>
      </c>
      <c r="AD524" s="36">
        <v>36233.059180812525</v>
      </c>
      <c r="AE524" s="36">
        <v>14105.548474529851</v>
      </c>
      <c r="AF524" s="36">
        <v>28.5271875</v>
      </c>
      <c r="AG524" s="36">
        <v>21675.995367281248</v>
      </c>
      <c r="AH524" s="36">
        <v>43161.130392070627</v>
      </c>
      <c r="AI524" s="36">
        <v>6579.2338496190368</v>
      </c>
      <c r="AJ524" s="36">
        <v>72.426129638671767</v>
      </c>
      <c r="AK524" s="36">
        <v>4201.7684654118793</v>
      </c>
      <c r="AL524" s="36">
        <v>22093.274009484394</v>
      </c>
      <c r="AM524" s="36">
        <v>15972.265707225837</v>
      </c>
      <c r="AN524" s="36">
        <v>11570.997550187512</v>
      </c>
      <c r="AO524" s="36">
        <v>49547.744602457075</v>
      </c>
      <c r="AP524" s="36">
        <v>606.04830536474617</v>
      </c>
      <c r="AQ524" s="36">
        <v>50861.15520705669</v>
      </c>
      <c r="AR524" s="36">
        <v>51735.260856062479</v>
      </c>
      <c r="AS524" s="36">
        <v>54683.819874328146</v>
      </c>
      <c r="AT524" s="36">
        <v>23575.345460140627</v>
      </c>
      <c r="AU524" s="36">
        <v>52755.918688000005</v>
      </c>
      <c r="AV524" s="36">
        <v>26695.903272125033</v>
      </c>
      <c r="AW524" s="36">
        <v>4570.8399047851553</v>
      </c>
      <c r="AX524" s="36">
        <v>43018.918836597681</v>
      </c>
      <c r="AY524" s="36">
        <v>50734.701472093664</v>
      </c>
    </row>
    <row r="525" spans="1:51" x14ac:dyDescent="0.25">
      <c r="A525" s="34">
        <v>44249</v>
      </c>
      <c r="B525" s="35">
        <v>20</v>
      </c>
      <c r="C525" s="36">
        <v>26998.931149466211</v>
      </c>
      <c r="D525" s="36">
        <v>38561.502529062491</v>
      </c>
      <c r="E525" s="36">
        <v>15986.560922232173</v>
      </c>
      <c r="F525" s="36">
        <v>57173.73785078121</v>
      </c>
      <c r="G525" s="36">
        <v>33489.530034966279</v>
      </c>
      <c r="H525" s="36">
        <v>5666.0973378515728</v>
      </c>
      <c r="I525" s="36">
        <v>29958.035416493214</v>
      </c>
      <c r="J525" s="36">
        <v>179.82332992553722</v>
      </c>
      <c r="K525" s="36">
        <v>17194.145290093766</v>
      </c>
      <c r="L525" s="36">
        <v>-686.44002489388868</v>
      </c>
      <c r="M525" s="36">
        <v>40276.064745066069</v>
      </c>
      <c r="N525" s="36">
        <v>16445.059343749996</v>
      </c>
      <c r="O525" s="36">
        <v>44882.605031562503</v>
      </c>
      <c r="P525" s="36">
        <v>3983.2356288496026</v>
      </c>
      <c r="Q525" s="36">
        <v>35.145508999999997</v>
      </c>
      <c r="R525" s="36">
        <v>6344.1989742539099</v>
      </c>
      <c r="S525" s="36">
        <v>48913.61840653127</v>
      </c>
      <c r="T525" s="36">
        <v>14407.886887929702</v>
      </c>
      <c r="U525" s="36">
        <v>6716.7971494140693</v>
      </c>
      <c r="V525" s="36">
        <v>62797.707239437521</v>
      </c>
      <c r="W525" s="36">
        <v>4703.5762695312487</v>
      </c>
      <c r="X525" s="36">
        <v>13343.668403109607</v>
      </c>
      <c r="Y525" s="36">
        <v>24734.685114432683</v>
      </c>
      <c r="Z525" s="36">
        <v>308.19131851196283</v>
      </c>
      <c r="AA525" s="36">
        <v>20586.208558125036</v>
      </c>
      <c r="AB525" s="36">
        <v>19736.642038890648</v>
      </c>
      <c r="AC525" s="36">
        <v>23534.160185091776</v>
      </c>
      <c r="AD525" s="36">
        <v>36489.531084999973</v>
      </c>
      <c r="AE525" s="36">
        <v>13835.746541140641</v>
      </c>
      <c r="AF525" s="36">
        <v>28.5271875</v>
      </c>
      <c r="AG525" s="36">
        <v>21143.14765546874</v>
      </c>
      <c r="AH525" s="36">
        <v>43765.707333695616</v>
      </c>
      <c r="AI525" s="36">
        <v>6231.6509783178708</v>
      </c>
      <c r="AJ525" s="36">
        <v>56.178649658202943</v>
      </c>
      <c r="AK525" s="36">
        <v>5432.1321205614877</v>
      </c>
      <c r="AL525" s="36">
        <v>23147.746812734415</v>
      </c>
      <c r="AM525" s="36">
        <v>16014.32580319461</v>
      </c>
      <c r="AN525" s="36">
        <v>11331.34175231251</v>
      </c>
      <c r="AO525" s="36">
        <v>47062.932032859389</v>
      </c>
      <c r="AP525" s="36">
        <v>551.10121715966773</v>
      </c>
      <c r="AQ525" s="36">
        <v>44290.714206087861</v>
      </c>
      <c r="AR525" s="36">
        <v>50156.744242617249</v>
      </c>
      <c r="AS525" s="36">
        <v>55905.994768921875</v>
      </c>
      <c r="AT525" s="36">
        <v>21342.863908296935</v>
      </c>
      <c r="AU525" s="36">
        <v>51501.047056859388</v>
      </c>
      <c r="AV525" s="36">
        <v>26596.642917031266</v>
      </c>
      <c r="AW525" s="36">
        <v>6512.7481384277444</v>
      </c>
      <c r="AX525" s="36">
        <v>43949.699828859419</v>
      </c>
      <c r="AY525" s="36">
        <v>43392.032707624989</v>
      </c>
    </row>
    <row r="526" spans="1:51" x14ac:dyDescent="0.25">
      <c r="A526" s="34">
        <v>44249</v>
      </c>
      <c r="B526" s="35">
        <v>21</v>
      </c>
      <c r="C526" s="36">
        <v>27321.601501388126</v>
      </c>
      <c r="D526" s="36">
        <v>39998.259879093755</v>
      </c>
      <c r="E526" s="36">
        <v>16546.648904435282</v>
      </c>
      <c r="F526" s="36">
        <v>57324.476307937432</v>
      </c>
      <c r="G526" s="36">
        <v>35781.996278293409</v>
      </c>
      <c r="H526" s="36">
        <v>5357.1811950859728</v>
      </c>
      <c r="I526" s="36">
        <v>28359.219417415054</v>
      </c>
      <c r="J526" s="36">
        <v>185.41854095458979</v>
      </c>
      <c r="K526" s="36">
        <v>17865.429680703146</v>
      </c>
      <c r="L526" s="36">
        <v>-574.67032613437118</v>
      </c>
      <c r="M526" s="36">
        <v>40715.897223999498</v>
      </c>
      <c r="N526" s="36">
        <v>16601.111249999998</v>
      </c>
      <c r="O526" s="36">
        <v>46164.565645328148</v>
      </c>
      <c r="P526" s="36">
        <v>4400.3762500326338</v>
      </c>
      <c r="Q526" s="36">
        <v>34.995376</v>
      </c>
      <c r="R526" s="36">
        <v>6868.8023380898539</v>
      </c>
      <c r="S526" s="36">
        <v>52172.133572218758</v>
      </c>
      <c r="T526" s="36">
        <v>14660.128366992245</v>
      </c>
      <c r="U526" s="36">
        <v>7895.3746914062604</v>
      </c>
      <c r="V526" s="36">
        <v>66936.232543124992</v>
      </c>
      <c r="W526" s="36">
        <v>5018.9824462890565</v>
      </c>
      <c r="X526" s="36">
        <v>14202.015636917284</v>
      </c>
      <c r="Y526" s="36">
        <v>24244.662525973617</v>
      </c>
      <c r="Z526" s="36">
        <v>285.2435659790039</v>
      </c>
      <c r="AA526" s="36">
        <v>22427.930671921884</v>
      </c>
      <c r="AB526" s="36">
        <v>18181.148295296924</v>
      </c>
      <c r="AC526" s="36">
        <v>24230.114677311103</v>
      </c>
      <c r="AD526" s="36">
        <v>39276.181042281249</v>
      </c>
      <c r="AE526" s="36">
        <v>13876.218054984378</v>
      </c>
      <c r="AF526" s="36">
        <v>28.5271875</v>
      </c>
      <c r="AG526" s="36">
        <v>22835.429529499997</v>
      </c>
      <c r="AH526" s="36">
        <v>47658.625963258142</v>
      </c>
      <c r="AI526" s="36">
        <v>6801.5955297722903</v>
      </c>
      <c r="AJ526" s="36">
        <v>45.801664306640888</v>
      </c>
      <c r="AK526" s="36">
        <v>5943.4461259473164</v>
      </c>
      <c r="AL526" s="36">
        <v>25401.32104335941</v>
      </c>
      <c r="AM526" s="36">
        <v>17039.546285507102</v>
      </c>
      <c r="AN526" s="36">
        <v>11620.421309500007</v>
      </c>
      <c r="AO526" s="36">
        <v>48381.438868156285</v>
      </c>
      <c r="AP526" s="36">
        <v>653.35593500488289</v>
      </c>
      <c r="AQ526" s="36">
        <v>40587.41949192388</v>
      </c>
      <c r="AR526" s="36">
        <v>52329.330935117156</v>
      </c>
      <c r="AS526" s="36">
        <v>60627.59727295315</v>
      </c>
      <c r="AT526" s="36">
        <v>19916.774195656268</v>
      </c>
      <c r="AU526" s="36">
        <v>52993.759352359397</v>
      </c>
      <c r="AV526" s="36">
        <v>28421.297903874995</v>
      </c>
      <c r="AW526" s="36">
        <v>8381.8471069335974</v>
      </c>
      <c r="AX526" s="36">
        <v>47615.732942437513</v>
      </c>
      <c r="AY526" s="36">
        <v>40120.794295984422</v>
      </c>
    </row>
    <row r="527" spans="1:51" x14ac:dyDescent="0.25">
      <c r="A527" s="34">
        <v>44249</v>
      </c>
      <c r="B527" s="35">
        <v>22</v>
      </c>
      <c r="C527" s="36">
        <v>28351.266421497519</v>
      </c>
      <c r="D527" s="36">
        <v>42290.766452875003</v>
      </c>
      <c r="E527" s="36">
        <v>17663.587827964588</v>
      </c>
      <c r="F527" s="36">
        <v>59320.832758343713</v>
      </c>
      <c r="G527" s="36">
        <v>39723.035466078109</v>
      </c>
      <c r="H527" s="36">
        <v>5669.0393126249974</v>
      </c>
      <c r="I527" s="36">
        <v>28176.43494177446</v>
      </c>
      <c r="J527" s="36">
        <v>190.2822532653808</v>
      </c>
      <c r="K527" s="36">
        <v>19128.563219140644</v>
      </c>
      <c r="L527" s="36">
        <v>235.55840442921351</v>
      </c>
      <c r="M527" s="36">
        <v>43058.420771273362</v>
      </c>
      <c r="N527" s="36">
        <v>18095.014101562487</v>
      </c>
      <c r="O527" s="36">
        <v>47296.312776375031</v>
      </c>
      <c r="P527" s="36">
        <v>4677.6062238125087</v>
      </c>
      <c r="Q527" s="36">
        <v>34.286724999999997</v>
      </c>
      <c r="R527" s="36">
        <v>7648.5715937382865</v>
      </c>
      <c r="S527" s="36">
        <v>56222.489974484415</v>
      </c>
      <c r="T527" s="36">
        <v>16131.370923632821</v>
      </c>
      <c r="U527" s="36">
        <v>9073.5735800781404</v>
      </c>
      <c r="V527" s="36">
        <v>72273.064341562538</v>
      </c>
      <c r="W527" s="36">
        <v>5482.8885253906283</v>
      </c>
      <c r="X527" s="36">
        <v>15482.047120357465</v>
      </c>
      <c r="Y527" s="36">
        <v>24719.459561581025</v>
      </c>
      <c r="Z527" s="36">
        <v>270.21219635009754</v>
      </c>
      <c r="AA527" s="36">
        <v>24992.027821515705</v>
      </c>
      <c r="AB527" s="36">
        <v>17832.696088515615</v>
      </c>
      <c r="AC527" s="36">
        <v>26053.032556854778</v>
      </c>
      <c r="AD527" s="36">
        <v>43407.279103406261</v>
      </c>
      <c r="AE527" s="36">
        <v>15300.446574328149</v>
      </c>
      <c r="AF527" s="36">
        <v>28.5271875</v>
      </c>
      <c r="AG527" s="36">
        <v>24702.329565031254</v>
      </c>
      <c r="AH527" s="36">
        <v>53100.594120726892</v>
      </c>
      <c r="AI527" s="36">
        <v>7877.7038818359406</v>
      </c>
      <c r="AJ527" s="36">
        <v>52.817474121094108</v>
      </c>
      <c r="AK527" s="36">
        <v>6061.02299137501</v>
      </c>
      <c r="AL527" s="36">
        <v>27594.908091312518</v>
      </c>
      <c r="AM527" s="36">
        <v>19532.543290803966</v>
      </c>
      <c r="AN527" s="36">
        <v>11472.15309950001</v>
      </c>
      <c r="AO527" s="36">
        <v>51922.327707796874</v>
      </c>
      <c r="AP527" s="36">
        <v>800.40821838378906</v>
      </c>
      <c r="AQ527" s="36">
        <v>39910.008466337902</v>
      </c>
      <c r="AR527" s="36">
        <v>55689.121875914097</v>
      </c>
      <c r="AS527" s="36">
        <v>65240.268210906252</v>
      </c>
      <c r="AT527" s="36">
        <v>20004.624351546881</v>
      </c>
      <c r="AU527" s="36">
        <v>55087.846377953145</v>
      </c>
      <c r="AV527" s="36">
        <v>32092.514292312484</v>
      </c>
      <c r="AW527" s="36">
        <v>9124.6400756836138</v>
      </c>
      <c r="AX527" s="36">
        <v>53075.07924175782</v>
      </c>
      <c r="AY527" s="36">
        <v>39173.327756781247</v>
      </c>
    </row>
    <row r="528" spans="1:51" x14ac:dyDescent="0.25">
      <c r="A528" s="34">
        <v>44249</v>
      </c>
      <c r="B528" s="35">
        <v>23</v>
      </c>
      <c r="C528" s="36">
        <v>25649.925872466316</v>
      </c>
      <c r="D528" s="36">
        <v>39856.942771562528</v>
      </c>
      <c r="E528" s="36">
        <v>16801.856010200914</v>
      </c>
      <c r="F528" s="36">
        <v>54518.106973968737</v>
      </c>
      <c r="G528" s="36">
        <v>37380.652345437484</v>
      </c>
      <c r="H528" s="36">
        <v>5956.294975695334</v>
      </c>
      <c r="I528" s="36">
        <v>25530.126462469765</v>
      </c>
      <c r="J528" s="36">
        <v>166.24368286132821</v>
      </c>
      <c r="K528" s="36">
        <v>17842.251667265653</v>
      </c>
      <c r="L528" s="36">
        <v>-35.555183499693186</v>
      </c>
      <c r="M528" s="36">
        <v>40993.155866303299</v>
      </c>
      <c r="N528" s="36">
        <v>16962.994960937496</v>
      </c>
      <c r="O528" s="36">
        <v>43693.530129820298</v>
      </c>
      <c r="P528" s="36">
        <v>4270.7032688203117</v>
      </c>
      <c r="Q528" s="36">
        <v>35.249167999999997</v>
      </c>
      <c r="R528" s="36">
        <v>7202.4494933632941</v>
      </c>
      <c r="S528" s="36">
        <v>53078.16436396879</v>
      </c>
      <c r="T528" s="36">
        <v>14673.883331062514</v>
      </c>
      <c r="U528" s="36">
        <v>8317.9732080078193</v>
      </c>
      <c r="V528" s="36">
        <v>67573.279917218824</v>
      </c>
      <c r="W528" s="36">
        <v>5353.4028320312509</v>
      </c>
      <c r="X528" s="36">
        <v>14241.739362934723</v>
      </c>
      <c r="Y528" s="36">
        <v>23974.541836030356</v>
      </c>
      <c r="Z528" s="36">
        <v>216.29595336914062</v>
      </c>
      <c r="AA528" s="36">
        <v>23213.738040468783</v>
      </c>
      <c r="AB528" s="36">
        <v>16408.943274328125</v>
      </c>
      <c r="AC528" s="36">
        <v>24348.27843787245</v>
      </c>
      <c r="AD528" s="36">
        <v>40682.005346656239</v>
      </c>
      <c r="AE528" s="36">
        <v>14728.98066218752</v>
      </c>
      <c r="AF528" s="36">
        <v>28.5271875</v>
      </c>
      <c r="AG528" s="36">
        <v>22998.163317687497</v>
      </c>
      <c r="AH528" s="36">
        <v>50718.901889789398</v>
      </c>
      <c r="AI528" s="36">
        <v>7462.077001953131</v>
      </c>
      <c r="AJ528" s="36">
        <v>52.656635009766291</v>
      </c>
      <c r="AK528" s="36">
        <v>5826.6875838749993</v>
      </c>
      <c r="AL528" s="36">
        <v>26068.627325234404</v>
      </c>
      <c r="AM528" s="36">
        <v>16869.079633866477</v>
      </c>
      <c r="AN528" s="36">
        <v>12071.904022359382</v>
      </c>
      <c r="AO528" s="36">
        <v>48993.08362489842</v>
      </c>
      <c r="AP528" s="36">
        <v>774.73510742187511</v>
      </c>
      <c r="AQ528" s="36">
        <v>37098.729062580103</v>
      </c>
      <c r="AR528" s="36">
        <v>52184.758329374992</v>
      </c>
      <c r="AS528" s="36">
        <v>61013.890896968755</v>
      </c>
      <c r="AT528" s="36">
        <v>18908.158863953147</v>
      </c>
      <c r="AU528" s="36">
        <v>50912.470486546859</v>
      </c>
      <c r="AV528" s="36">
        <v>28720.869998593727</v>
      </c>
      <c r="AW528" s="36">
        <v>10727.558471679697</v>
      </c>
      <c r="AX528" s="36">
        <v>50257.265108113344</v>
      </c>
      <c r="AY528" s="36">
        <v>35972.470386546978</v>
      </c>
    </row>
    <row r="529" spans="1:51" x14ac:dyDescent="0.25">
      <c r="A529" s="34">
        <v>44249</v>
      </c>
      <c r="B529" s="35">
        <v>24</v>
      </c>
      <c r="C529" s="36">
        <v>22957.868164122538</v>
      </c>
      <c r="D529" s="36">
        <v>36174.96998474998</v>
      </c>
      <c r="E529" s="36">
        <v>15680.098595888447</v>
      </c>
      <c r="F529" s="36">
        <v>48206.964072703107</v>
      </c>
      <c r="G529" s="36">
        <v>34253.308079656214</v>
      </c>
      <c r="H529" s="36">
        <v>6330.4920363906531</v>
      </c>
      <c r="I529" s="36">
        <v>23102.445851321321</v>
      </c>
      <c r="J529" s="36">
        <v>139.77947044372559</v>
      </c>
      <c r="K529" s="36">
        <v>16067.314326968764</v>
      </c>
      <c r="L529" s="36">
        <v>-708.3053330223911</v>
      </c>
      <c r="M529" s="36">
        <v>38124.792012743856</v>
      </c>
      <c r="N529" s="36">
        <v>15219.371367187507</v>
      </c>
      <c r="O529" s="36">
        <v>39131.411315093756</v>
      </c>
      <c r="P529" s="36">
        <v>3918.3363691210925</v>
      </c>
      <c r="Q529" s="36">
        <v>34.608519000000001</v>
      </c>
      <c r="R529" s="36">
        <v>6365.6889345195341</v>
      </c>
      <c r="S529" s="36">
        <v>48102.066136328183</v>
      </c>
      <c r="T529" s="36">
        <v>13202.423664203146</v>
      </c>
      <c r="U529" s="36">
        <v>7479.5293564453195</v>
      </c>
      <c r="V529" s="36">
        <v>61969.649496218837</v>
      </c>
      <c r="W529" s="36">
        <v>5117.8112792968914</v>
      </c>
      <c r="X529" s="36">
        <v>13491.154537827901</v>
      </c>
      <c r="Y529" s="36">
        <v>22357.801164292388</v>
      </c>
      <c r="Z529" s="36">
        <v>200.37584518432632</v>
      </c>
      <c r="AA529" s="36">
        <v>20212.944997250052</v>
      </c>
      <c r="AB529" s="36">
        <v>15152.67995772659</v>
      </c>
      <c r="AC529" s="36">
        <v>22065.763598764144</v>
      </c>
      <c r="AD529" s="36">
        <v>36017.384524562498</v>
      </c>
      <c r="AE529" s="36">
        <v>14035.284661937543</v>
      </c>
      <c r="AF529" s="36">
        <v>28.5271875</v>
      </c>
      <c r="AG529" s="36">
        <v>20401.003706968753</v>
      </c>
      <c r="AH529" s="36">
        <v>41643.56099082061</v>
      </c>
      <c r="AI529" s="36">
        <v>6642.0598388671906</v>
      </c>
      <c r="AJ529" s="36">
        <v>52.754592041016181</v>
      </c>
      <c r="AK529" s="36">
        <v>5357.3850773984395</v>
      </c>
      <c r="AL529" s="36">
        <v>23355.174990203126</v>
      </c>
      <c r="AM529" s="36">
        <v>15004.909506694587</v>
      </c>
      <c r="AN529" s="36">
        <v>11311.818298937511</v>
      </c>
      <c r="AO529" s="36">
        <v>44664.975005144603</v>
      </c>
      <c r="AP529" s="36">
        <v>715.22100830078102</v>
      </c>
      <c r="AQ529" s="36">
        <v>34738.253555033174</v>
      </c>
      <c r="AR529" s="36">
        <v>47410.934776437469</v>
      </c>
      <c r="AS529" s="36">
        <v>54390.139731515628</v>
      </c>
      <c r="AT529" s="36">
        <v>17950.624616750018</v>
      </c>
      <c r="AU529" s="36">
        <v>45596.062683437485</v>
      </c>
      <c r="AV529" s="36">
        <v>17084.541821281269</v>
      </c>
      <c r="AW529" s="36">
        <v>21979.336608886719</v>
      </c>
      <c r="AX529" s="36">
        <v>45117.974803679703</v>
      </c>
      <c r="AY529" s="36">
        <v>33100.257400406321</v>
      </c>
    </row>
    <row r="530" spans="1:51" x14ac:dyDescent="0.25">
      <c r="A530" s="34">
        <v>44250</v>
      </c>
      <c r="B530" s="35">
        <v>1</v>
      </c>
      <c r="C530" s="36">
        <v>20553.497410700653</v>
      </c>
      <c r="D530" s="36">
        <v>32075.399456531264</v>
      </c>
      <c r="E530" s="36">
        <v>13511.34194313841</v>
      </c>
      <c r="F530" s="36">
        <v>42492.866929171905</v>
      </c>
      <c r="G530" s="36">
        <v>29560.571883406235</v>
      </c>
      <c r="H530" s="36">
        <v>6479.7735596250204</v>
      </c>
      <c r="I530" s="36">
        <v>20847.102538758794</v>
      </c>
      <c r="J530" s="36">
        <v>117.1020946502687</v>
      </c>
      <c r="K530" s="36">
        <v>14263.512549203144</v>
      </c>
      <c r="L530" s="36">
        <v>-852.01147582550789</v>
      </c>
      <c r="M530" s="36">
        <v>35402.757092147804</v>
      </c>
      <c r="N530" s="36">
        <v>13715.23744531251</v>
      </c>
      <c r="O530" s="36">
        <v>34694.500852335921</v>
      </c>
      <c r="P530" s="36">
        <v>3469.9380272421995</v>
      </c>
      <c r="Q530" s="36">
        <v>34.592976</v>
      </c>
      <c r="R530" s="36">
        <v>5372.4695284570334</v>
      </c>
      <c r="S530" s="36">
        <v>41774.739504843739</v>
      </c>
      <c r="T530" s="36">
        <v>12008.374231195341</v>
      </c>
      <c r="U530" s="36">
        <v>6763.1783876953205</v>
      </c>
      <c r="V530" s="36">
        <v>53721.854600875013</v>
      </c>
      <c r="W530" s="36">
        <v>4648.8104492187504</v>
      </c>
      <c r="X530" s="36">
        <v>12555.954217372873</v>
      </c>
      <c r="Y530" s="36">
        <v>20759.719284580475</v>
      </c>
      <c r="Z530" s="36">
        <v>132.03982345581059</v>
      </c>
      <c r="AA530" s="36">
        <v>16923.537041515683</v>
      </c>
      <c r="AB530" s="36">
        <v>14058.193265492206</v>
      </c>
      <c r="AC530" s="36">
        <v>19917.146605130591</v>
      </c>
      <c r="AD530" s="36">
        <v>30742.489100562507</v>
      </c>
      <c r="AE530" s="36">
        <v>12535.172591265658</v>
      </c>
      <c r="AF530" s="36">
        <v>28.5271875</v>
      </c>
      <c r="AG530" s="36">
        <v>17672.496832250014</v>
      </c>
      <c r="AH530" s="36">
        <v>35098.825985508141</v>
      </c>
      <c r="AI530" s="36">
        <v>5618.8150634765698</v>
      </c>
      <c r="AJ530" s="36">
        <v>45.121228271484085</v>
      </c>
      <c r="AK530" s="36">
        <v>4789.8176921051345</v>
      </c>
      <c r="AL530" s="36">
        <v>20088.041167953135</v>
      </c>
      <c r="AM530" s="36">
        <v>12052.436562178968</v>
      </c>
      <c r="AN530" s="36">
        <v>10405.777085109379</v>
      </c>
      <c r="AO530" s="36">
        <v>39731.460790929705</v>
      </c>
      <c r="AP530" s="36">
        <v>655.32438659668003</v>
      </c>
      <c r="AQ530" s="36">
        <v>32258.471549666014</v>
      </c>
      <c r="AR530" s="36">
        <v>42118.109414937542</v>
      </c>
      <c r="AS530" s="36">
        <v>46461.879988093751</v>
      </c>
      <c r="AT530" s="36">
        <v>17222.007732312508</v>
      </c>
      <c r="AU530" s="36">
        <v>40457.002299328116</v>
      </c>
      <c r="AV530" s="36">
        <v>12463.821229968755</v>
      </c>
      <c r="AW530" s="36">
        <v>21242.777374267578</v>
      </c>
      <c r="AX530" s="36">
        <v>38513.761528539064</v>
      </c>
      <c r="AY530" s="36">
        <v>30709.890822406305</v>
      </c>
    </row>
    <row r="531" spans="1:51" x14ac:dyDescent="0.25">
      <c r="A531" s="34">
        <v>44250</v>
      </c>
      <c r="B531" s="35">
        <v>2</v>
      </c>
      <c r="C531" s="36">
        <v>18878.712217638174</v>
      </c>
      <c r="D531" s="36">
        <v>28223.692611906259</v>
      </c>
      <c r="E531" s="36">
        <v>11690.073507310282</v>
      </c>
      <c r="F531" s="36">
        <v>38265.849222312536</v>
      </c>
      <c r="G531" s="36">
        <v>24813.559650078078</v>
      </c>
      <c r="H531" s="36">
        <v>6170.9618766093936</v>
      </c>
      <c r="I531" s="36">
        <v>18945.565699950206</v>
      </c>
      <c r="J531" s="36">
        <v>106.97977447509771</v>
      </c>
      <c r="K531" s="36">
        <v>12336.108177773438</v>
      </c>
      <c r="L531" s="36">
        <v>-1259.0688236097874</v>
      </c>
      <c r="M531" s="36">
        <v>33496.830976741621</v>
      </c>
      <c r="N531" s="36">
        <v>12749.165152343759</v>
      </c>
      <c r="O531" s="36">
        <v>31232.374504687512</v>
      </c>
      <c r="P531" s="36">
        <v>3209.6401335000069</v>
      </c>
      <c r="Q531" s="36">
        <v>33.685755999999998</v>
      </c>
      <c r="R531" s="36">
        <v>4583.5609594531261</v>
      </c>
      <c r="S531" s="36">
        <v>35907.192337453191</v>
      </c>
      <c r="T531" s="36">
        <v>10996.612552500013</v>
      </c>
      <c r="U531" s="36">
        <v>6195.56536425782</v>
      </c>
      <c r="V531" s="36">
        <v>47122.065462078106</v>
      </c>
      <c r="W531" s="36">
        <v>4321.3344482421908</v>
      </c>
      <c r="X531" s="36">
        <v>11296.413720781564</v>
      </c>
      <c r="Y531" s="36">
        <v>19596.603662907783</v>
      </c>
      <c r="Z531" s="36">
        <v>124.06756271362315</v>
      </c>
      <c r="AA531" s="36">
        <v>14028.691608351521</v>
      </c>
      <c r="AB531" s="36">
        <v>13248.016281398452</v>
      </c>
      <c r="AC531" s="36">
        <v>18285.072189352446</v>
      </c>
      <c r="AD531" s="36">
        <v>25881.057286343734</v>
      </c>
      <c r="AE531" s="36">
        <v>11791.536987515639</v>
      </c>
      <c r="AF531" s="36">
        <v>28.5271875</v>
      </c>
      <c r="AG531" s="36">
        <v>15432.031012000001</v>
      </c>
      <c r="AH531" s="36">
        <v>29466.545501195622</v>
      </c>
      <c r="AI531" s="36">
        <v>4705.1519775390598</v>
      </c>
      <c r="AJ531" s="36">
        <v>47.594916748048419</v>
      </c>
      <c r="AK531" s="36">
        <v>1628.239921692473</v>
      </c>
      <c r="AL531" s="36">
        <v>17010.502974921892</v>
      </c>
      <c r="AM531" s="36">
        <v>9581.8715710227207</v>
      </c>
      <c r="AN531" s="36">
        <v>9810.4027187031388</v>
      </c>
      <c r="AO531" s="36">
        <v>34450.109913554668</v>
      </c>
      <c r="AP531" s="36">
        <v>599.59805297851608</v>
      </c>
      <c r="AQ531" s="36">
        <v>30249.717223212912</v>
      </c>
      <c r="AR531" s="36">
        <v>37168.731727953193</v>
      </c>
      <c r="AS531" s="36">
        <v>39734.745647421856</v>
      </c>
      <c r="AT531" s="36">
        <v>16076.567568187555</v>
      </c>
      <c r="AU531" s="36">
        <v>36052.152247265665</v>
      </c>
      <c r="AV531" s="36">
        <v>14339.126787843741</v>
      </c>
      <c r="AW531" s="36">
        <v>14873.420410156255</v>
      </c>
      <c r="AX531" s="36">
        <v>32140.265077625016</v>
      </c>
      <c r="AY531" s="36">
        <v>28833.757855343745</v>
      </c>
    </row>
    <row r="532" spans="1:51" x14ac:dyDescent="0.25">
      <c r="A532" s="34">
        <v>44250</v>
      </c>
      <c r="B532" s="35">
        <v>3</v>
      </c>
      <c r="C532" s="36">
        <v>18168.116002169365</v>
      </c>
      <c r="D532" s="36">
        <v>25449.92314371873</v>
      </c>
      <c r="E532" s="36">
        <v>10852.495885372768</v>
      </c>
      <c r="F532" s="36">
        <v>35942.966499921895</v>
      </c>
      <c r="G532" s="36">
        <v>22768.564277468744</v>
      </c>
      <c r="H532" s="36">
        <v>6553.6654635156274</v>
      </c>
      <c r="I532" s="36">
        <v>17776.280170528324</v>
      </c>
      <c r="J532" s="36">
        <v>99.877496719360295</v>
      </c>
      <c r="K532" s="36">
        <v>11290.260605367206</v>
      </c>
      <c r="L532" s="36">
        <v>-2066.760964535677</v>
      </c>
      <c r="M532" s="36">
        <v>32220.062260889259</v>
      </c>
      <c r="N532" s="36">
        <v>11883.687644531261</v>
      </c>
      <c r="O532" s="36">
        <v>29031.070199773447</v>
      </c>
      <c r="P532" s="36">
        <v>3229.3262422851676</v>
      </c>
      <c r="Q532" s="36">
        <v>32.734661000000003</v>
      </c>
      <c r="R532" s="36">
        <v>4090.112122054687</v>
      </c>
      <c r="S532" s="36">
        <v>32161.23318685159</v>
      </c>
      <c r="T532" s="36">
        <v>10489.997769375021</v>
      </c>
      <c r="U532" s="36">
        <v>5879.0736630859392</v>
      </c>
      <c r="V532" s="36">
        <v>42670.548250015621</v>
      </c>
      <c r="W532" s="36">
        <v>4041.3303955078213</v>
      </c>
      <c r="X532" s="36">
        <v>10532.846540658678</v>
      </c>
      <c r="Y532" s="36">
        <v>18743.067437974441</v>
      </c>
      <c r="Z532" s="36">
        <v>119.12029846191408</v>
      </c>
      <c r="AA532" s="36">
        <v>11774.880913882824</v>
      </c>
      <c r="AB532" s="36">
        <v>12753.736862210939</v>
      </c>
      <c r="AC532" s="36">
        <v>17229.078265396631</v>
      </c>
      <c r="AD532" s="36">
        <v>23184.314683031258</v>
      </c>
      <c r="AE532" s="36">
        <v>11389.518663421903</v>
      </c>
      <c r="AF532" s="36">
        <v>28.5271875</v>
      </c>
      <c r="AG532" s="36">
        <v>13859.019479375</v>
      </c>
      <c r="AH532" s="36">
        <v>27664.677872914392</v>
      </c>
      <c r="AI532" s="36">
        <v>4176.1589843750089</v>
      </c>
      <c r="AJ532" s="36">
        <v>43.13972412109409</v>
      </c>
      <c r="AK532" s="36">
        <v>1746.3387696571926</v>
      </c>
      <c r="AL532" s="36">
        <v>15140.076958390646</v>
      </c>
      <c r="AM532" s="36">
        <v>8554.5499308508279</v>
      </c>
      <c r="AN532" s="36">
        <v>9227.0557095625081</v>
      </c>
      <c r="AO532" s="36">
        <v>31165.621958964832</v>
      </c>
      <c r="AP532" s="36">
        <v>1763.9822235107431</v>
      </c>
      <c r="AQ532" s="36">
        <v>28988.161572197259</v>
      </c>
      <c r="AR532" s="36">
        <v>34176.218287750031</v>
      </c>
      <c r="AS532" s="36">
        <v>35558.310712812556</v>
      </c>
      <c r="AT532" s="36">
        <v>15450.712906624985</v>
      </c>
      <c r="AU532" s="36">
        <v>33456.155324250038</v>
      </c>
      <c r="AV532" s="36">
        <v>12707.750892093714</v>
      </c>
      <c r="AW532" s="36">
        <v>13450.924133300781</v>
      </c>
      <c r="AX532" s="36">
        <v>28506.09311361915</v>
      </c>
      <c r="AY532" s="36">
        <v>27735.626493765631</v>
      </c>
    </row>
    <row r="533" spans="1:51" x14ac:dyDescent="0.25">
      <c r="A533" s="34">
        <v>44250</v>
      </c>
      <c r="B533" s="35">
        <v>4</v>
      </c>
      <c r="C533" s="36">
        <v>17739.693022935047</v>
      </c>
      <c r="D533" s="36">
        <v>24385.195466156227</v>
      </c>
      <c r="E533" s="36">
        <v>10210.78547317747</v>
      </c>
      <c r="F533" s="36">
        <v>34737.394620671876</v>
      </c>
      <c r="G533" s="36">
        <v>21122.687307625001</v>
      </c>
      <c r="H533" s="36">
        <v>6147.0065456093898</v>
      </c>
      <c r="I533" s="36">
        <v>17341.495115001024</v>
      </c>
      <c r="J533" s="36">
        <v>90.466972351074219</v>
      </c>
      <c r="K533" s="36">
        <v>10992.837656460957</v>
      </c>
      <c r="L533" s="36">
        <v>-2024.1742693151941</v>
      </c>
      <c r="M533" s="36">
        <v>31710.003881755838</v>
      </c>
      <c r="N533" s="36">
        <v>11383.216263671882</v>
      </c>
      <c r="O533" s="36">
        <v>27902.988454000038</v>
      </c>
      <c r="P533" s="36">
        <v>3152.8248911250116</v>
      </c>
      <c r="Q533" s="36">
        <v>32.362157000000003</v>
      </c>
      <c r="R533" s="36">
        <v>3841.8871160390636</v>
      </c>
      <c r="S533" s="36">
        <v>30272.839942062528</v>
      </c>
      <c r="T533" s="36">
        <v>10125.133958921882</v>
      </c>
      <c r="U533" s="36">
        <v>5728.5364296875096</v>
      </c>
      <c r="V533" s="36">
        <v>39866.766960031244</v>
      </c>
      <c r="W533" s="36">
        <v>3975.3286132812595</v>
      </c>
      <c r="X533" s="36">
        <v>9644.5740818532922</v>
      </c>
      <c r="Y533" s="36">
        <v>18722.178971908081</v>
      </c>
      <c r="Z533" s="36">
        <v>121.8658692932129</v>
      </c>
      <c r="AA533" s="36">
        <v>10802.322399281253</v>
      </c>
      <c r="AB533" s="36">
        <v>12605.685425796886</v>
      </c>
      <c r="AC533" s="36">
        <v>16456.518322081069</v>
      </c>
      <c r="AD533" s="36">
        <v>21945.537520062488</v>
      </c>
      <c r="AE533" s="36">
        <v>11133.547700375011</v>
      </c>
      <c r="AF533" s="36">
        <v>28.5271875</v>
      </c>
      <c r="AG533" s="36">
        <v>13081.145747968749</v>
      </c>
      <c r="AH533" s="36">
        <v>25799.017221976908</v>
      </c>
      <c r="AI533" s="36">
        <v>3887.8853759765598</v>
      </c>
      <c r="AJ533" s="36">
        <v>41.038412109376097</v>
      </c>
      <c r="AK533" s="36">
        <v>1773.6523915742182</v>
      </c>
      <c r="AL533" s="36">
        <v>14049.397826687516</v>
      </c>
      <c r="AM533" s="36">
        <v>7637.3781284914494</v>
      </c>
      <c r="AN533" s="36">
        <v>9003.6446725468904</v>
      </c>
      <c r="AO533" s="36">
        <v>29248.016870523465</v>
      </c>
      <c r="AP533" s="36">
        <v>1904.278411865236</v>
      </c>
      <c r="AQ533" s="36">
        <v>28202.083238638632</v>
      </c>
      <c r="AR533" s="36">
        <v>32639.996839367192</v>
      </c>
      <c r="AS533" s="36">
        <v>33290.124691203113</v>
      </c>
      <c r="AT533" s="36">
        <v>14884.117081734421</v>
      </c>
      <c r="AU533" s="36">
        <v>32040.294689578175</v>
      </c>
      <c r="AV533" s="36">
        <v>9410.4725098750205</v>
      </c>
      <c r="AW533" s="36">
        <v>13252.747528076181</v>
      </c>
      <c r="AX533" s="36">
        <v>26771.883726496097</v>
      </c>
      <c r="AY533" s="36">
        <v>27059.400793953235</v>
      </c>
    </row>
    <row r="534" spans="1:51" x14ac:dyDescent="0.25">
      <c r="A534" s="34">
        <v>44250</v>
      </c>
      <c r="B534" s="35">
        <v>5</v>
      </c>
      <c r="C534" s="36">
        <v>17242.034383700706</v>
      </c>
      <c r="D534" s="36">
        <v>23929.436114062475</v>
      </c>
      <c r="E534" s="36">
        <v>9333.1556726540202</v>
      </c>
      <c r="F534" s="36">
        <v>33973.288924218788</v>
      </c>
      <c r="G534" s="36">
        <v>20743.461703937501</v>
      </c>
      <c r="H534" s="36">
        <v>6343.4402331093943</v>
      </c>
      <c r="I534" s="36">
        <v>17078.85007186819</v>
      </c>
      <c r="J534" s="36">
        <v>86.855329513549805</v>
      </c>
      <c r="K534" s="36">
        <v>10581.834325265625</v>
      </c>
      <c r="L534" s="36">
        <v>-2208.8729595422019</v>
      </c>
      <c r="M534" s="36">
        <v>31304.506318565975</v>
      </c>
      <c r="N534" s="36">
        <v>11103.579156250011</v>
      </c>
      <c r="O534" s="36">
        <v>27795.912711226589</v>
      </c>
      <c r="P534" s="36">
        <v>3092.0315776484422</v>
      </c>
      <c r="Q534" s="36">
        <v>32.096685999999998</v>
      </c>
      <c r="R534" s="36">
        <v>3749.7664943847658</v>
      </c>
      <c r="S534" s="36">
        <v>29142.541007492229</v>
      </c>
      <c r="T534" s="36">
        <v>10180.986301320321</v>
      </c>
      <c r="U534" s="36">
        <v>5615.3544853515696</v>
      </c>
      <c r="V534" s="36">
        <v>37585.682058531325</v>
      </c>
      <c r="W534" s="36">
        <v>3858.3313476562607</v>
      </c>
      <c r="X534" s="36">
        <v>9643.4089622884349</v>
      </c>
      <c r="Y534" s="36">
        <v>18007.847653936962</v>
      </c>
      <c r="Z534" s="36">
        <v>117.07566375732421</v>
      </c>
      <c r="AA534" s="36">
        <v>10922.10707036721</v>
      </c>
      <c r="AB534" s="36">
        <v>12530.950734210961</v>
      </c>
      <c r="AC534" s="36">
        <v>16345.391311717476</v>
      </c>
      <c r="AD534" s="36">
        <v>21266.688876687509</v>
      </c>
      <c r="AE534" s="36">
        <v>11823.217579992199</v>
      </c>
      <c r="AF534" s="36">
        <v>28.5271875</v>
      </c>
      <c r="AG534" s="36">
        <v>12344.289571624999</v>
      </c>
      <c r="AH534" s="36">
        <v>25349.213820195666</v>
      </c>
      <c r="AI534" s="36">
        <v>3718.1088256835947</v>
      </c>
      <c r="AJ534" s="36">
        <v>43.942427978515738</v>
      </c>
      <c r="AK534" s="36">
        <v>1792.8202038398449</v>
      </c>
      <c r="AL534" s="36">
        <v>13559.710951335957</v>
      </c>
      <c r="AM534" s="36">
        <v>7404.485336061759</v>
      </c>
      <c r="AN534" s="36">
        <v>8661.8825074843789</v>
      </c>
      <c r="AO534" s="36">
        <v>28178.992131171923</v>
      </c>
      <c r="AP534" s="36">
        <v>1819.7197570800781</v>
      </c>
      <c r="AQ534" s="36">
        <v>27805.063645322291</v>
      </c>
      <c r="AR534" s="36">
        <v>31661.805080562553</v>
      </c>
      <c r="AS534" s="36">
        <v>32137.728087648426</v>
      </c>
      <c r="AT534" s="36">
        <v>14805.824363250014</v>
      </c>
      <c r="AU534" s="36">
        <v>31547.205146250035</v>
      </c>
      <c r="AV534" s="36">
        <v>13443.232976156245</v>
      </c>
      <c r="AW534" s="36">
        <v>7634.9180908203234</v>
      </c>
      <c r="AX534" s="36">
        <v>25703.658005240253</v>
      </c>
      <c r="AY534" s="36">
        <v>26920.658110609442</v>
      </c>
    </row>
    <row r="535" spans="1:51" x14ac:dyDescent="0.25">
      <c r="A535" s="34">
        <v>44250</v>
      </c>
      <c r="B535" s="35">
        <v>6</v>
      </c>
      <c r="C535" s="36">
        <v>17222.485416403775</v>
      </c>
      <c r="D535" s="36">
        <v>24295.197271968722</v>
      </c>
      <c r="E535" s="36">
        <v>9334.9376629587205</v>
      </c>
      <c r="F535" s="36">
        <v>33861.504861281188</v>
      </c>
      <c r="G535" s="36">
        <v>20618.007745203147</v>
      </c>
      <c r="H535" s="36">
        <v>6072.6229079921959</v>
      </c>
      <c r="I535" s="36">
        <v>17526.639425262725</v>
      </c>
      <c r="J535" s="36">
        <v>88.786300659179702</v>
      </c>
      <c r="K535" s="36">
        <v>10820.281632710952</v>
      </c>
      <c r="L535" s="36">
        <v>-2157.3531022296534</v>
      </c>
      <c r="M535" s="36">
        <v>31441.6419872271</v>
      </c>
      <c r="N535" s="36">
        <v>11005.381871093759</v>
      </c>
      <c r="O535" s="36">
        <v>28657.80432066408</v>
      </c>
      <c r="P535" s="36">
        <v>3083.8378576718796</v>
      </c>
      <c r="Q535" s="36">
        <v>31.539406999999997</v>
      </c>
      <c r="R535" s="36">
        <v>3773.9331821855462</v>
      </c>
      <c r="S535" s="36">
        <v>29426.807706718773</v>
      </c>
      <c r="T535" s="36">
        <v>10077.72722170315</v>
      </c>
      <c r="U535" s="36">
        <v>5639.3416162109506</v>
      </c>
      <c r="V535" s="36">
        <v>37000.446024125034</v>
      </c>
      <c r="W535" s="36">
        <v>3718.4230468750088</v>
      </c>
      <c r="X535" s="36">
        <v>9642.1000806478678</v>
      </c>
      <c r="Y535" s="36">
        <v>18088.632040237997</v>
      </c>
      <c r="Z535" s="36">
        <v>215.44608734130881</v>
      </c>
      <c r="AA535" s="36">
        <v>10490.233011390617</v>
      </c>
      <c r="AB535" s="36">
        <v>12859.440794125014</v>
      </c>
      <c r="AC535" s="36">
        <v>16346.810232142729</v>
      </c>
      <c r="AD535" s="36">
        <v>21521.412932234376</v>
      </c>
      <c r="AE535" s="36">
        <v>11264.577124367226</v>
      </c>
      <c r="AF535" s="36">
        <v>28.5271875</v>
      </c>
      <c r="AG535" s="36">
        <v>12475.646703093755</v>
      </c>
      <c r="AH535" s="36">
        <v>25446.935313476904</v>
      </c>
      <c r="AI535" s="36">
        <v>3773.5449707031194</v>
      </c>
      <c r="AJ535" s="36">
        <v>43.964739501952991</v>
      </c>
      <c r="AK535" s="36">
        <v>2250.769567742916</v>
      </c>
      <c r="AL535" s="36">
        <v>13759.46369485158</v>
      </c>
      <c r="AM535" s="36">
        <v>7124.5336546945837</v>
      </c>
      <c r="AN535" s="36">
        <v>8699.0673684375106</v>
      </c>
      <c r="AO535" s="36">
        <v>28378.079448804714</v>
      </c>
      <c r="AP535" s="36">
        <v>1434.656036376954</v>
      </c>
      <c r="AQ535" s="36">
        <v>28022.143840962934</v>
      </c>
      <c r="AR535" s="36">
        <v>31824.604307937501</v>
      </c>
      <c r="AS535" s="36">
        <v>32675.218459968732</v>
      </c>
      <c r="AT535" s="36">
        <v>14694.517612906295</v>
      </c>
      <c r="AU535" s="36">
        <v>31854.226464593776</v>
      </c>
      <c r="AV535" s="36">
        <v>16473.645578796863</v>
      </c>
      <c r="AW535" s="36">
        <v>5453.8102416992233</v>
      </c>
      <c r="AX535" s="36">
        <v>25540.430529601588</v>
      </c>
      <c r="AY535" s="36">
        <v>26962.553803890616</v>
      </c>
    </row>
    <row r="536" spans="1:51" x14ac:dyDescent="0.25">
      <c r="A536" s="34">
        <v>44250</v>
      </c>
      <c r="B536" s="35">
        <v>7</v>
      </c>
      <c r="C536" s="36">
        <v>18439.955319638197</v>
      </c>
      <c r="D536" s="36">
        <v>25882.350026749988</v>
      </c>
      <c r="E536" s="36">
        <v>9941.4020911305943</v>
      </c>
      <c r="F536" s="36">
        <v>36260.158107953139</v>
      </c>
      <c r="G536" s="36">
        <v>21561.016639421865</v>
      </c>
      <c r="H536" s="36">
        <v>6086.8424634531375</v>
      </c>
      <c r="I536" s="36">
        <v>19312.394667981494</v>
      </c>
      <c r="J536" s="36">
        <v>93.657060623168903</v>
      </c>
      <c r="K536" s="36">
        <v>11552.322251578133</v>
      </c>
      <c r="L536" s="36">
        <v>-1861.5332350895546</v>
      </c>
      <c r="M536" s="36">
        <v>31697.451533513155</v>
      </c>
      <c r="N536" s="36">
        <v>11113.679300781247</v>
      </c>
      <c r="O536" s="36">
        <v>31484.66334478126</v>
      </c>
      <c r="P536" s="36">
        <v>3201.8669404375046</v>
      </c>
      <c r="Q536" s="36">
        <v>31.797968000000001</v>
      </c>
      <c r="R536" s="36">
        <v>3955.6917871406263</v>
      </c>
      <c r="S536" s="36">
        <v>31093.277101257852</v>
      </c>
      <c r="T536" s="36">
        <v>10464.47294671877</v>
      </c>
      <c r="U536" s="36">
        <v>5898.6543359375091</v>
      </c>
      <c r="V536" s="36">
        <v>39852.987554984393</v>
      </c>
      <c r="W536" s="36">
        <v>3662.0131591797003</v>
      </c>
      <c r="X536" s="36">
        <v>9725.0869840376872</v>
      </c>
      <c r="Y536" s="36">
        <v>19204.785230178615</v>
      </c>
      <c r="Z536" s="36">
        <v>235.75771224975585</v>
      </c>
      <c r="AA536" s="36">
        <v>11497.189707070291</v>
      </c>
      <c r="AB536" s="36">
        <v>14190.333445375016</v>
      </c>
      <c r="AC536" s="36">
        <v>17332.133683530239</v>
      </c>
      <c r="AD536" s="36">
        <v>23122.061571750008</v>
      </c>
      <c r="AE536" s="36">
        <v>10078.193022812518</v>
      </c>
      <c r="AF536" s="36">
        <v>28.5271875</v>
      </c>
      <c r="AG536" s="36">
        <v>13546.144535968755</v>
      </c>
      <c r="AH536" s="36">
        <v>27022.222808289378</v>
      </c>
      <c r="AI536" s="36">
        <v>4005.7350585937602</v>
      </c>
      <c r="AJ536" s="36">
        <v>46.75826562499995</v>
      </c>
      <c r="AK536" s="36">
        <v>3346.8000367773498</v>
      </c>
      <c r="AL536" s="36">
        <v>14323.370421750016</v>
      </c>
      <c r="AM536" s="36">
        <v>7124.6111736164767</v>
      </c>
      <c r="AN536" s="36">
        <v>9007.0431936406421</v>
      </c>
      <c r="AO536" s="36">
        <v>29977.853181449256</v>
      </c>
      <c r="AP536" s="36">
        <v>544.26950073242199</v>
      </c>
      <c r="AQ536" s="36">
        <v>30467.802911806641</v>
      </c>
      <c r="AR536" s="36">
        <v>34035.423496750002</v>
      </c>
      <c r="AS536" s="36">
        <v>35275.970554890664</v>
      </c>
      <c r="AT536" s="36">
        <v>15300.983260593766</v>
      </c>
      <c r="AU536" s="36">
        <v>34070.647112406237</v>
      </c>
      <c r="AV536" s="36">
        <v>17300.814166250017</v>
      </c>
      <c r="AW536" s="36">
        <v>5026.2262268066452</v>
      </c>
      <c r="AX536" s="36">
        <v>27018.607070513674</v>
      </c>
      <c r="AY536" s="36">
        <v>28891.632224812492</v>
      </c>
    </row>
    <row r="537" spans="1:51" x14ac:dyDescent="0.25">
      <c r="A537" s="34">
        <v>44250</v>
      </c>
      <c r="B537" s="35">
        <v>8</v>
      </c>
      <c r="C537" s="36">
        <v>21478.20548124754</v>
      </c>
      <c r="D537" s="36">
        <v>27775.771588500014</v>
      </c>
      <c r="E537" s="36">
        <v>11367.751092654034</v>
      </c>
      <c r="F537" s="36">
        <v>42018.784600562525</v>
      </c>
      <c r="G537" s="36">
        <v>23351.375365825214</v>
      </c>
      <c r="H537" s="36">
        <v>6870.4391964374954</v>
      </c>
      <c r="I537" s="36">
        <v>23228.999655543968</v>
      </c>
      <c r="J537" s="36">
        <v>103.1547164916993</v>
      </c>
      <c r="K537" s="36">
        <v>12830.412139187511</v>
      </c>
      <c r="L537" s="36">
        <v>-867.22765996167323</v>
      </c>
      <c r="M537" s="36">
        <v>33769.081582232735</v>
      </c>
      <c r="N537" s="36">
        <v>11385.103527343763</v>
      </c>
      <c r="O537" s="36">
        <v>35211.250199234382</v>
      </c>
      <c r="P537" s="36">
        <v>3195.7719600782234</v>
      </c>
      <c r="Q537" s="36">
        <v>32.445611</v>
      </c>
      <c r="R537" s="36">
        <v>3890.0915068378899</v>
      </c>
      <c r="S537" s="36">
        <v>32535.979267921874</v>
      </c>
      <c r="T537" s="36">
        <v>10557.695806257829</v>
      </c>
      <c r="U537" s="36">
        <v>5913.9834140625098</v>
      </c>
      <c r="V537" s="36">
        <v>42344.07854267193</v>
      </c>
      <c r="W537" s="36">
        <v>4067.9084228515799</v>
      </c>
      <c r="X537" s="36">
        <v>10356.631184985541</v>
      </c>
      <c r="Y537" s="36">
        <v>21489.24967195938</v>
      </c>
      <c r="Z537" s="36">
        <v>233.34191467285157</v>
      </c>
      <c r="AA537" s="36">
        <v>12847.015736257857</v>
      </c>
      <c r="AB537" s="36">
        <v>17869.868815750022</v>
      </c>
      <c r="AC537" s="36">
        <v>18972.957335009585</v>
      </c>
      <c r="AD537" s="36">
        <v>23498.942274328125</v>
      </c>
      <c r="AE537" s="36">
        <v>11077.002045906265</v>
      </c>
      <c r="AF537" s="36">
        <v>28.5271875</v>
      </c>
      <c r="AG537" s="36">
        <v>14835.254358687516</v>
      </c>
      <c r="AH537" s="36">
        <v>26418.467189601884</v>
      </c>
      <c r="AI537" s="36">
        <v>3856.0796012579585</v>
      </c>
      <c r="AJ537" s="36">
        <v>74.418486816405803</v>
      </c>
      <c r="AK537" s="36">
        <v>3482.2019278756788</v>
      </c>
      <c r="AL537" s="36">
        <v>14355.628260812515</v>
      </c>
      <c r="AM537" s="36">
        <v>7930.7220412883244</v>
      </c>
      <c r="AN537" s="36">
        <v>8800.6068516718897</v>
      </c>
      <c r="AO537" s="36">
        <v>31926.502645671892</v>
      </c>
      <c r="AP537" s="36">
        <v>503.77856803076202</v>
      </c>
      <c r="AQ537" s="36">
        <v>35476.976560455092</v>
      </c>
      <c r="AR537" s="36">
        <v>37147.424533906327</v>
      </c>
      <c r="AS537" s="36">
        <v>36569.511108125029</v>
      </c>
      <c r="AT537" s="36">
        <v>16672.058443156307</v>
      </c>
      <c r="AU537" s="36">
        <v>38130.58111085937</v>
      </c>
      <c r="AV537" s="36">
        <v>16907.507096437515</v>
      </c>
      <c r="AW537" s="36">
        <v>4497.5309143066443</v>
      </c>
      <c r="AX537" s="36">
        <v>27014.178096697291</v>
      </c>
      <c r="AY537" s="36">
        <v>35331.249859578216</v>
      </c>
    </row>
    <row r="538" spans="1:51" x14ac:dyDescent="0.25">
      <c r="A538" s="34">
        <v>44250</v>
      </c>
      <c r="B538" s="35">
        <v>9</v>
      </c>
      <c r="C538" s="36">
        <v>25644.904325575637</v>
      </c>
      <c r="D538" s="36">
        <v>32435.547678937528</v>
      </c>
      <c r="E538" s="36">
        <v>13168.793089185303</v>
      </c>
      <c r="F538" s="36">
        <v>48768.233558937522</v>
      </c>
      <c r="G538" s="36">
        <v>28467.099493971895</v>
      </c>
      <c r="H538" s="36">
        <v>8361.5712479218873</v>
      </c>
      <c r="I538" s="36">
        <v>28053.46257896972</v>
      </c>
      <c r="J538" s="36">
        <v>124.6343727111817</v>
      </c>
      <c r="K538" s="36">
        <v>15034.653616453141</v>
      </c>
      <c r="L538" s="36">
        <v>790.55124251740631</v>
      </c>
      <c r="M538" s="36">
        <v>38826.151839375329</v>
      </c>
      <c r="N538" s="36">
        <v>12190.603121093762</v>
      </c>
      <c r="O538" s="36">
        <v>41308.361383304727</v>
      </c>
      <c r="P538" s="36">
        <v>3602.4888791851545</v>
      </c>
      <c r="Q538" s="36">
        <v>34.369443000000004</v>
      </c>
      <c r="R538" s="36">
        <v>4048.857543746095</v>
      </c>
      <c r="S538" s="36">
        <v>36580.772381874995</v>
      </c>
      <c r="T538" s="36">
        <v>11383.457208804695</v>
      </c>
      <c r="U538" s="36">
        <v>6129.0870781249996</v>
      </c>
      <c r="V538" s="36">
        <v>46315.876953890664</v>
      </c>
      <c r="W538" s="36">
        <v>4811.8140869140698</v>
      </c>
      <c r="X538" s="36">
        <v>12399.122934014251</v>
      </c>
      <c r="Y538" s="36">
        <v>24548.897582621066</v>
      </c>
      <c r="Z538" s="36">
        <v>262.46857086181637</v>
      </c>
      <c r="AA538" s="36">
        <v>15825.288278625054</v>
      </c>
      <c r="AB538" s="36">
        <v>21780.017830609395</v>
      </c>
      <c r="AC538" s="36">
        <v>21126.507310615438</v>
      </c>
      <c r="AD538" s="36">
        <v>25061.191738875023</v>
      </c>
      <c r="AE538" s="36">
        <v>11165.169340609393</v>
      </c>
      <c r="AF538" s="36">
        <v>28.5271875</v>
      </c>
      <c r="AG538" s="36">
        <v>16580.406349531255</v>
      </c>
      <c r="AH538" s="36">
        <v>27975.165752976882</v>
      </c>
      <c r="AI538" s="36">
        <v>4424.9390587541284</v>
      </c>
      <c r="AJ538" s="36">
        <v>104.16665917968797</v>
      </c>
      <c r="AK538" s="36">
        <v>4110.5866756971418</v>
      </c>
      <c r="AL538" s="36">
        <v>14447.77526107815</v>
      </c>
      <c r="AM538" s="36">
        <v>8622.7109351398994</v>
      </c>
      <c r="AN538" s="36">
        <v>9544.1548544062625</v>
      </c>
      <c r="AO538" s="36">
        <v>34351.269360984377</v>
      </c>
      <c r="AP538" s="36">
        <v>571.47268722460944</v>
      </c>
      <c r="AQ538" s="36">
        <v>43632.178900009771</v>
      </c>
      <c r="AR538" s="36">
        <v>44119.200056750022</v>
      </c>
      <c r="AS538" s="36">
        <v>40288.048838703158</v>
      </c>
      <c r="AT538" s="36">
        <v>20459.411828062486</v>
      </c>
      <c r="AU538" s="36">
        <v>43813.977924625047</v>
      </c>
      <c r="AV538" s="36">
        <v>19292.640800640602</v>
      </c>
      <c r="AW538" s="36">
        <v>3423.577087402346</v>
      </c>
      <c r="AX538" s="36">
        <v>28773.55928655079</v>
      </c>
      <c r="AY538" s="36">
        <v>43585.733248890698</v>
      </c>
    </row>
    <row r="539" spans="1:51" x14ac:dyDescent="0.25">
      <c r="A539" s="34">
        <v>44250</v>
      </c>
      <c r="B539" s="35">
        <v>10</v>
      </c>
      <c r="C539" s="36">
        <v>29278.040650747531</v>
      </c>
      <c r="D539" s="36">
        <v>35864.444210062458</v>
      </c>
      <c r="E539" s="36">
        <v>14921.301227294674</v>
      </c>
      <c r="F539" s="36">
        <v>55203.572903874941</v>
      </c>
      <c r="G539" s="36">
        <v>33666.016175604585</v>
      </c>
      <c r="H539" s="36">
        <v>9576.1608556328392</v>
      </c>
      <c r="I539" s="36">
        <v>32223.604086430736</v>
      </c>
      <c r="J539" s="36">
        <v>142.26432800292969</v>
      </c>
      <c r="K539" s="36">
        <v>16944.157495593754</v>
      </c>
      <c r="L539" s="36">
        <v>1807.1821355796687</v>
      </c>
      <c r="M539" s="36">
        <v>42187.473557241967</v>
      </c>
      <c r="N539" s="36">
        <v>14141.904945312504</v>
      </c>
      <c r="O539" s="36">
        <v>46481.555862046938</v>
      </c>
      <c r="P539" s="36">
        <v>3760.7670602961462</v>
      </c>
      <c r="Q539" s="36">
        <v>34.252370999999997</v>
      </c>
      <c r="R539" s="36">
        <v>4526.7902515937494</v>
      </c>
      <c r="S539" s="36">
        <v>41158.040470671905</v>
      </c>
      <c r="T539" s="36">
        <v>13283.99633760156</v>
      </c>
      <c r="U539" s="36">
        <v>6709.3481132812494</v>
      </c>
      <c r="V539" s="36">
        <v>51167.161334468736</v>
      </c>
      <c r="W539" s="36">
        <v>5378.807006835942</v>
      </c>
      <c r="X539" s="36">
        <v>14006.79027377328</v>
      </c>
      <c r="Y539" s="36">
        <v>26770.455831058807</v>
      </c>
      <c r="Z539" s="36">
        <v>232.18311004638667</v>
      </c>
      <c r="AA539" s="36">
        <v>19243.483032296885</v>
      </c>
      <c r="AB539" s="36">
        <v>24250.228205812527</v>
      </c>
      <c r="AC539" s="36">
        <v>23988.633822244854</v>
      </c>
      <c r="AD539" s="36">
        <v>28180.199292093701</v>
      </c>
      <c r="AE539" s="36">
        <v>12024.414158765638</v>
      </c>
      <c r="AF539" s="36">
        <v>28.5271875</v>
      </c>
      <c r="AG539" s="36">
        <v>18578.114670124996</v>
      </c>
      <c r="AH539" s="36">
        <v>32343.807020633143</v>
      </c>
      <c r="AI539" s="36">
        <v>5312.6702840387588</v>
      </c>
      <c r="AJ539" s="36">
        <v>131.74424194335887</v>
      </c>
      <c r="AK539" s="36">
        <v>4057.5969919687982</v>
      </c>
      <c r="AL539" s="36">
        <v>15874.037507656276</v>
      </c>
      <c r="AM539" s="36">
        <v>10683.807498632093</v>
      </c>
      <c r="AN539" s="36">
        <v>10076.18917867189</v>
      </c>
      <c r="AO539" s="36">
        <v>42497.714705367172</v>
      </c>
      <c r="AP539" s="36">
        <v>816.53472999988151</v>
      </c>
      <c r="AQ539" s="36">
        <v>51432.349797806703</v>
      </c>
      <c r="AR539" s="36">
        <v>50050.807675007854</v>
      </c>
      <c r="AS539" s="36">
        <v>44855.245131703145</v>
      </c>
      <c r="AT539" s="36">
        <v>22859.335690281292</v>
      </c>
      <c r="AU539" s="36">
        <v>48771.332926281269</v>
      </c>
      <c r="AV539" s="36">
        <v>21428.204591781268</v>
      </c>
      <c r="AW539" s="36">
        <v>2518.213897705079</v>
      </c>
      <c r="AX539" s="36">
        <v>32438.122892060557</v>
      </c>
      <c r="AY539" s="36">
        <v>50716.946903031232</v>
      </c>
    </row>
    <row r="540" spans="1:51" x14ac:dyDescent="0.25">
      <c r="A540" s="34">
        <v>44250</v>
      </c>
      <c r="B540" s="35">
        <v>11</v>
      </c>
      <c r="C540" s="36">
        <v>31636.643786372588</v>
      </c>
      <c r="D540" s="36">
        <v>38400.205703718755</v>
      </c>
      <c r="E540" s="36">
        <v>16906.610393935294</v>
      </c>
      <c r="F540" s="36">
        <v>60190.020257937533</v>
      </c>
      <c r="G540" s="36">
        <v>38054.481202461422</v>
      </c>
      <c r="H540" s="36">
        <v>7651.4792388778942</v>
      </c>
      <c r="I540" s="36">
        <v>35070.957093391655</v>
      </c>
      <c r="J540" s="36">
        <v>150.73712158203119</v>
      </c>
      <c r="K540" s="36">
        <v>18370.370770984402</v>
      </c>
      <c r="L540" s="36">
        <v>2716.9714319592008</v>
      </c>
      <c r="M540" s="36">
        <v>43455.872051312683</v>
      </c>
      <c r="N540" s="36">
        <v>16026.389773437502</v>
      </c>
      <c r="O540" s="36">
        <v>50472.243184390638</v>
      </c>
      <c r="P540" s="36">
        <v>3600.3348975317849</v>
      </c>
      <c r="Q540" s="36">
        <v>34.556412999999999</v>
      </c>
      <c r="R540" s="36">
        <v>4983.5647283554681</v>
      </c>
      <c r="S540" s="36">
        <v>44109.936631937504</v>
      </c>
      <c r="T540" s="36">
        <v>15414.441423203161</v>
      </c>
      <c r="U540" s="36">
        <v>7726.7205507812605</v>
      </c>
      <c r="V540" s="36">
        <v>55988.354961437537</v>
      </c>
      <c r="W540" s="36">
        <v>5722.7392333984399</v>
      </c>
      <c r="X540" s="36">
        <v>14215.835326529537</v>
      </c>
      <c r="Y540" s="36">
        <v>28339.570983570917</v>
      </c>
      <c r="Z540" s="36">
        <v>216.70174896240238</v>
      </c>
      <c r="AA540" s="36">
        <v>21268.373166093785</v>
      </c>
      <c r="AB540" s="36">
        <v>25568.144320203144</v>
      </c>
      <c r="AC540" s="36">
        <v>26447.156031969829</v>
      </c>
      <c r="AD540" s="36">
        <v>30904.933509562547</v>
      </c>
      <c r="AE540" s="36">
        <v>13295.402729359379</v>
      </c>
      <c r="AF540" s="36">
        <v>28.5271875</v>
      </c>
      <c r="AG540" s="36">
        <v>19685.823594499991</v>
      </c>
      <c r="AH540" s="36">
        <v>35578.82557078937</v>
      </c>
      <c r="AI540" s="36">
        <v>5831.7143622688009</v>
      </c>
      <c r="AJ540" s="36">
        <v>139.08663916015684</v>
      </c>
      <c r="AK540" s="36">
        <v>3905.2974587916506</v>
      </c>
      <c r="AL540" s="36">
        <v>17311.210812343765</v>
      </c>
      <c r="AM540" s="36">
        <v>13029.953717444607</v>
      </c>
      <c r="AN540" s="36">
        <v>10113.667193531261</v>
      </c>
      <c r="AO540" s="36">
        <v>46546.367744710944</v>
      </c>
      <c r="AP540" s="36">
        <v>886.31447527685566</v>
      </c>
      <c r="AQ540" s="36">
        <v>56584.162433619167</v>
      </c>
      <c r="AR540" s="36">
        <v>53513.499454953177</v>
      </c>
      <c r="AS540" s="36">
        <v>48171.568070109381</v>
      </c>
      <c r="AT540" s="36">
        <v>24009.926088453154</v>
      </c>
      <c r="AU540" s="36">
        <v>51627.199393515664</v>
      </c>
      <c r="AV540" s="36">
        <v>21731.991493437537</v>
      </c>
      <c r="AW540" s="36">
        <v>4555.483612060556</v>
      </c>
      <c r="AX540" s="36">
        <v>35358.543264126951</v>
      </c>
      <c r="AY540" s="36">
        <v>54919.835820843859</v>
      </c>
    </row>
    <row r="541" spans="1:51" x14ac:dyDescent="0.25">
      <c r="A541" s="34">
        <v>44250</v>
      </c>
      <c r="B541" s="35">
        <v>12</v>
      </c>
      <c r="C541" s="36">
        <v>33278.936502059994</v>
      </c>
      <c r="D541" s="36">
        <v>40989.890367937543</v>
      </c>
      <c r="E541" s="36">
        <v>18224.486512372787</v>
      </c>
      <c r="F541" s="36">
        <v>48044.896982468723</v>
      </c>
      <c r="G541" s="36">
        <v>40769.841616570535</v>
      </c>
      <c r="H541" s="36">
        <v>10696.167495906249</v>
      </c>
      <c r="I541" s="36">
        <v>37011.176430196312</v>
      </c>
      <c r="J541" s="36">
        <v>155.49921035766602</v>
      </c>
      <c r="K541" s="36">
        <v>19083.141185625023</v>
      </c>
      <c r="L541" s="36">
        <v>3353.9755780341566</v>
      </c>
      <c r="M541" s="36">
        <v>44938.724079445812</v>
      </c>
      <c r="N541" s="36">
        <v>17763.951015624996</v>
      </c>
      <c r="O541" s="36">
        <v>52200.496193812498</v>
      </c>
      <c r="P541" s="36">
        <v>3800.1409066595843</v>
      </c>
      <c r="Q541" s="36">
        <v>35.580060000000003</v>
      </c>
      <c r="R541" s="36">
        <v>5310.8076786757811</v>
      </c>
      <c r="S541" s="36">
        <v>46929.369315046883</v>
      </c>
      <c r="T541" s="36">
        <v>16778.901196734405</v>
      </c>
      <c r="U541" s="36">
        <v>8862.1282617187608</v>
      </c>
      <c r="V541" s="36">
        <v>59872.979710031221</v>
      </c>
      <c r="W541" s="36">
        <v>6171.8267578125096</v>
      </c>
      <c r="X541" s="36">
        <v>14631.976670796397</v>
      </c>
      <c r="Y541" s="36">
        <v>28930.055540202615</v>
      </c>
      <c r="Z541" s="36">
        <v>201.24562759399419</v>
      </c>
      <c r="AA541" s="36">
        <v>22157.429392203139</v>
      </c>
      <c r="AB541" s="36">
        <v>26378.769260109369</v>
      </c>
      <c r="AC541" s="36">
        <v>28071.85141568206</v>
      </c>
      <c r="AD541" s="36">
        <v>33029.691460156246</v>
      </c>
      <c r="AE541" s="36">
        <v>12507.584692171726</v>
      </c>
      <c r="AF541" s="36">
        <v>28.5271875</v>
      </c>
      <c r="AG541" s="36">
        <v>20696.506106124998</v>
      </c>
      <c r="AH541" s="36">
        <v>37667.854681226883</v>
      </c>
      <c r="AI541" s="36">
        <v>6213.8849032662083</v>
      </c>
      <c r="AJ541" s="36">
        <v>161.23510449218801</v>
      </c>
      <c r="AK541" s="36">
        <v>4140.8323844249553</v>
      </c>
      <c r="AL541" s="36">
        <v>18519.993207125015</v>
      </c>
      <c r="AM541" s="36">
        <v>14415.834493772696</v>
      </c>
      <c r="AN541" s="36">
        <v>10239.137771359381</v>
      </c>
      <c r="AO541" s="36">
        <v>49408.469970921833</v>
      </c>
      <c r="AP541" s="36">
        <v>880.9157097226564</v>
      </c>
      <c r="AQ541" s="36">
        <v>59092.389427103393</v>
      </c>
      <c r="AR541" s="36">
        <v>55821.383165039144</v>
      </c>
      <c r="AS541" s="36">
        <v>51201.918786953138</v>
      </c>
      <c r="AT541" s="36">
        <v>24679.322749140636</v>
      </c>
      <c r="AU541" s="36">
        <v>54035.429376031287</v>
      </c>
      <c r="AV541" s="36">
        <v>21436.109295031245</v>
      </c>
      <c r="AW541" s="36">
        <v>6266.7388916015771</v>
      </c>
      <c r="AX541" s="36">
        <v>37634.145758117207</v>
      </c>
      <c r="AY541" s="36">
        <v>57151.780442218835</v>
      </c>
    </row>
    <row r="542" spans="1:51" x14ac:dyDescent="0.25">
      <c r="A542" s="34">
        <v>44250</v>
      </c>
      <c r="B542" s="35">
        <v>13</v>
      </c>
      <c r="C542" s="36">
        <v>34998.220876903739</v>
      </c>
      <c r="D542" s="36">
        <v>42935.052277281291</v>
      </c>
      <c r="E542" s="36">
        <v>19944.14460613843</v>
      </c>
      <c r="F542" s="36">
        <v>42056.153469999997</v>
      </c>
      <c r="G542" s="36">
        <v>42390.652700556624</v>
      </c>
      <c r="H542" s="36">
        <v>10470.962373359391</v>
      </c>
      <c r="I542" s="36">
        <v>38726.217095196283</v>
      </c>
      <c r="J542" s="36">
        <v>163.77318572998053</v>
      </c>
      <c r="K542" s="36">
        <v>20135.190951921893</v>
      </c>
      <c r="L542" s="36">
        <v>3696.3890684981307</v>
      </c>
      <c r="M542" s="36">
        <v>46434.797173016625</v>
      </c>
      <c r="N542" s="36">
        <v>19420.69909374999</v>
      </c>
      <c r="O542" s="36">
        <v>55097.365080953154</v>
      </c>
      <c r="P542" s="36">
        <v>4070.8139904219561</v>
      </c>
      <c r="Q542" s="36">
        <v>37.374668999999997</v>
      </c>
      <c r="R542" s="36">
        <v>5777.0088799609366</v>
      </c>
      <c r="S542" s="36">
        <v>49565.005550249996</v>
      </c>
      <c r="T542" s="36">
        <v>18305.506658296901</v>
      </c>
      <c r="U542" s="36">
        <v>9765.3444238281409</v>
      </c>
      <c r="V542" s="36">
        <v>64376.658980093795</v>
      </c>
      <c r="W542" s="36">
        <v>6117.7229003906305</v>
      </c>
      <c r="X542" s="36">
        <v>16404.204826964135</v>
      </c>
      <c r="Y542" s="36">
        <v>28937.187766302213</v>
      </c>
      <c r="Z542" s="36">
        <v>192.3320768737793</v>
      </c>
      <c r="AA542" s="36">
        <v>23029.70523093751</v>
      </c>
      <c r="AB542" s="36">
        <v>27257.752824781277</v>
      </c>
      <c r="AC542" s="36">
        <v>29502.892392221489</v>
      </c>
      <c r="AD542" s="36">
        <v>35918.025820093753</v>
      </c>
      <c r="AE542" s="36">
        <v>13284.150423077124</v>
      </c>
      <c r="AF542" s="36">
        <v>28.5271875</v>
      </c>
      <c r="AG542" s="36">
        <v>21843.491110843737</v>
      </c>
      <c r="AH542" s="36">
        <v>40558.779597633133</v>
      </c>
      <c r="AI542" s="36">
        <v>6459.9838646857479</v>
      </c>
      <c r="AJ542" s="36">
        <v>163.65836938476696</v>
      </c>
      <c r="AK542" s="36">
        <v>4366.159144318357</v>
      </c>
      <c r="AL542" s="36">
        <v>20103.133308812499</v>
      </c>
      <c r="AM542" s="36">
        <v>15601.834791085264</v>
      </c>
      <c r="AN542" s="36">
        <v>11200.671544015628</v>
      </c>
      <c r="AO542" s="36">
        <v>52927.820941046877</v>
      </c>
      <c r="AP542" s="36">
        <v>883.54105853562817</v>
      </c>
      <c r="AQ542" s="36">
        <v>60981.412184494242</v>
      </c>
      <c r="AR542" s="36">
        <v>58873.047518406216</v>
      </c>
      <c r="AS542" s="36">
        <v>54382.569178531267</v>
      </c>
      <c r="AT542" s="36">
        <v>25672.039884062509</v>
      </c>
      <c r="AU542" s="36">
        <v>57580.794465937433</v>
      </c>
      <c r="AV542" s="36">
        <v>21282.323523968767</v>
      </c>
      <c r="AW542" s="36">
        <v>7160.9394531250109</v>
      </c>
      <c r="AX542" s="36">
        <v>40357.584175796888</v>
      </c>
      <c r="AY542" s="36">
        <v>59431.967250750015</v>
      </c>
    </row>
    <row r="543" spans="1:51" x14ac:dyDescent="0.25">
      <c r="A543" s="34">
        <v>44250</v>
      </c>
      <c r="B543" s="35">
        <v>14</v>
      </c>
      <c r="C543" s="36">
        <v>36324.925518060074</v>
      </c>
      <c r="D543" s="36">
        <v>44366.434890812496</v>
      </c>
      <c r="E543" s="36">
        <v>20684.394651825896</v>
      </c>
      <c r="F543" s="36">
        <v>41872.070882925771</v>
      </c>
      <c r="G543" s="36">
        <v>42683.685479517218</v>
      </c>
      <c r="H543" s="36">
        <v>10154.700978781275</v>
      </c>
      <c r="I543" s="36">
        <v>39944.981949985347</v>
      </c>
      <c r="J543" s="36">
        <v>163.51361846923828</v>
      </c>
      <c r="K543" s="36">
        <v>20179.725652421886</v>
      </c>
      <c r="L543" s="36">
        <v>3625.269561116088</v>
      </c>
      <c r="M543" s="36">
        <v>46094.702593156799</v>
      </c>
      <c r="N543" s="36">
        <v>20227.250585937494</v>
      </c>
      <c r="O543" s="36">
        <v>56884.231239812463</v>
      </c>
      <c r="P543" s="36">
        <v>4321.8440662277035</v>
      </c>
      <c r="Q543" s="36">
        <v>38.264270000000003</v>
      </c>
      <c r="R543" s="36">
        <v>6336.6239312656307</v>
      </c>
      <c r="S543" s="36">
        <v>51776.766129000025</v>
      </c>
      <c r="T543" s="36">
        <v>18838.724113953143</v>
      </c>
      <c r="U543" s="36">
        <v>9920.7365000000191</v>
      </c>
      <c r="V543" s="36">
        <v>69012.710944406266</v>
      </c>
      <c r="W543" s="36">
        <v>5898.4243652343785</v>
      </c>
      <c r="X543" s="36">
        <v>16445.382729583896</v>
      </c>
      <c r="Y543" s="36">
        <v>29137.223367597893</v>
      </c>
      <c r="Z543" s="36">
        <v>224.39617950439464</v>
      </c>
      <c r="AA543" s="36">
        <v>24233.463077250028</v>
      </c>
      <c r="AB543" s="36">
        <v>28176.929606453159</v>
      </c>
      <c r="AC543" s="36">
        <v>30992.127621252883</v>
      </c>
      <c r="AD543" s="36">
        <v>38547.920812562501</v>
      </c>
      <c r="AE543" s="36">
        <v>14773.8132607969</v>
      </c>
      <c r="AF543" s="36">
        <v>28.5271875</v>
      </c>
      <c r="AG543" s="36">
        <v>22893.024697937504</v>
      </c>
      <c r="AH543" s="36">
        <v>43563.866881383161</v>
      </c>
      <c r="AI543" s="36">
        <v>6324.7228447597663</v>
      </c>
      <c r="AJ543" s="36">
        <v>150.23960156250084</v>
      </c>
      <c r="AK543" s="36">
        <v>4519.8015981135186</v>
      </c>
      <c r="AL543" s="36">
        <v>21744.131417359393</v>
      </c>
      <c r="AM543" s="36">
        <v>17027.790667866459</v>
      </c>
      <c r="AN543" s="36">
        <v>11612.603740859382</v>
      </c>
      <c r="AO543" s="36">
        <v>55714.89531757027</v>
      </c>
      <c r="AP543" s="36">
        <v>931.16728198144506</v>
      </c>
      <c r="AQ543" s="36">
        <v>62418.982829181594</v>
      </c>
      <c r="AR543" s="36">
        <v>60263.037431093704</v>
      </c>
      <c r="AS543" s="36">
        <v>57125.423617828143</v>
      </c>
      <c r="AT543" s="36">
        <v>26405.188194906255</v>
      </c>
      <c r="AU543" s="36">
        <v>60801.209385906237</v>
      </c>
      <c r="AV543" s="36">
        <v>21494.538717843749</v>
      </c>
      <c r="AW543" s="36">
        <v>9327.7288208008013</v>
      </c>
      <c r="AX543" s="36">
        <v>43914.390365527368</v>
      </c>
      <c r="AY543" s="36">
        <v>61409.458148249934</v>
      </c>
    </row>
    <row r="544" spans="1:51" x14ac:dyDescent="0.25">
      <c r="A544" s="34">
        <v>44250</v>
      </c>
      <c r="B544" s="35">
        <v>15</v>
      </c>
      <c r="C544" s="36">
        <v>35846.35795340372</v>
      </c>
      <c r="D544" s="36">
        <v>45030.217365093798</v>
      </c>
      <c r="E544" s="36">
        <v>20756.360095950913</v>
      </c>
      <c r="F544" s="36">
        <v>67746.455553249951</v>
      </c>
      <c r="G544" s="36">
        <v>45148.8124809777</v>
      </c>
      <c r="H544" s="36">
        <v>10219.169545171902</v>
      </c>
      <c r="I544" s="36">
        <v>40199.053032797863</v>
      </c>
      <c r="J544" s="36">
        <v>171.59825515747062</v>
      </c>
      <c r="K544" s="36">
        <v>20930.471213828128</v>
      </c>
      <c r="L544" s="36">
        <v>4058.6097446431718</v>
      </c>
      <c r="M544" s="36">
        <v>48333.321927546502</v>
      </c>
      <c r="N544" s="36">
        <v>20561.048449218746</v>
      </c>
      <c r="O544" s="36">
        <v>57258.137889218757</v>
      </c>
      <c r="P544" s="36">
        <v>4399.7579624097116</v>
      </c>
      <c r="Q544" s="36">
        <v>38.329993000000002</v>
      </c>
      <c r="R544" s="36">
        <v>6500.3654793906353</v>
      </c>
      <c r="S544" s="36">
        <v>53377.27825853126</v>
      </c>
      <c r="T544" s="36">
        <v>18341.806039156283</v>
      </c>
      <c r="U544" s="36">
        <v>9611.7797246093814</v>
      </c>
      <c r="V544" s="36">
        <v>70059.059990781228</v>
      </c>
      <c r="W544" s="36">
        <v>6369.1845947265683</v>
      </c>
      <c r="X544" s="36">
        <v>16827.19330046777</v>
      </c>
      <c r="Y544" s="36">
        <v>30205.238009979992</v>
      </c>
      <c r="Z544" s="36">
        <v>220.73932769775382</v>
      </c>
      <c r="AA544" s="36">
        <v>25481.688250671898</v>
      </c>
      <c r="AB544" s="36">
        <v>28176.429333796877</v>
      </c>
      <c r="AC544" s="36">
        <v>30542.206813429399</v>
      </c>
      <c r="AD544" s="36">
        <v>39324.100086218736</v>
      </c>
      <c r="AE544" s="36">
        <v>14232.967206477422</v>
      </c>
      <c r="AF544" s="36">
        <v>28.5271875</v>
      </c>
      <c r="AG544" s="36">
        <v>23395.683098718753</v>
      </c>
      <c r="AH544" s="36">
        <v>43611.149203601912</v>
      </c>
      <c r="AI544" s="36">
        <v>7009.1285613402024</v>
      </c>
      <c r="AJ544" s="36">
        <v>172.61191064453214</v>
      </c>
      <c r="AK544" s="36">
        <v>4598.8516121724215</v>
      </c>
      <c r="AL544" s="36">
        <v>22659.075470734388</v>
      </c>
      <c r="AM544" s="36">
        <v>18349.563029163342</v>
      </c>
      <c r="AN544" s="36">
        <v>11934.612823906249</v>
      </c>
      <c r="AO544" s="36">
        <v>57779.126706945273</v>
      </c>
      <c r="AP544" s="36">
        <v>868.88842773632803</v>
      </c>
      <c r="AQ544" s="36">
        <v>63032.258044087786</v>
      </c>
      <c r="AR544" s="36">
        <v>61799.391829054781</v>
      </c>
      <c r="AS544" s="36">
        <v>59054.162185906251</v>
      </c>
      <c r="AT544" s="36">
        <v>27560.966145812523</v>
      </c>
      <c r="AU544" s="36">
        <v>61181.589324593777</v>
      </c>
      <c r="AV544" s="36">
        <v>21509.032009156246</v>
      </c>
      <c r="AW544" s="36">
        <v>10802.629150390634</v>
      </c>
      <c r="AX544" s="36">
        <v>45342.40211067973</v>
      </c>
      <c r="AY544" s="36">
        <v>61978.036938593788</v>
      </c>
    </row>
    <row r="545" spans="1:51" x14ac:dyDescent="0.25">
      <c r="A545" s="34">
        <v>44250</v>
      </c>
      <c r="B545" s="35">
        <v>16</v>
      </c>
      <c r="C545" s="36">
        <v>35383.105531966234</v>
      </c>
      <c r="D545" s="36">
        <v>46640.9456985625</v>
      </c>
      <c r="E545" s="36">
        <v>20418.159983591537</v>
      </c>
      <c r="F545" s="36">
        <v>69663.659663468774</v>
      </c>
      <c r="G545" s="36">
        <v>47187.658839824988</v>
      </c>
      <c r="H545" s="36">
        <v>11246.532224156284</v>
      </c>
      <c r="I545" s="36">
        <v>40046.546549290004</v>
      </c>
      <c r="J545" s="36">
        <v>163.80162048339841</v>
      </c>
      <c r="K545" s="36">
        <v>21034.486761031269</v>
      </c>
      <c r="L545" s="36">
        <v>4426.7069913106143</v>
      </c>
      <c r="M545" s="36">
        <v>49691.781578225033</v>
      </c>
      <c r="N545" s="36">
        <v>21332.147453124988</v>
      </c>
      <c r="O545" s="36">
        <v>56744.442175140641</v>
      </c>
      <c r="P545" s="36">
        <v>4456.5267374554205</v>
      </c>
      <c r="Q545" s="36">
        <v>38.545327</v>
      </c>
      <c r="R545" s="36">
        <v>6580.2960809374963</v>
      </c>
      <c r="S545" s="36">
        <v>53941.575778124999</v>
      </c>
      <c r="T545" s="36">
        <v>18290.547380359381</v>
      </c>
      <c r="U545" s="36">
        <v>9463.9728046874989</v>
      </c>
      <c r="V545" s="36">
        <v>70031.230805593732</v>
      </c>
      <c r="W545" s="36">
        <v>6447.5711669921911</v>
      </c>
      <c r="X545" s="36">
        <v>18117.344359510786</v>
      </c>
      <c r="Y545" s="36">
        <v>30640.11118698099</v>
      </c>
      <c r="Z545" s="36">
        <v>231.37852355957025</v>
      </c>
      <c r="AA545" s="36">
        <v>25803.330312750033</v>
      </c>
      <c r="AB545" s="36">
        <v>27940.340579531305</v>
      </c>
      <c r="AC545" s="36">
        <v>30086.917487358347</v>
      </c>
      <c r="AD545" s="36">
        <v>39447.76571306253</v>
      </c>
      <c r="AE545" s="36">
        <v>13606.609871567198</v>
      </c>
      <c r="AF545" s="36">
        <v>28.5271875</v>
      </c>
      <c r="AG545" s="36">
        <v>23177.417520750001</v>
      </c>
      <c r="AH545" s="36">
        <v>44356.43173388311</v>
      </c>
      <c r="AI545" s="36">
        <v>7156.9962153290235</v>
      </c>
      <c r="AJ545" s="36">
        <v>202.04900000000106</v>
      </c>
      <c r="AK545" s="36">
        <v>4765.6575786244575</v>
      </c>
      <c r="AL545" s="36">
        <v>22583.124820375026</v>
      </c>
      <c r="AM545" s="36">
        <v>19690.634280788381</v>
      </c>
      <c r="AN545" s="36">
        <v>11444.113253234393</v>
      </c>
      <c r="AO545" s="36">
        <v>58862.483061390594</v>
      </c>
      <c r="AP545" s="36">
        <v>839.92831325034933</v>
      </c>
      <c r="AQ545" s="36">
        <v>64018.728443165965</v>
      </c>
      <c r="AR545" s="36">
        <v>62970.651158703098</v>
      </c>
      <c r="AS545" s="36">
        <v>59354.165637015634</v>
      </c>
      <c r="AT545" s="36">
        <v>28534.68271209376</v>
      </c>
      <c r="AU545" s="36">
        <v>60729.984842656282</v>
      </c>
      <c r="AV545" s="36">
        <v>22261.734040312534</v>
      </c>
      <c r="AW545" s="36">
        <v>10181.82788085938</v>
      </c>
      <c r="AX545" s="36">
        <v>45597.379349902367</v>
      </c>
      <c r="AY545" s="36">
        <v>62693.715512812596</v>
      </c>
    </row>
    <row r="546" spans="1:51" x14ac:dyDescent="0.25">
      <c r="A546" s="34">
        <v>44250</v>
      </c>
      <c r="B546" s="35">
        <v>17</v>
      </c>
      <c r="C546" s="36">
        <v>34993.847652091288</v>
      </c>
      <c r="D546" s="36">
        <v>47127.179632562489</v>
      </c>
      <c r="E546" s="36">
        <v>20139.489153169667</v>
      </c>
      <c r="F546" s="36">
        <v>69227.816966374987</v>
      </c>
      <c r="G546" s="36">
        <v>46933.081748061093</v>
      </c>
      <c r="H546" s="36">
        <v>11238.823491703139</v>
      </c>
      <c r="I546" s="36">
        <v>39420.355255969705</v>
      </c>
      <c r="J546" s="36">
        <v>158.83311462402338</v>
      </c>
      <c r="K546" s="36">
        <v>20763.678050156261</v>
      </c>
      <c r="L546" s="36">
        <v>4351.0700229654767</v>
      </c>
      <c r="M546" s="36">
        <v>48745.68273516831</v>
      </c>
      <c r="N546" s="36">
        <v>21154.445890624989</v>
      </c>
      <c r="O546" s="36">
        <v>56208.643739078165</v>
      </c>
      <c r="P546" s="36">
        <v>4640.1839956254089</v>
      </c>
      <c r="Q546" s="36">
        <v>36.645712000000003</v>
      </c>
      <c r="R546" s="36">
        <v>6710.8816540976632</v>
      </c>
      <c r="S546" s="36">
        <v>53879.973356046859</v>
      </c>
      <c r="T546" s="36">
        <v>18018.97442312503</v>
      </c>
      <c r="U546" s="36">
        <v>9194.1701386718796</v>
      </c>
      <c r="V546" s="36">
        <v>69750.326492156222</v>
      </c>
      <c r="W546" s="36">
        <v>6470.3434082031399</v>
      </c>
      <c r="X546" s="36">
        <v>17753.48527099374</v>
      </c>
      <c r="Y546" s="36">
        <v>30695.651073434408</v>
      </c>
      <c r="Z546" s="36">
        <v>227.61594543457039</v>
      </c>
      <c r="AA546" s="36">
        <v>25810.295219640673</v>
      </c>
      <c r="AB546" s="36">
        <v>27127.459025906286</v>
      </c>
      <c r="AC546" s="36">
        <v>29382.362544981188</v>
      </c>
      <c r="AD546" s="36">
        <v>39638.073480124971</v>
      </c>
      <c r="AE546" s="36">
        <v>14257.500915358853</v>
      </c>
      <c r="AF546" s="36">
        <v>28.5271875</v>
      </c>
      <c r="AG546" s="36">
        <v>22941.864628781255</v>
      </c>
      <c r="AH546" s="36">
        <v>46105.907833601865</v>
      </c>
      <c r="AI546" s="36">
        <v>7169.0545451152002</v>
      </c>
      <c r="AJ546" s="36">
        <v>174.09479003906301</v>
      </c>
      <c r="AK546" s="36">
        <v>4860.1311710899618</v>
      </c>
      <c r="AL546" s="36">
        <v>22484.057461796896</v>
      </c>
      <c r="AM546" s="36">
        <v>19997.190014678949</v>
      </c>
      <c r="AN546" s="36">
        <v>11678.689342750013</v>
      </c>
      <c r="AO546" s="36">
        <v>59487.494155031171</v>
      </c>
      <c r="AP546" s="36">
        <v>840.41072055371114</v>
      </c>
      <c r="AQ546" s="36">
        <v>63403.64623397855</v>
      </c>
      <c r="AR546" s="36">
        <v>63021.31345389838</v>
      </c>
      <c r="AS546" s="36">
        <v>59652.937041218749</v>
      </c>
      <c r="AT546" s="36">
        <v>28439.647646562491</v>
      </c>
      <c r="AU546" s="36">
        <v>60138.555522750001</v>
      </c>
      <c r="AV546" s="36">
        <v>25257.054538500015</v>
      </c>
      <c r="AW546" s="36">
        <v>7106.1500854492315</v>
      </c>
      <c r="AX546" s="36">
        <v>45951.740247000031</v>
      </c>
      <c r="AY546" s="36">
        <v>62257.944224812491</v>
      </c>
    </row>
    <row r="547" spans="1:51" x14ac:dyDescent="0.25">
      <c r="A547" s="34">
        <v>44250</v>
      </c>
      <c r="B547" s="35">
        <v>18</v>
      </c>
      <c r="C547" s="36">
        <v>33928.911979278739</v>
      </c>
      <c r="D547" s="36">
        <v>45355.856899749953</v>
      </c>
      <c r="E547" s="36">
        <v>19023.664890169668</v>
      </c>
      <c r="F547" s="36">
        <v>67933.712891093819</v>
      </c>
      <c r="G547" s="36">
        <v>43339.690055790772</v>
      </c>
      <c r="H547" s="36">
        <v>9238.6513502187681</v>
      </c>
      <c r="I547" s="36">
        <v>37682.533269844738</v>
      </c>
      <c r="J547" s="36">
        <v>162.99241638183588</v>
      </c>
      <c r="K547" s="36">
        <v>20010.44979709377</v>
      </c>
      <c r="L547" s="36">
        <v>3634.1453120103015</v>
      </c>
      <c r="M547" s="36">
        <v>46025.333595700613</v>
      </c>
      <c r="N547" s="36">
        <v>20566.161914062497</v>
      </c>
      <c r="O547" s="36">
        <v>53868.064142156247</v>
      </c>
      <c r="P547" s="36">
        <v>4935.3666611955223</v>
      </c>
      <c r="Q547" s="36">
        <v>36.750251000000006</v>
      </c>
      <c r="R547" s="36">
        <v>6895.7408140546841</v>
      </c>
      <c r="S547" s="36">
        <v>52728.423297171896</v>
      </c>
      <c r="T547" s="36">
        <v>15855.453478171903</v>
      </c>
      <c r="U547" s="36">
        <v>8514.8512089843789</v>
      </c>
      <c r="V547" s="36">
        <v>67966.164595062466</v>
      </c>
      <c r="W547" s="36">
        <v>5536.6817382812505</v>
      </c>
      <c r="X547" s="36">
        <v>16468.51362646206</v>
      </c>
      <c r="Y547" s="36">
        <v>28769.129997919408</v>
      </c>
      <c r="Z547" s="36">
        <v>240.22284454345706</v>
      </c>
      <c r="AA547" s="36">
        <v>24091.769271203211</v>
      </c>
      <c r="AB547" s="36">
        <v>25806.897288375007</v>
      </c>
      <c r="AC547" s="36">
        <v>28357.45895330498</v>
      </c>
      <c r="AD547" s="36">
        <v>39490.117576906268</v>
      </c>
      <c r="AE547" s="36">
        <v>13744.312667966517</v>
      </c>
      <c r="AF547" s="36">
        <v>28.5271875</v>
      </c>
      <c r="AG547" s="36">
        <v>22439.660186937494</v>
      </c>
      <c r="AH547" s="36">
        <v>47029.458308133115</v>
      </c>
      <c r="AI547" s="36">
        <v>7124.9750886975435</v>
      </c>
      <c r="AJ547" s="36">
        <v>133.71668432617335</v>
      </c>
      <c r="AK547" s="36">
        <v>4438.746892575321</v>
      </c>
      <c r="AL547" s="36">
        <v>22798.477007140638</v>
      </c>
      <c r="AM547" s="36">
        <v>19462.104374272742</v>
      </c>
      <c r="AN547" s="36">
        <v>11553.511196953128</v>
      </c>
      <c r="AO547" s="36">
        <v>56043.595321804693</v>
      </c>
      <c r="AP547" s="36">
        <v>737.9692081396488</v>
      </c>
      <c r="AQ547" s="36">
        <v>60570.789646134828</v>
      </c>
      <c r="AR547" s="36">
        <v>59782.340194398399</v>
      </c>
      <c r="AS547" s="36">
        <v>58709.635303515686</v>
      </c>
      <c r="AT547" s="36">
        <v>27226.185837062527</v>
      </c>
      <c r="AU547" s="36">
        <v>58575.766610031278</v>
      </c>
      <c r="AV547" s="36">
        <v>27194.79528871872</v>
      </c>
      <c r="AW547" s="36">
        <v>5675.894958496101</v>
      </c>
      <c r="AX547" s="36">
        <v>45978.020020437536</v>
      </c>
      <c r="AY547" s="36">
        <v>59885.610855999978</v>
      </c>
    </row>
    <row r="548" spans="1:51" x14ac:dyDescent="0.25">
      <c r="A548" s="34">
        <v>44250</v>
      </c>
      <c r="B548" s="35">
        <v>19</v>
      </c>
      <c r="C548" s="36">
        <v>31570.336122216253</v>
      </c>
      <c r="D548" s="36">
        <v>41081.721731468751</v>
      </c>
      <c r="E548" s="36">
        <v>17727.750809779031</v>
      </c>
      <c r="F548" s="36">
        <v>64531.583102812445</v>
      </c>
      <c r="G548" s="36">
        <v>40278.542527345744</v>
      </c>
      <c r="H548" s="36">
        <v>6980.4093514609458</v>
      </c>
      <c r="I548" s="36">
        <v>34206.055031555712</v>
      </c>
      <c r="J548" s="36">
        <v>170.43786621093739</v>
      </c>
      <c r="K548" s="36">
        <v>18500.079164359391</v>
      </c>
      <c r="L548" s="36">
        <v>2076.6925624456453</v>
      </c>
      <c r="M548" s="36">
        <v>41731.574460450807</v>
      </c>
      <c r="N548" s="36">
        <v>19204.48774609375</v>
      </c>
      <c r="O548" s="36">
        <v>49312.384632921858</v>
      </c>
      <c r="P548" s="36">
        <v>4552.5242943671274</v>
      </c>
      <c r="Q548" s="36">
        <v>36.879528999999998</v>
      </c>
      <c r="R548" s="36">
        <v>6803.829407910167</v>
      </c>
      <c r="S548" s="36">
        <v>50630.456671421874</v>
      </c>
      <c r="T548" s="36">
        <v>13877.162659812508</v>
      </c>
      <c r="U548" s="36">
        <v>7456.5749775390595</v>
      </c>
      <c r="V548" s="36">
        <v>66306.488995999956</v>
      </c>
      <c r="W548" s="36">
        <v>5226.8348388671793</v>
      </c>
      <c r="X548" s="36">
        <v>14905.700797410987</v>
      </c>
      <c r="Y548" s="36">
        <v>26378.222213620651</v>
      </c>
      <c r="Z548" s="36">
        <v>245.76988189697261</v>
      </c>
      <c r="AA548" s="36">
        <v>22130.934449140634</v>
      </c>
      <c r="AB548" s="36">
        <v>22941.51135565629</v>
      </c>
      <c r="AC548" s="36">
        <v>25858.962555090198</v>
      </c>
      <c r="AD548" s="36">
        <v>38428.686195843795</v>
      </c>
      <c r="AE548" s="36">
        <v>14078.301844251999</v>
      </c>
      <c r="AF548" s="36">
        <v>28.5271875</v>
      </c>
      <c r="AG548" s="36">
        <v>21500.555835218744</v>
      </c>
      <c r="AH548" s="36">
        <v>47431.110989039349</v>
      </c>
      <c r="AI548" s="36">
        <v>6778.2137029934001</v>
      </c>
      <c r="AJ548" s="36">
        <v>91.874697753905906</v>
      </c>
      <c r="AK548" s="36">
        <v>4553.8230154200601</v>
      </c>
      <c r="AL548" s="36">
        <v>23717.373802265647</v>
      </c>
      <c r="AM548" s="36">
        <v>17621.996111553985</v>
      </c>
      <c r="AN548" s="36">
        <v>11943.638313484376</v>
      </c>
      <c r="AO548" s="36">
        <v>50037.6656917539</v>
      </c>
      <c r="AP548" s="36">
        <v>634.26274906298761</v>
      </c>
      <c r="AQ548" s="36">
        <v>53742.248967041065</v>
      </c>
      <c r="AR548" s="36">
        <v>54397.498555062572</v>
      </c>
      <c r="AS548" s="36">
        <v>57412.326744437523</v>
      </c>
      <c r="AT548" s="36">
        <v>24433.943938796903</v>
      </c>
      <c r="AU548" s="36">
        <v>55611.21212987497</v>
      </c>
      <c r="AV548" s="36">
        <v>27701.963425750026</v>
      </c>
      <c r="AW548" s="36">
        <v>6053.2056884765698</v>
      </c>
      <c r="AX548" s="36">
        <v>45507.070131695349</v>
      </c>
      <c r="AY548" s="36">
        <v>53296.794952656295</v>
      </c>
    </row>
    <row r="549" spans="1:51" x14ac:dyDescent="0.25">
      <c r="A549" s="34">
        <v>44250</v>
      </c>
      <c r="B549" s="35">
        <v>20</v>
      </c>
      <c r="C549" s="36">
        <v>28439.500662591308</v>
      </c>
      <c r="D549" s="36">
        <v>39800.13219040625</v>
      </c>
      <c r="E549" s="36">
        <v>16517.229837044666</v>
      </c>
      <c r="F549" s="36">
        <v>59222.634041187514</v>
      </c>
      <c r="G549" s="36">
        <v>38717.604617164616</v>
      </c>
      <c r="H549" s="36">
        <v>5776.5574682656425</v>
      </c>
      <c r="I549" s="36">
        <v>30973.188404235421</v>
      </c>
      <c r="J549" s="36">
        <v>180.72928619384771</v>
      </c>
      <c r="K549" s="36">
        <v>17851.444654718787</v>
      </c>
      <c r="L549" s="36">
        <v>553.70716784206206</v>
      </c>
      <c r="M549" s="36">
        <v>39096.331384782468</v>
      </c>
      <c r="N549" s="36">
        <v>17469.991816406244</v>
      </c>
      <c r="O549" s="36">
        <v>46512.388986125021</v>
      </c>
      <c r="P549" s="36">
        <v>4314.129689848276</v>
      </c>
      <c r="Q549" s="36">
        <v>36.657235</v>
      </c>
      <c r="R549" s="36">
        <v>6686.675446382832</v>
      </c>
      <c r="S549" s="36">
        <v>50354.477132171873</v>
      </c>
      <c r="T549" s="36">
        <v>13958.483482468782</v>
      </c>
      <c r="U549" s="36">
        <v>6714.0725312500108</v>
      </c>
      <c r="V549" s="36">
        <v>65372.855998812534</v>
      </c>
      <c r="W549" s="36">
        <v>4678.2593994140698</v>
      </c>
      <c r="X549" s="36">
        <v>13806.439437902705</v>
      </c>
      <c r="Y549" s="36">
        <v>25241.470142393682</v>
      </c>
      <c r="Z549" s="36">
        <v>264.29784942626947</v>
      </c>
      <c r="AA549" s="36">
        <v>21597.552692640704</v>
      </c>
      <c r="AB549" s="36">
        <v>20052.929528046876</v>
      </c>
      <c r="AC549" s="36">
        <v>23792.113778375307</v>
      </c>
      <c r="AD549" s="36">
        <v>38268.147850624991</v>
      </c>
      <c r="AE549" s="36">
        <v>14441.621939343759</v>
      </c>
      <c r="AF549" s="36">
        <v>28.5271875</v>
      </c>
      <c r="AG549" s="36">
        <v>21383.658502218754</v>
      </c>
      <c r="AH549" s="36">
        <v>46925.109744070651</v>
      </c>
      <c r="AI549" s="36">
        <v>6420.0276809055758</v>
      </c>
      <c r="AJ549" s="36">
        <v>69.373701171876093</v>
      </c>
      <c r="AK549" s="36">
        <v>5859.606203141916</v>
      </c>
      <c r="AL549" s="36">
        <v>24571.531933640657</v>
      </c>
      <c r="AM549" s="36">
        <v>16612.900191288365</v>
      </c>
      <c r="AN549" s="36">
        <v>11811.194365968751</v>
      </c>
      <c r="AO549" s="36">
        <v>48842.476378964893</v>
      </c>
      <c r="AP549" s="36">
        <v>622.53064462109398</v>
      </c>
      <c r="AQ549" s="36">
        <v>46212.27407441596</v>
      </c>
      <c r="AR549" s="36">
        <v>52392.099057757849</v>
      </c>
      <c r="AS549" s="36">
        <v>56901.593079234401</v>
      </c>
      <c r="AT549" s="36">
        <v>21993.328513890658</v>
      </c>
      <c r="AU549" s="36">
        <v>53285.166777484381</v>
      </c>
      <c r="AV549" s="36">
        <v>26879.05708074999</v>
      </c>
      <c r="AW549" s="36">
        <v>7605.8525390625</v>
      </c>
      <c r="AX549" s="36">
        <v>45949.125993738315</v>
      </c>
      <c r="AY549" s="36">
        <v>45274.222798249888</v>
      </c>
    </row>
    <row r="550" spans="1:51" x14ac:dyDescent="0.25">
      <c r="A550" s="34">
        <v>44250</v>
      </c>
      <c r="B550" s="35">
        <v>21</v>
      </c>
      <c r="C550" s="36">
        <v>28246.48359693497</v>
      </c>
      <c r="D550" s="36">
        <v>41310.15482890627</v>
      </c>
      <c r="E550" s="36">
        <v>17216.777909685268</v>
      </c>
      <c r="F550" s="36">
        <v>58649.951498687427</v>
      </c>
      <c r="G550" s="36">
        <v>40640.229573269324</v>
      </c>
      <c r="H550" s="36">
        <v>5684.0495606171935</v>
      </c>
      <c r="I550" s="36">
        <v>28987.258709247093</v>
      </c>
      <c r="J550" s="36">
        <v>186.24440002441409</v>
      </c>
      <c r="K550" s="36">
        <v>18468.188136015659</v>
      </c>
      <c r="L550" s="36">
        <v>280.03939775956081</v>
      </c>
      <c r="M550" s="36">
        <v>39071.126043017219</v>
      </c>
      <c r="N550" s="36">
        <v>17544.529308593748</v>
      </c>
      <c r="O550" s="36">
        <v>47330.177044046868</v>
      </c>
      <c r="P550" s="36">
        <v>4583.9292735983436</v>
      </c>
      <c r="Q550" s="36">
        <v>35.748987</v>
      </c>
      <c r="R550" s="36">
        <v>7147.8587655703159</v>
      </c>
      <c r="S550" s="36">
        <v>52989.231712046916</v>
      </c>
      <c r="T550" s="36">
        <v>14036.005994296891</v>
      </c>
      <c r="U550" s="36">
        <v>7919.3245166015695</v>
      </c>
      <c r="V550" s="36">
        <v>69004.568563531269</v>
      </c>
      <c r="W550" s="36">
        <v>5021.9119873046893</v>
      </c>
      <c r="X550" s="36">
        <v>14218.753339099218</v>
      </c>
      <c r="Y550" s="36">
        <v>25255.292786852347</v>
      </c>
      <c r="Z550" s="36">
        <v>302.40946945190439</v>
      </c>
      <c r="AA550" s="36">
        <v>23580.933733375059</v>
      </c>
      <c r="AB550" s="36">
        <v>18459.735635734382</v>
      </c>
      <c r="AC550" s="36">
        <v>24168.611145745181</v>
      </c>
      <c r="AD550" s="36">
        <v>40585.408523499987</v>
      </c>
      <c r="AE550" s="36">
        <v>14161.412637390651</v>
      </c>
      <c r="AF550" s="36">
        <v>28.5271875</v>
      </c>
      <c r="AG550" s="36">
        <v>23050.888863937504</v>
      </c>
      <c r="AH550" s="36">
        <v>49415.724158445635</v>
      </c>
      <c r="AI550" s="36">
        <v>7061.5928716028711</v>
      </c>
      <c r="AJ550" s="36">
        <v>59.590279541016244</v>
      </c>
      <c r="AK550" s="36">
        <v>6271.6507386905068</v>
      </c>
      <c r="AL550" s="36">
        <v>26519.364904906273</v>
      </c>
      <c r="AM550" s="36">
        <v>17562.55644546021</v>
      </c>
      <c r="AN550" s="36">
        <v>11996.403806796881</v>
      </c>
      <c r="AO550" s="36">
        <v>50374.419423218795</v>
      </c>
      <c r="AP550" s="36">
        <v>679.50385426074308</v>
      </c>
      <c r="AQ550" s="36">
        <v>42287.10650875976</v>
      </c>
      <c r="AR550" s="36">
        <v>53862.635000367191</v>
      </c>
      <c r="AS550" s="36">
        <v>61388.823461453139</v>
      </c>
      <c r="AT550" s="36">
        <v>20600.350263937518</v>
      </c>
      <c r="AU550" s="36">
        <v>54361.965187250011</v>
      </c>
      <c r="AV550" s="36">
        <v>28770.300083500038</v>
      </c>
      <c r="AW550" s="36">
        <v>8918.8973388671911</v>
      </c>
      <c r="AX550" s="36">
        <v>49464.69278958597</v>
      </c>
      <c r="AY550" s="36">
        <v>41098.492693453118</v>
      </c>
    </row>
    <row r="551" spans="1:51" x14ac:dyDescent="0.25">
      <c r="A551" s="34">
        <v>44250</v>
      </c>
      <c r="B551" s="35">
        <v>22</v>
      </c>
      <c r="C551" s="36">
        <v>28833.179254388106</v>
      </c>
      <c r="D551" s="36">
        <v>43454.035339374997</v>
      </c>
      <c r="E551" s="36">
        <v>18256.221603060272</v>
      </c>
      <c r="F551" s="36">
        <v>60136.417637281316</v>
      </c>
      <c r="G551" s="36">
        <v>43907.943471843748</v>
      </c>
      <c r="H551" s="36">
        <v>5879.5885458671983</v>
      </c>
      <c r="I551" s="36">
        <v>28420.275655418958</v>
      </c>
      <c r="J551" s="36">
        <v>195.6382598876954</v>
      </c>
      <c r="K551" s="36">
        <v>19476.44671957814</v>
      </c>
      <c r="L551" s="36">
        <v>775.39198783526558</v>
      </c>
      <c r="M551" s="36">
        <v>41084.064145015895</v>
      </c>
      <c r="N551" s="36">
        <v>19083.656210937497</v>
      </c>
      <c r="O551" s="36">
        <v>47794.214954031246</v>
      </c>
      <c r="P551" s="36">
        <v>4709.7430148124995</v>
      </c>
      <c r="Q551" s="36">
        <v>35.305374</v>
      </c>
      <c r="R551" s="36">
        <v>7864.2572024765677</v>
      </c>
      <c r="S551" s="36">
        <v>56886.153318781267</v>
      </c>
      <c r="T551" s="36">
        <v>14937.488638242212</v>
      </c>
      <c r="U551" s="36">
        <v>9114.311708984389</v>
      </c>
      <c r="V551" s="36">
        <v>73474.58549821873</v>
      </c>
      <c r="W551" s="36">
        <v>5662.6591064453187</v>
      </c>
      <c r="X551" s="36">
        <v>14827.814167079099</v>
      </c>
      <c r="Y551" s="36">
        <v>26218.42493406111</v>
      </c>
      <c r="Z551" s="36">
        <v>287.13119445800794</v>
      </c>
      <c r="AA551" s="36">
        <v>25649.3374882969</v>
      </c>
      <c r="AB551" s="36">
        <v>18019.272577421896</v>
      </c>
      <c r="AC551" s="36">
        <v>25875.258771016313</v>
      </c>
      <c r="AD551" s="36">
        <v>43987.113607749976</v>
      </c>
      <c r="AE551" s="36">
        <v>15061.101918015627</v>
      </c>
      <c r="AF551" s="36">
        <v>28.5271875</v>
      </c>
      <c r="AG551" s="36">
        <v>24812.257968562506</v>
      </c>
      <c r="AH551" s="36">
        <v>53985.742966508158</v>
      </c>
      <c r="AI551" s="36">
        <v>7976.8832519531306</v>
      </c>
      <c r="AJ551" s="36">
        <v>61.800462402343896</v>
      </c>
      <c r="AK551" s="36">
        <v>6305.1459018046789</v>
      </c>
      <c r="AL551" s="36">
        <v>28534.977297296879</v>
      </c>
      <c r="AM551" s="36">
        <v>19050.974310428974</v>
      </c>
      <c r="AN551" s="36">
        <v>12457.17722559375</v>
      </c>
      <c r="AO551" s="36">
        <v>53289.189846824251</v>
      </c>
      <c r="AP551" s="36">
        <v>856.20437622070403</v>
      </c>
      <c r="AQ551" s="36">
        <v>40911.426826736322</v>
      </c>
      <c r="AR551" s="36">
        <v>56674.544399992279</v>
      </c>
      <c r="AS551" s="36">
        <v>65155.463234046889</v>
      </c>
      <c r="AT551" s="36">
        <v>20252.831020546877</v>
      </c>
      <c r="AU551" s="36">
        <v>55849.922689515646</v>
      </c>
      <c r="AV551" s="36">
        <v>32156.713784531279</v>
      </c>
      <c r="AW551" s="36">
        <v>8891.3281250000091</v>
      </c>
      <c r="AX551" s="36">
        <v>54253.52829258595</v>
      </c>
      <c r="AY551" s="36">
        <v>39715.549055734446</v>
      </c>
    </row>
    <row r="552" spans="1:51" x14ac:dyDescent="0.25">
      <c r="A552" s="34">
        <v>44250</v>
      </c>
      <c r="B552" s="35">
        <v>23</v>
      </c>
      <c r="C552" s="36">
        <v>26628.936278638208</v>
      </c>
      <c r="D552" s="36">
        <v>41350.462570750009</v>
      </c>
      <c r="E552" s="36">
        <v>17646.110219122773</v>
      </c>
      <c r="F552" s="36">
        <v>55552.138640343765</v>
      </c>
      <c r="G552" s="36">
        <v>41213.363974749991</v>
      </c>
      <c r="H552" s="36">
        <v>6278.2936898750195</v>
      </c>
      <c r="I552" s="36">
        <v>26446.08558178617</v>
      </c>
      <c r="J552" s="36">
        <v>168.33530426025391</v>
      </c>
      <c r="K552" s="36">
        <v>18427.335245390659</v>
      </c>
      <c r="L552" s="36">
        <v>390.71938080827567</v>
      </c>
      <c r="M552" s="36">
        <v>40119.776810609692</v>
      </c>
      <c r="N552" s="36">
        <v>17809.318769531241</v>
      </c>
      <c r="O552" s="36">
        <v>44494.057803507778</v>
      </c>
      <c r="P552" s="36">
        <v>4528.5557032031193</v>
      </c>
      <c r="Q552" s="36">
        <v>35.742650000000005</v>
      </c>
      <c r="R552" s="36">
        <v>7475.6301263710939</v>
      </c>
      <c r="S552" s="36">
        <v>53953.925889234401</v>
      </c>
      <c r="T552" s="36">
        <v>13781.334955976574</v>
      </c>
      <c r="U552" s="36">
        <v>8574.4932597656298</v>
      </c>
      <c r="V552" s="36">
        <v>69049.485919999992</v>
      </c>
      <c r="W552" s="36">
        <v>5410.422485351558</v>
      </c>
      <c r="X552" s="36">
        <v>14862.57164355118</v>
      </c>
      <c r="Y552" s="36">
        <v>24808.398122774441</v>
      </c>
      <c r="Z552" s="36">
        <v>252.14336791992193</v>
      </c>
      <c r="AA552" s="36">
        <v>24028.376959937545</v>
      </c>
      <c r="AB552" s="36">
        <v>17025.323286656261</v>
      </c>
      <c r="AC552" s="36">
        <v>24752.686145698408</v>
      </c>
      <c r="AD552" s="36">
        <v>41440.201412906215</v>
      </c>
      <c r="AE552" s="36">
        <v>14894.6218236719</v>
      </c>
      <c r="AF552" s="36">
        <v>28.5271875</v>
      </c>
      <c r="AG552" s="36">
        <v>23711.081791843757</v>
      </c>
      <c r="AH552" s="36">
        <v>52450.719512851887</v>
      </c>
      <c r="AI552" s="36">
        <v>7646.3468750000011</v>
      </c>
      <c r="AJ552" s="36">
        <v>65.959559570312962</v>
      </c>
      <c r="AK552" s="36">
        <v>6137.9751321406202</v>
      </c>
      <c r="AL552" s="36">
        <v>27204.38462778127</v>
      </c>
      <c r="AM552" s="36">
        <v>18583.46097513209</v>
      </c>
      <c r="AN552" s="36">
        <v>11478.657955578139</v>
      </c>
      <c r="AO552" s="36">
        <v>50949.730161699248</v>
      </c>
      <c r="AP552" s="36">
        <v>844.38917541503895</v>
      </c>
      <c r="AQ552" s="36">
        <v>38343.390621869155</v>
      </c>
      <c r="AR552" s="36">
        <v>53430.858346164088</v>
      </c>
      <c r="AS552" s="36">
        <v>61670.519092718743</v>
      </c>
      <c r="AT552" s="36">
        <v>19455.658418953182</v>
      </c>
      <c r="AU552" s="36">
        <v>52439.733777218869</v>
      </c>
      <c r="AV552" s="36">
        <v>29532.834418937491</v>
      </c>
      <c r="AW552" s="36">
        <v>10254.69616699218</v>
      </c>
      <c r="AX552" s="36">
        <v>51752.018987710951</v>
      </c>
      <c r="AY552" s="36">
        <v>36912.891142281318</v>
      </c>
    </row>
    <row r="553" spans="1:51" x14ac:dyDescent="0.25">
      <c r="A553" s="34">
        <v>44250</v>
      </c>
      <c r="B553" s="35">
        <v>24</v>
      </c>
      <c r="C553" s="36">
        <v>23751.73972899756</v>
      </c>
      <c r="D553" s="36">
        <v>37999.693495312473</v>
      </c>
      <c r="E553" s="36">
        <v>16459.971594919676</v>
      </c>
      <c r="F553" s="36">
        <v>49280.526781312474</v>
      </c>
      <c r="G553" s="36">
        <v>36301.929827890701</v>
      </c>
      <c r="H553" s="36">
        <v>6453.3522147890772</v>
      </c>
      <c r="I553" s="36">
        <v>24020.252696536158</v>
      </c>
      <c r="J553" s="36">
        <v>153.4900932312012</v>
      </c>
      <c r="K553" s="36">
        <v>16762.352187187538</v>
      </c>
      <c r="L553" s="36">
        <v>-46.405965155375128</v>
      </c>
      <c r="M553" s="36">
        <v>38268.604997376009</v>
      </c>
      <c r="N553" s="36">
        <v>15991.747371093752</v>
      </c>
      <c r="O553" s="36">
        <v>40032.623792015613</v>
      </c>
      <c r="P553" s="36">
        <v>4177.4222856445331</v>
      </c>
      <c r="Q553" s="36">
        <v>35.426140000000004</v>
      </c>
      <c r="R553" s="36">
        <v>6643.7600250859405</v>
      </c>
      <c r="S553" s="36">
        <v>48733.27426215625</v>
      </c>
      <c r="T553" s="36">
        <v>12468.753406453152</v>
      </c>
      <c r="U553" s="36">
        <v>7665.0359765625089</v>
      </c>
      <c r="V553" s="36">
        <v>63800.923266624959</v>
      </c>
      <c r="W553" s="36">
        <v>4946.5500732421988</v>
      </c>
      <c r="X553" s="36">
        <v>13973.810674463353</v>
      </c>
      <c r="Y553" s="36">
        <v>23361.592399199719</v>
      </c>
      <c r="Z553" s="36">
        <v>221.81377014160159</v>
      </c>
      <c r="AA553" s="36">
        <v>20699.614615921921</v>
      </c>
      <c r="AB553" s="36">
        <v>15733.118988187534</v>
      </c>
      <c r="AC553" s="36">
        <v>22498.005985239404</v>
      </c>
      <c r="AD553" s="36">
        <v>37008.397426500029</v>
      </c>
      <c r="AE553" s="36">
        <v>14758.929305640668</v>
      </c>
      <c r="AF553" s="36">
        <v>28.5271875</v>
      </c>
      <c r="AG553" s="36">
        <v>21081.824227343739</v>
      </c>
      <c r="AH553" s="36">
        <v>43231.343597476895</v>
      </c>
      <c r="AI553" s="36">
        <v>6767.3731201171904</v>
      </c>
      <c r="AJ553" s="36">
        <v>55.854907470703779</v>
      </c>
      <c r="AK553" s="36">
        <v>5730.0282602499983</v>
      </c>
      <c r="AL553" s="36">
        <v>24310.72372759378</v>
      </c>
      <c r="AM553" s="36">
        <v>15881.904909585217</v>
      </c>
      <c r="AN553" s="36">
        <v>11565.3546183125</v>
      </c>
      <c r="AO553" s="36">
        <v>46192.550138117193</v>
      </c>
      <c r="AP553" s="36">
        <v>804.56398010253906</v>
      </c>
      <c r="AQ553" s="36">
        <v>35929.243303494193</v>
      </c>
      <c r="AR553" s="36">
        <v>48644.792925320311</v>
      </c>
      <c r="AS553" s="36">
        <v>55757.811269140657</v>
      </c>
      <c r="AT553" s="36">
        <v>18328.308959171904</v>
      </c>
      <c r="AU553" s="36">
        <v>46967.766632249972</v>
      </c>
      <c r="AV553" s="36">
        <v>17773.657727874994</v>
      </c>
      <c r="AW553" s="36">
        <v>22294.542358398419</v>
      </c>
      <c r="AX553" s="36">
        <v>46571.582294566448</v>
      </c>
      <c r="AY553" s="36">
        <v>33909.077211187505</v>
      </c>
    </row>
    <row r="554" spans="1:51" x14ac:dyDescent="0.25">
      <c r="A554" s="34">
        <v>44251</v>
      </c>
      <c r="B554" s="35">
        <v>1</v>
      </c>
      <c r="C554" s="36">
        <v>21284.570314356901</v>
      </c>
      <c r="D554" s="36">
        <v>33118.640826125011</v>
      </c>
      <c r="E554" s="36">
        <v>14059.554884294672</v>
      </c>
      <c r="F554" s="36">
        <v>43325.050079968758</v>
      </c>
      <c r="G554" s="36">
        <v>30737.373195578144</v>
      </c>
      <c r="H554" s="36">
        <v>6271.561685710959</v>
      </c>
      <c r="I554" s="36">
        <v>21838.495398778348</v>
      </c>
      <c r="J554" s="36">
        <v>125.51707458496101</v>
      </c>
      <c r="K554" s="36">
        <v>14725.178268820326</v>
      </c>
      <c r="L554" s="36">
        <v>-219.35586250080499</v>
      </c>
      <c r="M554" s="36">
        <v>35856.134390768297</v>
      </c>
      <c r="N554" s="36">
        <v>14174.942628906263</v>
      </c>
      <c r="O554" s="36">
        <v>35518.690033039078</v>
      </c>
      <c r="P554" s="36">
        <v>3727.2789634101546</v>
      </c>
      <c r="Q554" s="36">
        <v>34.740251999999998</v>
      </c>
      <c r="R554" s="36">
        <v>5621.3488776718787</v>
      </c>
      <c r="S554" s="36">
        <v>42284.653486421914</v>
      </c>
      <c r="T554" s="36">
        <v>11477.960349687506</v>
      </c>
      <c r="U554" s="36">
        <v>6897.2574892578205</v>
      </c>
      <c r="V554" s="36">
        <v>54969.778837687489</v>
      </c>
      <c r="W554" s="36">
        <v>4601.6983886718808</v>
      </c>
      <c r="X554" s="36">
        <v>12576.194706688873</v>
      </c>
      <c r="Y554" s="36">
        <v>21585.164030122705</v>
      </c>
      <c r="Z554" s="36">
        <v>211.6021801757812</v>
      </c>
      <c r="AA554" s="36">
        <v>17417.715991453144</v>
      </c>
      <c r="AB554" s="36">
        <v>14623.703467460944</v>
      </c>
      <c r="AC554" s="36">
        <v>20421.103213744238</v>
      </c>
      <c r="AD554" s="36">
        <v>31505.273312187499</v>
      </c>
      <c r="AE554" s="36">
        <v>13349.142302125028</v>
      </c>
      <c r="AF554" s="36">
        <v>28.5271875</v>
      </c>
      <c r="AG554" s="36">
        <v>18104.846321875004</v>
      </c>
      <c r="AH554" s="36">
        <v>36026.675464414388</v>
      </c>
      <c r="AI554" s="36">
        <v>5738.3280517578205</v>
      </c>
      <c r="AJ554" s="36">
        <v>49.280476806640763</v>
      </c>
      <c r="AK554" s="36">
        <v>5256.7190820390697</v>
      </c>
      <c r="AL554" s="36">
        <v>20535.994314796892</v>
      </c>
      <c r="AM554" s="36">
        <v>13204.986253475841</v>
      </c>
      <c r="AN554" s="36">
        <v>10515.05544903125</v>
      </c>
      <c r="AO554" s="36">
        <v>40981.738745796902</v>
      </c>
      <c r="AP554" s="36">
        <v>742.24906921386696</v>
      </c>
      <c r="AQ554" s="36">
        <v>33236.640860244137</v>
      </c>
      <c r="AR554" s="36">
        <v>43099.285800687532</v>
      </c>
      <c r="AS554" s="36">
        <v>48047.160788687521</v>
      </c>
      <c r="AT554" s="36">
        <v>17353.553128125022</v>
      </c>
      <c r="AU554" s="36">
        <v>41619.037192187541</v>
      </c>
      <c r="AV554" s="36">
        <v>13131.061580749987</v>
      </c>
      <c r="AW554" s="36">
        <v>20830.874023437493</v>
      </c>
      <c r="AX554" s="36">
        <v>39538.693055554679</v>
      </c>
      <c r="AY554" s="36">
        <v>31147.759561859446</v>
      </c>
    </row>
    <row r="555" spans="1:51" x14ac:dyDescent="0.25">
      <c r="A555" s="34">
        <v>44251</v>
      </c>
      <c r="B555" s="35">
        <v>2</v>
      </c>
      <c r="C555" s="36">
        <v>19227.019057388152</v>
      </c>
      <c r="D555" s="36">
        <v>29049.892265499999</v>
      </c>
      <c r="E555" s="36">
        <v>11590.072042513428</v>
      </c>
      <c r="F555" s="36">
        <v>38905.084885968718</v>
      </c>
      <c r="G555" s="36">
        <v>25828.618334234379</v>
      </c>
      <c r="H555" s="36">
        <v>5867.4600922265772</v>
      </c>
      <c r="I555" s="36">
        <v>19658.155712141637</v>
      </c>
      <c r="J555" s="36">
        <v>105.02136611938471</v>
      </c>
      <c r="K555" s="36">
        <v>12830.827511882815</v>
      </c>
      <c r="L555" s="36">
        <v>-1112.7326213407641</v>
      </c>
      <c r="M555" s="36">
        <v>33652.703105619599</v>
      </c>
      <c r="N555" s="36">
        <v>13024.043427734388</v>
      </c>
      <c r="O555" s="36">
        <v>31937.372854328143</v>
      </c>
      <c r="P555" s="36">
        <v>3416.2258200976571</v>
      </c>
      <c r="Q555" s="36">
        <v>34.114643999999998</v>
      </c>
      <c r="R555" s="36">
        <v>4766.4596608007805</v>
      </c>
      <c r="S555" s="36">
        <v>36276.975696546913</v>
      </c>
      <c r="T555" s="36">
        <v>11392.645241429731</v>
      </c>
      <c r="U555" s="36">
        <v>6221.1606064453308</v>
      </c>
      <c r="V555" s="36">
        <v>48346.182840890629</v>
      </c>
      <c r="W555" s="36">
        <v>4058.8664550781214</v>
      </c>
      <c r="X555" s="36">
        <v>11736.254088555226</v>
      </c>
      <c r="Y555" s="36">
        <v>19676.096167963555</v>
      </c>
      <c r="Z555" s="36">
        <v>205.44307739257815</v>
      </c>
      <c r="AA555" s="36">
        <v>14267.371149984407</v>
      </c>
      <c r="AB555" s="36">
        <v>13752.818332578132</v>
      </c>
      <c r="AC555" s="36">
        <v>18408.081302971794</v>
      </c>
      <c r="AD555" s="36">
        <v>26854.613432906273</v>
      </c>
      <c r="AE555" s="36">
        <v>13388.368335828156</v>
      </c>
      <c r="AF555" s="36">
        <v>28.5271875</v>
      </c>
      <c r="AG555" s="36">
        <v>15306.691764343748</v>
      </c>
      <c r="AH555" s="36">
        <v>29356.321348195648</v>
      </c>
      <c r="AI555" s="36">
        <v>4798.0802734375102</v>
      </c>
      <c r="AJ555" s="36">
        <v>49.78366943359417</v>
      </c>
      <c r="AK555" s="36">
        <v>5046.0298155234495</v>
      </c>
      <c r="AL555" s="36">
        <v>17287.337763843756</v>
      </c>
      <c r="AM555" s="36">
        <v>10785.357365780506</v>
      </c>
      <c r="AN555" s="36">
        <v>9356.4619187812586</v>
      </c>
      <c r="AO555" s="36">
        <v>35762.714287699229</v>
      </c>
      <c r="AP555" s="36">
        <v>672.66529846191395</v>
      </c>
      <c r="AQ555" s="36">
        <v>30901.109265814477</v>
      </c>
      <c r="AR555" s="36">
        <v>37797.84511550008</v>
      </c>
      <c r="AS555" s="36">
        <v>40876.343922578133</v>
      </c>
      <c r="AT555" s="36">
        <v>16206.416315375045</v>
      </c>
      <c r="AU555" s="36">
        <v>36935.420179578163</v>
      </c>
      <c r="AV555" s="36">
        <v>13195.940184343706</v>
      </c>
      <c r="AW555" s="36">
        <v>16768.51123046875</v>
      </c>
      <c r="AX555" s="36">
        <v>33000.900184435566</v>
      </c>
      <c r="AY555" s="36">
        <v>29087.698405828185</v>
      </c>
    </row>
    <row r="556" spans="1:51" x14ac:dyDescent="0.25">
      <c r="A556" s="34">
        <v>44251</v>
      </c>
      <c r="B556" s="35">
        <v>3</v>
      </c>
      <c r="C556" s="36">
        <v>18321.07286843504</v>
      </c>
      <c r="D556" s="36">
        <v>26314.849043499984</v>
      </c>
      <c r="E556" s="36">
        <v>10536.960411622795</v>
      </c>
      <c r="F556" s="36">
        <v>36454.113774906262</v>
      </c>
      <c r="G556" s="36">
        <v>22836.841000359396</v>
      </c>
      <c r="H556" s="36">
        <v>5829.1449930625158</v>
      </c>
      <c r="I556" s="36">
        <v>18272.806606622104</v>
      </c>
      <c r="J556" s="36">
        <v>102.1376056671142</v>
      </c>
      <c r="K556" s="36">
        <v>11719.799624023446</v>
      </c>
      <c r="L556" s="36">
        <v>-1394.4237517335343</v>
      </c>
      <c r="M556" s="36">
        <v>32246.440459586971</v>
      </c>
      <c r="N556" s="36">
        <v>12147.358572265626</v>
      </c>
      <c r="O556" s="36">
        <v>29840.372785656302</v>
      </c>
      <c r="P556" s="36">
        <v>3144.6679296249981</v>
      </c>
      <c r="Q556" s="36">
        <v>33.172164000000002</v>
      </c>
      <c r="R556" s="36">
        <v>4266.8620145546893</v>
      </c>
      <c r="S556" s="36">
        <v>32416.526167296888</v>
      </c>
      <c r="T556" s="36">
        <v>10531.576060757832</v>
      </c>
      <c r="U556" s="36">
        <v>5929.268105468761</v>
      </c>
      <c r="V556" s="36">
        <v>43602.742638140669</v>
      </c>
      <c r="W556" s="36">
        <v>3737.0728759765593</v>
      </c>
      <c r="X556" s="36">
        <v>10773.568303919154</v>
      </c>
      <c r="Y556" s="36">
        <v>18477.267273839705</v>
      </c>
      <c r="Z556" s="36">
        <v>155.53870605468748</v>
      </c>
      <c r="AA556" s="36">
        <v>11746.832514945319</v>
      </c>
      <c r="AB556" s="36">
        <v>13176.499516531254</v>
      </c>
      <c r="AC556" s="36">
        <v>17461.296926657826</v>
      </c>
      <c r="AD556" s="36">
        <v>23713.38487568749</v>
      </c>
      <c r="AE556" s="36">
        <v>12558.699575703124</v>
      </c>
      <c r="AF556" s="36">
        <v>28.5271875</v>
      </c>
      <c r="AG556" s="36">
        <v>13674.091134781254</v>
      </c>
      <c r="AH556" s="36">
        <v>27458.739711164402</v>
      </c>
      <c r="AI556" s="36">
        <v>4203.3493408203194</v>
      </c>
      <c r="AJ556" s="36">
        <v>47.39995312500092</v>
      </c>
      <c r="AK556" s="36">
        <v>4814.9080161796901</v>
      </c>
      <c r="AL556" s="36">
        <v>15248.527161734391</v>
      </c>
      <c r="AM556" s="36">
        <v>8704.4081684914945</v>
      </c>
      <c r="AN556" s="36">
        <v>9158.906073500013</v>
      </c>
      <c r="AO556" s="36">
        <v>32291.992211656292</v>
      </c>
      <c r="AP556" s="36">
        <v>642.91125488281295</v>
      </c>
      <c r="AQ556" s="36">
        <v>29429.539321447268</v>
      </c>
      <c r="AR556" s="36">
        <v>34720.706242601569</v>
      </c>
      <c r="AS556" s="36">
        <v>36370.435770937518</v>
      </c>
      <c r="AT556" s="36">
        <v>15741.298928249995</v>
      </c>
      <c r="AU556" s="36">
        <v>34341.016158781313</v>
      </c>
      <c r="AV556" s="36">
        <v>11416.228552156257</v>
      </c>
      <c r="AW556" s="36">
        <v>13786.762939453134</v>
      </c>
      <c r="AX556" s="36">
        <v>29268.940709013696</v>
      </c>
      <c r="AY556" s="36">
        <v>27992.955566593821</v>
      </c>
    </row>
    <row r="557" spans="1:51" x14ac:dyDescent="0.25">
      <c r="A557" s="34">
        <v>44251</v>
      </c>
      <c r="B557" s="35">
        <v>4</v>
      </c>
      <c r="C557" s="36">
        <v>17975.319171794417</v>
      </c>
      <c r="D557" s="36">
        <v>24870.823357031248</v>
      </c>
      <c r="E557" s="36">
        <v>9547.1829881540325</v>
      </c>
      <c r="F557" s="36">
        <v>35186.523226484387</v>
      </c>
      <c r="G557" s="36">
        <v>21257.795311171947</v>
      </c>
      <c r="H557" s="36">
        <v>5834.1501373281399</v>
      </c>
      <c r="I557" s="36">
        <v>17799.025093399443</v>
      </c>
      <c r="J557" s="36">
        <v>94.313564300537095</v>
      </c>
      <c r="K557" s="36">
        <v>11266.056017039087</v>
      </c>
      <c r="L557" s="36">
        <v>-1243.1726823381248</v>
      </c>
      <c r="M557" s="36">
        <v>31785.469824961208</v>
      </c>
      <c r="N557" s="36">
        <v>11701.538351562504</v>
      </c>
      <c r="O557" s="36">
        <v>28884.687551835956</v>
      </c>
      <c r="P557" s="36">
        <v>3106.1366659531282</v>
      </c>
      <c r="Q557" s="36">
        <v>33.292325000000005</v>
      </c>
      <c r="R557" s="36">
        <v>3997.3574376093748</v>
      </c>
      <c r="S557" s="36">
        <v>30411.525921718796</v>
      </c>
      <c r="T557" s="36">
        <v>9971.9022150156434</v>
      </c>
      <c r="U557" s="36">
        <v>5800.5011455078093</v>
      </c>
      <c r="V557" s="36">
        <v>40987.939182062495</v>
      </c>
      <c r="W557" s="36">
        <v>3678.7685546875005</v>
      </c>
      <c r="X557" s="36">
        <v>10503.875588398692</v>
      </c>
      <c r="Y557" s="36">
        <v>17807.557182783217</v>
      </c>
      <c r="Z557" s="36">
        <v>142.51981384277349</v>
      </c>
      <c r="AA557" s="36">
        <v>10934.937637773424</v>
      </c>
      <c r="AB557" s="36">
        <v>12940.156918054699</v>
      </c>
      <c r="AC557" s="36">
        <v>16633.721072656645</v>
      </c>
      <c r="AD557" s="36">
        <v>22287.021488609389</v>
      </c>
      <c r="AE557" s="36">
        <v>11941.086689609419</v>
      </c>
      <c r="AF557" s="36">
        <v>28.5271875</v>
      </c>
      <c r="AG557" s="36">
        <v>12836.491570312493</v>
      </c>
      <c r="AH557" s="36">
        <v>26459.577943070624</v>
      </c>
      <c r="AI557" s="36">
        <v>3858.8873046875001</v>
      </c>
      <c r="AJ557" s="36">
        <v>53.380156494141104</v>
      </c>
      <c r="AK557" s="36">
        <v>4630.2802275078193</v>
      </c>
      <c r="AL557" s="36">
        <v>14292.343362671902</v>
      </c>
      <c r="AM557" s="36">
        <v>7514.3107715774086</v>
      </c>
      <c r="AN557" s="36">
        <v>8924.4786638906317</v>
      </c>
      <c r="AO557" s="36">
        <v>30839.098358746101</v>
      </c>
      <c r="AP557" s="36">
        <v>632.66308593750114</v>
      </c>
      <c r="AQ557" s="36">
        <v>28761.451805220771</v>
      </c>
      <c r="AR557" s="36">
        <v>32996.754534027335</v>
      </c>
      <c r="AS557" s="36">
        <v>33847.487165468738</v>
      </c>
      <c r="AT557" s="36">
        <v>15069.758956984428</v>
      </c>
      <c r="AU557" s="36">
        <v>33087.301074484407</v>
      </c>
      <c r="AV557" s="36">
        <v>13365.34430943752</v>
      </c>
      <c r="AW557" s="36">
        <v>9526.6123657226653</v>
      </c>
      <c r="AX557" s="36">
        <v>27453.942898005844</v>
      </c>
      <c r="AY557" s="36">
        <v>27378.208570046969</v>
      </c>
    </row>
    <row r="558" spans="1:51" x14ac:dyDescent="0.25">
      <c r="A558" s="34">
        <v>44251</v>
      </c>
      <c r="B558" s="35">
        <v>5</v>
      </c>
      <c r="C558" s="36">
        <v>17625.091011044438</v>
      </c>
      <c r="D558" s="36">
        <v>24229.676604281249</v>
      </c>
      <c r="E558" s="36">
        <v>9480.8608724743335</v>
      </c>
      <c r="F558" s="36">
        <v>34553.754370687508</v>
      </c>
      <c r="G558" s="36">
        <v>20815.499778796853</v>
      </c>
      <c r="H558" s="36">
        <v>5960.6692807656282</v>
      </c>
      <c r="I558" s="36">
        <v>17589.97135550878</v>
      </c>
      <c r="J558" s="36">
        <v>91.115425109863295</v>
      </c>
      <c r="K558" s="36">
        <v>10958.282765367208</v>
      </c>
      <c r="L558" s="36">
        <v>-1431.1631056941678</v>
      </c>
      <c r="M558" s="36">
        <v>31560.26770466068</v>
      </c>
      <c r="N558" s="36">
        <v>11296.63008789063</v>
      </c>
      <c r="O558" s="36">
        <v>28566.174900687522</v>
      </c>
      <c r="P558" s="36">
        <v>3120.0240005351498</v>
      </c>
      <c r="Q558" s="36">
        <v>32.782552000000003</v>
      </c>
      <c r="R558" s="36">
        <v>3826.7234497812501</v>
      </c>
      <c r="S558" s="36">
        <v>29330.666298585966</v>
      </c>
      <c r="T558" s="36">
        <v>9661.1026699531394</v>
      </c>
      <c r="U558" s="36">
        <v>5732.398712890641</v>
      </c>
      <c r="V558" s="36">
        <v>39271.198646937482</v>
      </c>
      <c r="W558" s="36">
        <v>3621.8992187500107</v>
      </c>
      <c r="X558" s="36">
        <v>10243.125896850421</v>
      </c>
      <c r="Y558" s="36">
        <v>17593.612753111025</v>
      </c>
      <c r="Z558" s="36">
        <v>186.17377914428707</v>
      </c>
      <c r="AA558" s="36">
        <v>10243.959800218758</v>
      </c>
      <c r="AB558" s="36">
        <v>12964.626873703135</v>
      </c>
      <c r="AC558" s="36">
        <v>16351.553040860921</v>
      </c>
      <c r="AD558" s="36">
        <v>22076.536107703105</v>
      </c>
      <c r="AE558" s="36">
        <v>12117.682041914066</v>
      </c>
      <c r="AF558" s="36">
        <v>28.5271875</v>
      </c>
      <c r="AG558" s="36">
        <v>12489.255633624996</v>
      </c>
      <c r="AH558" s="36">
        <v>25518.879118133129</v>
      </c>
      <c r="AI558" s="36">
        <v>3735.4211669921997</v>
      </c>
      <c r="AJ558" s="36">
        <v>46.075604248046091</v>
      </c>
      <c r="AK558" s="36">
        <v>4426.5252693359507</v>
      </c>
      <c r="AL558" s="36">
        <v>13690.67546564065</v>
      </c>
      <c r="AM558" s="36">
        <v>7199.1407473899144</v>
      </c>
      <c r="AN558" s="36">
        <v>8623.5987683125095</v>
      </c>
      <c r="AO558" s="36">
        <v>29341.953761636745</v>
      </c>
      <c r="AP558" s="36">
        <v>628.30239868164097</v>
      </c>
      <c r="AQ558" s="36">
        <v>28336.556423408259</v>
      </c>
      <c r="AR558" s="36">
        <v>32198.474300503931</v>
      </c>
      <c r="AS558" s="36">
        <v>32611.933738445332</v>
      </c>
      <c r="AT558" s="36">
        <v>14757.876696937547</v>
      </c>
      <c r="AU558" s="36">
        <v>32286.447718562507</v>
      </c>
      <c r="AV558" s="36">
        <v>14965.451924562511</v>
      </c>
      <c r="AW558" s="36">
        <v>6925.0129089355587</v>
      </c>
      <c r="AX558" s="36">
        <v>26387.682847900407</v>
      </c>
      <c r="AY558" s="36">
        <v>27221.354736906287</v>
      </c>
    </row>
    <row r="559" spans="1:51" x14ac:dyDescent="0.25">
      <c r="A559" s="34">
        <v>44251</v>
      </c>
      <c r="B559" s="35">
        <v>6</v>
      </c>
      <c r="C559" s="36">
        <v>17835.69505257572</v>
      </c>
      <c r="D559" s="36">
        <v>24531.995859999974</v>
      </c>
      <c r="E559" s="36">
        <v>9649.417360904039</v>
      </c>
      <c r="F559" s="36">
        <v>34685.943614000003</v>
      </c>
      <c r="G559" s="36">
        <v>20398.825555484393</v>
      </c>
      <c r="H559" s="36">
        <v>6077.9188996718958</v>
      </c>
      <c r="I559" s="36">
        <v>17921.753692286147</v>
      </c>
      <c r="J559" s="36">
        <v>90.170368194580206</v>
      </c>
      <c r="K559" s="36">
        <v>11100.863065867215</v>
      </c>
      <c r="L559" s="36">
        <v>-1589.282862212598</v>
      </c>
      <c r="M559" s="36">
        <v>31345.918754721712</v>
      </c>
      <c r="N559" s="36">
        <v>11195.20302734377</v>
      </c>
      <c r="O559" s="36">
        <v>29073.043470859375</v>
      </c>
      <c r="P559" s="36">
        <v>3132.5338448906309</v>
      </c>
      <c r="Q559" s="36">
        <v>32.665849999999999</v>
      </c>
      <c r="R559" s="36">
        <v>3835.5916286542961</v>
      </c>
      <c r="S559" s="36">
        <v>29598.977712648444</v>
      </c>
      <c r="T559" s="36">
        <v>10204.649433945317</v>
      </c>
      <c r="U559" s="36">
        <v>5748.4439150390717</v>
      </c>
      <c r="V559" s="36">
        <v>38257.519687125045</v>
      </c>
      <c r="W559" s="36">
        <v>3453.9895507812598</v>
      </c>
      <c r="X559" s="36">
        <v>10288.924065556212</v>
      </c>
      <c r="Y559" s="36">
        <v>17676.237904508394</v>
      </c>
      <c r="Z559" s="36">
        <v>225.17387161254894</v>
      </c>
      <c r="AA559" s="36">
        <v>10866.018106531272</v>
      </c>
      <c r="AB559" s="36">
        <v>13361.740160031288</v>
      </c>
      <c r="AC559" s="36">
        <v>16094.924405354146</v>
      </c>
      <c r="AD559" s="36">
        <v>22308.050267578117</v>
      </c>
      <c r="AE559" s="36">
        <v>11375.999706570325</v>
      </c>
      <c r="AF559" s="36">
        <v>28.5271875</v>
      </c>
      <c r="AG559" s="36">
        <v>12815.094251906245</v>
      </c>
      <c r="AH559" s="36">
        <v>25835.21397916436</v>
      </c>
      <c r="AI559" s="36">
        <v>3755.7289672851603</v>
      </c>
      <c r="AJ559" s="36">
        <v>45.369119140625031</v>
      </c>
      <c r="AK559" s="36">
        <v>4361.0070971796904</v>
      </c>
      <c r="AL559" s="36">
        <v>13692.617780875027</v>
      </c>
      <c r="AM559" s="36">
        <v>7056.7828414992764</v>
      </c>
      <c r="AN559" s="36">
        <v>8607.2989228750121</v>
      </c>
      <c r="AO559" s="36">
        <v>29277.287149132848</v>
      </c>
      <c r="AP559" s="36">
        <v>592.22914123535202</v>
      </c>
      <c r="AQ559" s="36">
        <v>28696.162198947255</v>
      </c>
      <c r="AR559" s="36">
        <v>32419.545961023454</v>
      </c>
      <c r="AS559" s="36">
        <v>33057.424622875027</v>
      </c>
      <c r="AT559" s="36">
        <v>14748.113074437519</v>
      </c>
      <c r="AU559" s="36">
        <v>32418.515589734419</v>
      </c>
      <c r="AV559" s="36">
        <v>16256.802668093771</v>
      </c>
      <c r="AW559" s="36">
        <v>5400.5401916503952</v>
      </c>
      <c r="AX559" s="36">
        <v>26396.239187792999</v>
      </c>
      <c r="AY559" s="36">
        <v>27392.375812062612</v>
      </c>
    </row>
    <row r="560" spans="1:51" x14ac:dyDescent="0.25">
      <c r="A560" s="34">
        <v>44251</v>
      </c>
      <c r="B560" s="35">
        <v>7</v>
      </c>
      <c r="C560" s="36">
        <v>19053.811207356895</v>
      </c>
      <c r="D560" s="36">
        <v>27008.739770281241</v>
      </c>
      <c r="E560" s="36">
        <v>9993.242903943099</v>
      </c>
      <c r="F560" s="36">
        <v>37101.580910390629</v>
      </c>
      <c r="G560" s="36">
        <v>21529.359441250002</v>
      </c>
      <c r="H560" s="36">
        <v>6184.1001522031593</v>
      </c>
      <c r="I560" s="36">
        <v>19745.205745317377</v>
      </c>
      <c r="J560" s="36">
        <v>95.047683715820313</v>
      </c>
      <c r="K560" s="36">
        <v>11957.780367406271</v>
      </c>
      <c r="L560" s="36">
        <v>-1335.3330302752561</v>
      </c>
      <c r="M560" s="36">
        <v>32052.453899226177</v>
      </c>
      <c r="N560" s="36">
        <v>11407.904443359386</v>
      </c>
      <c r="O560" s="36">
        <v>31957.464386554679</v>
      </c>
      <c r="P560" s="36">
        <v>3152.6742643242324</v>
      </c>
      <c r="Q560" s="36">
        <v>32.261978999999997</v>
      </c>
      <c r="R560" s="36">
        <v>4000.71244807422</v>
      </c>
      <c r="S560" s="36">
        <v>31273.165707523462</v>
      </c>
      <c r="T560" s="36">
        <v>10370.461007632824</v>
      </c>
      <c r="U560" s="36">
        <v>5951.424500000011</v>
      </c>
      <c r="V560" s="36">
        <v>40536.704681171883</v>
      </c>
      <c r="W560" s="36">
        <v>3520.5471191406309</v>
      </c>
      <c r="X560" s="36">
        <v>10461.481562800795</v>
      </c>
      <c r="Y560" s="36">
        <v>18644.321477687929</v>
      </c>
      <c r="Z560" s="36">
        <v>222.59497024536142</v>
      </c>
      <c r="AA560" s="36">
        <v>12132.721297023434</v>
      </c>
      <c r="AB560" s="36">
        <v>14666.760574164056</v>
      </c>
      <c r="AC560" s="36">
        <v>17112.187223674169</v>
      </c>
      <c r="AD560" s="36">
        <v>23559.465031171865</v>
      </c>
      <c r="AE560" s="36">
        <v>11311.080421929699</v>
      </c>
      <c r="AF560" s="36">
        <v>28.5271875</v>
      </c>
      <c r="AG560" s="36">
        <v>13731.803211031247</v>
      </c>
      <c r="AH560" s="36">
        <v>27551.956495101898</v>
      </c>
      <c r="AI560" s="36">
        <v>4044.29216308594</v>
      </c>
      <c r="AJ560" s="36">
        <v>45.398814941405931</v>
      </c>
      <c r="AK560" s="36">
        <v>4474.7444399297001</v>
      </c>
      <c r="AL560" s="36">
        <v>14346.144853546892</v>
      </c>
      <c r="AM560" s="36">
        <v>7150.6355009289964</v>
      </c>
      <c r="AN560" s="36">
        <v>9208.9811996250028</v>
      </c>
      <c r="AO560" s="36">
        <v>30699.212080664074</v>
      </c>
      <c r="AP560" s="36">
        <v>630.09259033203102</v>
      </c>
      <c r="AQ560" s="36">
        <v>31331.890835408212</v>
      </c>
      <c r="AR560" s="36">
        <v>34546.677630039085</v>
      </c>
      <c r="AS560" s="36">
        <v>35771.584021468756</v>
      </c>
      <c r="AT560" s="36">
        <v>15817.314372671892</v>
      </c>
      <c r="AU560" s="36">
        <v>34796.105944703108</v>
      </c>
      <c r="AV560" s="36">
        <v>17226.609055937504</v>
      </c>
      <c r="AW560" s="36">
        <v>4875.2567443847693</v>
      </c>
      <c r="AX560" s="36">
        <v>27881.29128738476</v>
      </c>
      <c r="AY560" s="36">
        <v>29322.257713984443</v>
      </c>
    </row>
    <row r="561" spans="1:51" x14ac:dyDescent="0.25">
      <c r="A561" s="34">
        <v>44251</v>
      </c>
      <c r="B561" s="35">
        <v>8</v>
      </c>
      <c r="C561" s="36">
        <v>22318.205288888166</v>
      </c>
      <c r="D561" s="36">
        <v>28322.901214031226</v>
      </c>
      <c r="E561" s="36">
        <v>11683.082754849345</v>
      </c>
      <c r="F561" s="36">
        <v>42940.568088125052</v>
      </c>
      <c r="G561" s="36">
        <v>23611.804523426701</v>
      </c>
      <c r="H561" s="36">
        <v>7342.1699520390757</v>
      </c>
      <c r="I561" s="36">
        <v>23801.427006918952</v>
      </c>
      <c r="J561" s="36">
        <v>111.57502174377441</v>
      </c>
      <c r="K561" s="36">
        <v>13173.932873046906</v>
      </c>
      <c r="L561" s="36">
        <v>-268.33262548492024</v>
      </c>
      <c r="M561" s="36">
        <v>33640.012855149478</v>
      </c>
      <c r="N561" s="36">
        <v>11689.08209375001</v>
      </c>
      <c r="O561" s="36">
        <v>35844.075551265647</v>
      </c>
      <c r="P561" s="36">
        <v>3265.2743283780919</v>
      </c>
      <c r="Q561" s="36">
        <v>32.943580999999995</v>
      </c>
      <c r="R561" s="36">
        <v>3906.2284846113298</v>
      </c>
      <c r="S561" s="36">
        <v>32706.500799398436</v>
      </c>
      <c r="T561" s="36">
        <v>10717.912637710948</v>
      </c>
      <c r="U561" s="36">
        <v>6001.4540449218712</v>
      </c>
      <c r="V561" s="36">
        <v>43356.200844796898</v>
      </c>
      <c r="W561" s="36">
        <v>3769.0880371093799</v>
      </c>
      <c r="X561" s="36">
        <v>12039.82306589807</v>
      </c>
      <c r="Y561" s="36">
        <v>19984.228812878053</v>
      </c>
      <c r="Z561" s="36">
        <v>227.03359664916994</v>
      </c>
      <c r="AA561" s="36">
        <v>13348.870069335955</v>
      </c>
      <c r="AB561" s="36">
        <v>18318.662462624998</v>
      </c>
      <c r="AC561" s="36">
        <v>19484.092515970369</v>
      </c>
      <c r="AD561" s="36">
        <v>23533.676749234386</v>
      </c>
      <c r="AE561" s="36">
        <v>11415.002969937535</v>
      </c>
      <c r="AF561" s="36">
        <v>28.5271875</v>
      </c>
      <c r="AG561" s="36">
        <v>15049.256366843745</v>
      </c>
      <c r="AH561" s="36">
        <v>26979.883686320638</v>
      </c>
      <c r="AI561" s="36">
        <v>3866.0775115733895</v>
      </c>
      <c r="AJ561" s="36">
        <v>74.130974609374022</v>
      </c>
      <c r="AK561" s="36">
        <v>4580.7683306999716</v>
      </c>
      <c r="AL561" s="36">
        <v>14426.031429406277</v>
      </c>
      <c r="AM561" s="36">
        <v>7957.0349544133342</v>
      </c>
      <c r="AN561" s="36">
        <v>9339.1366804531335</v>
      </c>
      <c r="AO561" s="36">
        <v>32342.254089789061</v>
      </c>
      <c r="AP561" s="36">
        <v>531.55047620117193</v>
      </c>
      <c r="AQ561" s="36">
        <v>36842.122426853493</v>
      </c>
      <c r="AR561" s="36">
        <v>37662.112799468727</v>
      </c>
      <c r="AS561" s="36">
        <v>37209.911024656263</v>
      </c>
      <c r="AT561" s="36">
        <v>17323.432159015621</v>
      </c>
      <c r="AU561" s="36">
        <v>39100.611142203146</v>
      </c>
      <c r="AV561" s="36">
        <v>16676.636389281248</v>
      </c>
      <c r="AW561" s="36">
        <v>4482.5479125976635</v>
      </c>
      <c r="AX561" s="36">
        <v>27869.191139710958</v>
      </c>
      <c r="AY561" s="36">
        <v>36040.989585406314</v>
      </c>
    </row>
    <row r="562" spans="1:51" x14ac:dyDescent="0.25">
      <c r="A562" s="34">
        <v>44251</v>
      </c>
      <c r="B562" s="35">
        <v>9</v>
      </c>
      <c r="C562" s="36">
        <v>26481.880390106922</v>
      </c>
      <c r="D562" s="36">
        <v>32285.746797968754</v>
      </c>
      <c r="E562" s="36">
        <v>13634.792930872803</v>
      </c>
      <c r="F562" s="36">
        <v>49631.973531843767</v>
      </c>
      <c r="G562" s="36">
        <v>29441.488402403127</v>
      </c>
      <c r="H562" s="36">
        <v>9089.4986096875091</v>
      </c>
      <c r="I562" s="36">
        <v>28583.99120163382</v>
      </c>
      <c r="J562" s="36">
        <v>132.44580841064459</v>
      </c>
      <c r="K562" s="36">
        <v>15380.794713453126</v>
      </c>
      <c r="L562" s="36">
        <v>1277.6894151583888</v>
      </c>
      <c r="M562" s="36">
        <v>38903.613646512356</v>
      </c>
      <c r="N562" s="36">
        <v>12705.925070312511</v>
      </c>
      <c r="O562" s="36">
        <v>41785.755598062497</v>
      </c>
      <c r="P562" s="36">
        <v>3715.612193690059</v>
      </c>
      <c r="Q562" s="36">
        <v>34.076886000000002</v>
      </c>
      <c r="R562" s="36">
        <v>4092.0639498203145</v>
      </c>
      <c r="S562" s="36">
        <v>36837.730160187508</v>
      </c>
      <c r="T562" s="36">
        <v>11506.401617117215</v>
      </c>
      <c r="U562" s="36">
        <v>6232.7891376953203</v>
      </c>
      <c r="V562" s="36">
        <v>46797.917106593814</v>
      </c>
      <c r="W562" s="36">
        <v>4512.9890136718705</v>
      </c>
      <c r="X562" s="36">
        <v>13400.931486171226</v>
      </c>
      <c r="Y562" s="36">
        <v>24096.799314253687</v>
      </c>
      <c r="Z562" s="36">
        <v>267.49141113281246</v>
      </c>
      <c r="AA562" s="36">
        <v>15829.174301531253</v>
      </c>
      <c r="AB562" s="36">
        <v>22207.177169156283</v>
      </c>
      <c r="AC562" s="36">
        <v>21695.122410804746</v>
      </c>
      <c r="AD562" s="36">
        <v>25071.314104093766</v>
      </c>
      <c r="AE562" s="36">
        <v>12463.450783031267</v>
      </c>
      <c r="AF562" s="36">
        <v>28.5271875</v>
      </c>
      <c r="AG562" s="36">
        <v>16881.293049312488</v>
      </c>
      <c r="AH562" s="36">
        <v>28196.783685664403</v>
      </c>
      <c r="AI562" s="36">
        <v>4204.4546050283589</v>
      </c>
      <c r="AJ562" s="36">
        <v>121.09423510742104</v>
      </c>
      <c r="AK562" s="36">
        <v>4779.1697893952851</v>
      </c>
      <c r="AL562" s="36">
        <v>14625.522492421904</v>
      </c>
      <c r="AM562" s="36">
        <v>8755.3853511320904</v>
      </c>
      <c r="AN562" s="36">
        <v>9857.3569945937634</v>
      </c>
      <c r="AO562" s="36">
        <v>37419.805028648443</v>
      </c>
      <c r="AP562" s="36">
        <v>593.81431623876961</v>
      </c>
      <c r="AQ562" s="36">
        <v>44537.77679377536</v>
      </c>
      <c r="AR562" s="36">
        <v>44332.940557007809</v>
      </c>
      <c r="AS562" s="36">
        <v>40803.773799687529</v>
      </c>
      <c r="AT562" s="36">
        <v>20888.291033734411</v>
      </c>
      <c r="AU562" s="36">
        <v>44771.701574249884</v>
      </c>
      <c r="AV562" s="36">
        <v>18063.404446781209</v>
      </c>
      <c r="AW562" s="36">
        <v>3588.8828125000036</v>
      </c>
      <c r="AX562" s="36">
        <v>29361.31732595119</v>
      </c>
      <c r="AY562" s="36">
        <v>44184.198931750027</v>
      </c>
    </row>
    <row r="563" spans="1:51" x14ac:dyDescent="0.25">
      <c r="A563" s="34">
        <v>44251</v>
      </c>
      <c r="B563" s="35">
        <v>10</v>
      </c>
      <c r="C563" s="36">
        <v>30382.684464310012</v>
      </c>
      <c r="D563" s="36">
        <v>37485.853691687458</v>
      </c>
      <c r="E563" s="36">
        <v>15911.068447935291</v>
      </c>
      <c r="F563" s="36">
        <v>56501.133927187526</v>
      </c>
      <c r="G563" s="36">
        <v>34524.448941311268</v>
      </c>
      <c r="H563" s="36">
        <v>10472.491565093758</v>
      </c>
      <c r="I563" s="36">
        <v>33042.718981485392</v>
      </c>
      <c r="J563" s="36">
        <v>142.93805313110349</v>
      </c>
      <c r="K563" s="36">
        <v>17379.826469718766</v>
      </c>
      <c r="L563" s="36">
        <v>2052.9107669454347</v>
      </c>
      <c r="M563" s="36">
        <v>43068.550944667775</v>
      </c>
      <c r="N563" s="36">
        <v>14664.684705078138</v>
      </c>
      <c r="O563" s="36">
        <v>47677.651770468707</v>
      </c>
      <c r="P563" s="36">
        <v>3965.3646325936952</v>
      </c>
      <c r="Q563" s="36">
        <v>35.221004999999998</v>
      </c>
      <c r="R563" s="36">
        <v>4576.1747588828121</v>
      </c>
      <c r="S563" s="36">
        <v>41514.244519031279</v>
      </c>
      <c r="T563" s="36">
        <v>13384.662614953155</v>
      </c>
      <c r="U563" s="36">
        <v>6840.1760624999997</v>
      </c>
      <c r="V563" s="36">
        <v>51812.572555093771</v>
      </c>
      <c r="W563" s="36">
        <v>5361.52197265625</v>
      </c>
      <c r="X563" s="36">
        <v>14703.816887589668</v>
      </c>
      <c r="Y563" s="36">
        <v>26319.875903368458</v>
      </c>
      <c r="Z563" s="36">
        <v>229.82909194946279</v>
      </c>
      <c r="AA563" s="36">
        <v>19338.17996192192</v>
      </c>
      <c r="AB563" s="36">
        <v>24939.878584437512</v>
      </c>
      <c r="AC563" s="36">
        <v>24476.14180136006</v>
      </c>
      <c r="AD563" s="36">
        <v>28476.597904937527</v>
      </c>
      <c r="AE563" s="36">
        <v>12394.276279812537</v>
      </c>
      <c r="AF563" s="36">
        <v>28.5271875</v>
      </c>
      <c r="AG563" s="36">
        <v>18815.869662593752</v>
      </c>
      <c r="AH563" s="36">
        <v>32788.868135976889</v>
      </c>
      <c r="AI563" s="36">
        <v>5430.0456521257029</v>
      </c>
      <c r="AJ563" s="36">
        <v>163.12229663085989</v>
      </c>
      <c r="AK563" s="36">
        <v>4356.5301488638952</v>
      </c>
      <c r="AL563" s="36">
        <v>15925.680647734398</v>
      </c>
      <c r="AM563" s="36">
        <v>10910.588388819611</v>
      </c>
      <c r="AN563" s="36">
        <v>10314.243280828128</v>
      </c>
      <c r="AO563" s="36">
        <v>43128.371070710971</v>
      </c>
      <c r="AP563" s="36">
        <v>830.89272007793886</v>
      </c>
      <c r="AQ563" s="36">
        <v>52820.260141165883</v>
      </c>
      <c r="AR563" s="36">
        <v>50931.534731710948</v>
      </c>
      <c r="AS563" s="36">
        <v>45722.282848843752</v>
      </c>
      <c r="AT563" s="36">
        <v>23549.2796661875</v>
      </c>
      <c r="AU563" s="36">
        <v>49831.149785515656</v>
      </c>
      <c r="AV563" s="36">
        <v>20090.436943499968</v>
      </c>
      <c r="AW563" s="36">
        <v>3236.5631408691461</v>
      </c>
      <c r="AX563" s="36">
        <v>33244.418179869164</v>
      </c>
      <c r="AY563" s="36">
        <v>51828.366578875102</v>
      </c>
    </row>
    <row r="564" spans="1:51" x14ac:dyDescent="0.25">
      <c r="A564" s="34">
        <v>44251</v>
      </c>
      <c r="B564" s="35">
        <v>11</v>
      </c>
      <c r="C564" s="36">
        <v>32874.405359309974</v>
      </c>
      <c r="D564" s="36">
        <v>39668.853036874978</v>
      </c>
      <c r="E564" s="36">
        <v>17257.869385279035</v>
      </c>
      <c r="F564" s="36">
        <v>61525.454818968807</v>
      </c>
      <c r="G564" s="36">
        <v>39747.366076182981</v>
      </c>
      <c r="H564" s="36">
        <v>10781.551655007821</v>
      </c>
      <c r="I564" s="36">
        <v>36112.874439086969</v>
      </c>
      <c r="J564" s="36">
        <v>152.3510627746582</v>
      </c>
      <c r="K564" s="36">
        <v>18701.039137703156</v>
      </c>
      <c r="L564" s="36">
        <v>2372.5488869867272</v>
      </c>
      <c r="M564" s="36">
        <v>44403.475962792312</v>
      </c>
      <c r="N564" s="36">
        <v>15478.615505859387</v>
      </c>
      <c r="O564" s="36">
        <v>51575.078519453171</v>
      </c>
      <c r="P564" s="36">
        <v>3735.7167136179987</v>
      </c>
      <c r="Q564" s="36">
        <v>36.009985999999998</v>
      </c>
      <c r="R564" s="36">
        <v>5052.7131957890642</v>
      </c>
      <c r="S564" s="36">
        <v>45565.938259000039</v>
      </c>
      <c r="T564" s="36">
        <v>15435.661607734388</v>
      </c>
      <c r="U564" s="36">
        <v>7905.5219111328197</v>
      </c>
      <c r="V564" s="36">
        <v>57131.703324062561</v>
      </c>
      <c r="W564" s="36">
        <v>5746.8809814453189</v>
      </c>
      <c r="X564" s="36">
        <v>15429.984336352376</v>
      </c>
      <c r="Y564" s="36">
        <v>27534.99510739879</v>
      </c>
      <c r="Z564" s="36">
        <v>216.71664016723642</v>
      </c>
      <c r="AA564" s="36">
        <v>21529.270851718789</v>
      </c>
      <c r="AB564" s="36">
        <v>26596.857969609417</v>
      </c>
      <c r="AC564" s="36">
        <v>26726.541483269302</v>
      </c>
      <c r="AD564" s="36">
        <v>31648.825919124996</v>
      </c>
      <c r="AE564" s="36">
        <v>13166.893343796897</v>
      </c>
      <c r="AF564" s="36">
        <v>28.5271875</v>
      </c>
      <c r="AG564" s="36">
        <v>19975.076293156249</v>
      </c>
      <c r="AH564" s="36">
        <v>35894.583101789365</v>
      </c>
      <c r="AI564" s="36">
        <v>5932.2174297591127</v>
      </c>
      <c r="AJ564" s="36">
        <v>188.09360424804584</v>
      </c>
      <c r="AK564" s="36">
        <v>3930.4552345995726</v>
      </c>
      <c r="AL564" s="36">
        <v>17664.10353996879</v>
      </c>
      <c r="AM564" s="36">
        <v>13099.492545600873</v>
      </c>
      <c r="AN564" s="36">
        <v>10704.490704203132</v>
      </c>
      <c r="AO564" s="36">
        <v>47139.377555195308</v>
      </c>
      <c r="AP564" s="36">
        <v>846.39125908349604</v>
      </c>
      <c r="AQ564" s="36">
        <v>58233.644525494143</v>
      </c>
      <c r="AR564" s="36">
        <v>54436.825334859393</v>
      </c>
      <c r="AS564" s="36">
        <v>49157.175315546905</v>
      </c>
      <c r="AT564" s="36">
        <v>25006.809677187481</v>
      </c>
      <c r="AU564" s="36">
        <v>53063.610109953144</v>
      </c>
      <c r="AV564" s="36">
        <v>20158.403640718741</v>
      </c>
      <c r="AW564" s="36">
        <v>5430.6941223144613</v>
      </c>
      <c r="AX564" s="36">
        <v>36281.392820896508</v>
      </c>
      <c r="AY564" s="36">
        <v>56378.719228000089</v>
      </c>
    </row>
    <row r="565" spans="1:51" x14ac:dyDescent="0.25">
      <c r="A565" s="34">
        <v>44251</v>
      </c>
      <c r="B565" s="35">
        <v>12</v>
      </c>
      <c r="C565" s="36">
        <v>34688.250554809951</v>
      </c>
      <c r="D565" s="36">
        <v>41457.317746968773</v>
      </c>
      <c r="E565" s="36">
        <v>18444.410549107168</v>
      </c>
      <c r="F565" s="36">
        <v>65396.08937515624</v>
      </c>
      <c r="G565" s="36">
        <v>44015.687183708731</v>
      </c>
      <c r="H565" s="36">
        <v>10853.978309664089</v>
      </c>
      <c r="I565" s="36">
        <v>37919.189535516642</v>
      </c>
      <c r="J565" s="36">
        <v>160.0505905151368</v>
      </c>
      <c r="K565" s="36">
        <v>19568.566356265655</v>
      </c>
      <c r="L565" s="36">
        <v>3192.4037817486847</v>
      </c>
      <c r="M565" s="36">
        <v>46028.685258829209</v>
      </c>
      <c r="N565" s="36">
        <v>15579.047308593757</v>
      </c>
      <c r="O565" s="36">
        <v>53588.148666359375</v>
      </c>
      <c r="P565" s="36">
        <v>3965.909101390961</v>
      </c>
      <c r="Q565" s="36">
        <v>36.694834</v>
      </c>
      <c r="R565" s="36">
        <v>5453.9810173789065</v>
      </c>
      <c r="S565" s="36">
        <v>47682.109518812525</v>
      </c>
      <c r="T565" s="36">
        <v>16797.404389359384</v>
      </c>
      <c r="U565" s="36">
        <v>8910.1009707031408</v>
      </c>
      <c r="V565" s="36">
        <v>60915.200367281264</v>
      </c>
      <c r="W565" s="36">
        <v>5881.7306884765712</v>
      </c>
      <c r="X565" s="36">
        <v>17926.545169194276</v>
      </c>
      <c r="Y565" s="36">
        <v>22833.213295864411</v>
      </c>
      <c r="Z565" s="36">
        <v>170.66428634643552</v>
      </c>
      <c r="AA565" s="36">
        <v>22616.958096656301</v>
      </c>
      <c r="AB565" s="36">
        <v>27224.093651421892</v>
      </c>
      <c r="AC565" s="36">
        <v>28672.590082127124</v>
      </c>
      <c r="AD565" s="36">
        <v>33663.156488562483</v>
      </c>
      <c r="AE565" s="36">
        <v>12774.400854670766</v>
      </c>
      <c r="AF565" s="36">
        <v>28.5271875</v>
      </c>
      <c r="AG565" s="36">
        <v>20942.529538906259</v>
      </c>
      <c r="AH565" s="36">
        <v>38123.10278260184</v>
      </c>
      <c r="AI565" s="36">
        <v>5919.3071171703077</v>
      </c>
      <c r="AJ565" s="36">
        <v>170.25893774413993</v>
      </c>
      <c r="AK565" s="36">
        <v>4159.3049035208442</v>
      </c>
      <c r="AL565" s="36">
        <v>19153.354115812519</v>
      </c>
      <c r="AM565" s="36">
        <v>14569.558259210222</v>
      </c>
      <c r="AN565" s="36">
        <v>11222.453257624999</v>
      </c>
      <c r="AO565" s="36">
        <v>50337.460306406276</v>
      </c>
      <c r="AP565" s="36">
        <v>947.94401491113297</v>
      </c>
      <c r="AQ565" s="36">
        <v>60852.727893150412</v>
      </c>
      <c r="AR565" s="36">
        <v>57405.047400570336</v>
      </c>
      <c r="AS565" s="36">
        <v>52337.999251312511</v>
      </c>
      <c r="AT565" s="36">
        <v>25943.444651531227</v>
      </c>
      <c r="AU565" s="36">
        <v>55452.40337178122</v>
      </c>
      <c r="AV565" s="36">
        <v>20793.883697593737</v>
      </c>
      <c r="AW565" s="36">
        <v>5602.0303344726626</v>
      </c>
      <c r="AX565" s="36">
        <v>38775.863923585966</v>
      </c>
      <c r="AY565" s="36">
        <v>59082.161319656327</v>
      </c>
    </row>
    <row r="566" spans="1:51" x14ac:dyDescent="0.25">
      <c r="A566" s="34">
        <v>44251</v>
      </c>
      <c r="B566" s="35">
        <v>13</v>
      </c>
      <c r="C566" s="36">
        <v>36619.526164435039</v>
      </c>
      <c r="D566" s="36">
        <v>43298.78515537503</v>
      </c>
      <c r="E566" s="36">
        <v>19717.292884232174</v>
      </c>
      <c r="F566" s="36">
        <v>69784.205184562496</v>
      </c>
      <c r="G566" s="36">
        <v>46315.28730382552</v>
      </c>
      <c r="H566" s="36">
        <v>10677.528696078149</v>
      </c>
      <c r="I566" s="36">
        <v>39646.907708602579</v>
      </c>
      <c r="J566" s="36">
        <v>169.05125427246099</v>
      </c>
      <c r="K566" s="36">
        <v>20449.523519718765</v>
      </c>
      <c r="L566" s="36">
        <v>3722.8619863312983</v>
      </c>
      <c r="M566" s="36">
        <v>49011.618857181384</v>
      </c>
      <c r="N566" s="36">
        <v>16897.508874999989</v>
      </c>
      <c r="O566" s="36">
        <v>56373.663354421871</v>
      </c>
      <c r="P566" s="36">
        <v>4160.4458881079263</v>
      </c>
      <c r="Q566" s="36">
        <v>36.943115000000006</v>
      </c>
      <c r="R566" s="36">
        <v>5878.6264639335914</v>
      </c>
      <c r="S566" s="36">
        <v>50615.270079562499</v>
      </c>
      <c r="T566" s="36">
        <v>17887.728461468774</v>
      </c>
      <c r="U566" s="36">
        <v>9882.7577832031402</v>
      </c>
      <c r="V566" s="36">
        <v>65422.532156437454</v>
      </c>
      <c r="W566" s="36">
        <v>5979.6079589843803</v>
      </c>
      <c r="X566" s="36">
        <v>19862.16311706835</v>
      </c>
      <c r="Y566" s="36">
        <v>19086.754643972476</v>
      </c>
      <c r="Z566" s="36">
        <v>177.55710357666018</v>
      </c>
      <c r="AA566" s="36">
        <v>24000.194921000057</v>
      </c>
      <c r="AB566" s="36">
        <v>28148.049941734404</v>
      </c>
      <c r="AC566" s="36">
        <v>30453.925741165876</v>
      </c>
      <c r="AD566" s="36">
        <v>37011.351913593753</v>
      </c>
      <c r="AE566" s="36">
        <v>13970.579380723964</v>
      </c>
      <c r="AF566" s="36">
        <v>28.5271875</v>
      </c>
      <c r="AG566" s="36">
        <v>22283.242297781242</v>
      </c>
      <c r="AH566" s="36">
        <v>40890.986696539359</v>
      </c>
      <c r="AI566" s="36">
        <v>6199.7937782587142</v>
      </c>
      <c r="AJ566" s="36">
        <v>188.87395239257901</v>
      </c>
      <c r="AK566" s="36">
        <v>4311.882424551507</v>
      </c>
      <c r="AL566" s="36">
        <v>20851.206323718772</v>
      </c>
      <c r="AM566" s="36">
        <v>15731.37472900709</v>
      </c>
      <c r="AN566" s="36">
        <v>12028.081328531249</v>
      </c>
      <c r="AO566" s="36">
        <v>54289.467345960991</v>
      </c>
      <c r="AP566" s="36">
        <v>985.74212711718701</v>
      </c>
      <c r="AQ566" s="36">
        <v>63158.532175587825</v>
      </c>
      <c r="AR566" s="36">
        <v>60454.045950039064</v>
      </c>
      <c r="AS566" s="36">
        <v>55663.374772624964</v>
      </c>
      <c r="AT566" s="36">
        <v>26922.397843812494</v>
      </c>
      <c r="AU566" s="36">
        <v>59178.742435187545</v>
      </c>
      <c r="AV566" s="36">
        <v>21140.603610749989</v>
      </c>
      <c r="AW566" s="36">
        <v>7177.1633300781305</v>
      </c>
      <c r="AX566" s="36">
        <v>41741.224577543006</v>
      </c>
      <c r="AY566" s="36">
        <v>61669.930797000074</v>
      </c>
    </row>
    <row r="567" spans="1:51" x14ac:dyDescent="0.25">
      <c r="A567" s="34">
        <v>44251</v>
      </c>
      <c r="B567" s="35">
        <v>14</v>
      </c>
      <c r="C567" s="36">
        <v>37580.797474653693</v>
      </c>
      <c r="D567" s="36">
        <v>44608.626151906268</v>
      </c>
      <c r="E567" s="36">
        <v>20792.099115529025</v>
      </c>
      <c r="F567" s="36">
        <v>72854.145063812524</v>
      </c>
      <c r="G567" s="36">
        <v>46702.974361752371</v>
      </c>
      <c r="H567" s="36">
        <v>10545.741819867173</v>
      </c>
      <c r="I567" s="36">
        <v>40918.338583438534</v>
      </c>
      <c r="J567" s="36">
        <v>169.5083312988281</v>
      </c>
      <c r="K567" s="36">
        <v>20442.010191218749</v>
      </c>
      <c r="L567" s="36">
        <v>4044.3428977522308</v>
      </c>
      <c r="M567" s="36">
        <v>47065.729470966246</v>
      </c>
      <c r="N567" s="36">
        <v>17529.88826953125</v>
      </c>
      <c r="O567" s="36">
        <v>57961.536250265621</v>
      </c>
      <c r="P567" s="36">
        <v>4338.6079364150801</v>
      </c>
      <c r="Q567" s="36">
        <v>36.458609000000003</v>
      </c>
      <c r="R567" s="36">
        <v>6429.7394714101647</v>
      </c>
      <c r="S567" s="36">
        <v>52617.493990687479</v>
      </c>
      <c r="T567" s="36">
        <v>18628.136248250008</v>
      </c>
      <c r="U567" s="36">
        <v>10095.169615234381</v>
      </c>
      <c r="V567" s="36">
        <v>70060.192997562495</v>
      </c>
      <c r="W567" s="36">
        <v>5780.2449462890709</v>
      </c>
      <c r="X567" s="36">
        <v>18586.032440358074</v>
      </c>
      <c r="Y567" s="36">
        <v>17968.199803451233</v>
      </c>
      <c r="Z567" s="36">
        <v>178.41750411987312</v>
      </c>
      <c r="AA567" s="36">
        <v>24612.395646703182</v>
      </c>
      <c r="AB567" s="36">
        <v>28645.100926093783</v>
      </c>
      <c r="AC567" s="36">
        <v>31553.29453853907</v>
      </c>
      <c r="AD567" s="36">
        <v>39703.704802031265</v>
      </c>
      <c r="AE567" s="36">
        <v>15067.30793136912</v>
      </c>
      <c r="AF567" s="36">
        <v>28.5271875</v>
      </c>
      <c r="AG567" s="36">
        <v>23238.610170562508</v>
      </c>
      <c r="AH567" s="36">
        <v>43187.598840570616</v>
      </c>
      <c r="AI567" s="36">
        <v>6152.8563064772179</v>
      </c>
      <c r="AJ567" s="36">
        <v>152.74717724609397</v>
      </c>
      <c r="AK567" s="36">
        <v>4417.8556284307288</v>
      </c>
      <c r="AL567" s="36">
        <v>22298.806224500018</v>
      </c>
      <c r="AM567" s="36">
        <v>17362.253620944604</v>
      </c>
      <c r="AN567" s="36">
        <v>12178.8979908125</v>
      </c>
      <c r="AO567" s="36">
        <v>56557.375121875026</v>
      </c>
      <c r="AP567" s="36">
        <v>981.87097222265572</v>
      </c>
      <c r="AQ567" s="36">
        <v>64331.778957228598</v>
      </c>
      <c r="AR567" s="36">
        <v>61830.570400453136</v>
      </c>
      <c r="AS567" s="36">
        <v>57972.780114734371</v>
      </c>
      <c r="AT567" s="36">
        <v>27191.73888234374</v>
      </c>
      <c r="AU567" s="36">
        <v>62019.98561940626</v>
      </c>
      <c r="AV567" s="36">
        <v>20852.752822906234</v>
      </c>
      <c r="AW567" s="36">
        <v>9474.1166381836028</v>
      </c>
      <c r="AX567" s="36">
        <v>44958.838133234422</v>
      </c>
      <c r="AY567" s="36">
        <v>63239.940034093786</v>
      </c>
    </row>
    <row r="568" spans="1:51" x14ac:dyDescent="0.25">
      <c r="A568" s="34">
        <v>44251</v>
      </c>
      <c r="B568" s="35">
        <v>15</v>
      </c>
      <c r="C568" s="36">
        <v>36712.59341831012</v>
      </c>
      <c r="D568" s="36">
        <v>45578.348442312483</v>
      </c>
      <c r="E568" s="36">
        <v>20876.443216529045</v>
      </c>
      <c r="F568" s="36">
        <v>52645.548356275889</v>
      </c>
      <c r="G568" s="36">
        <v>48906.395700294204</v>
      </c>
      <c r="H568" s="36">
        <v>11151.28418475002</v>
      </c>
      <c r="I568" s="36">
        <v>40532.724908586904</v>
      </c>
      <c r="J568" s="36">
        <v>165.67106246948231</v>
      </c>
      <c r="K568" s="36">
        <v>20968.200501500025</v>
      </c>
      <c r="L568" s="36">
        <v>4557.8796035868527</v>
      </c>
      <c r="M568" s="36">
        <v>48403.55670852305</v>
      </c>
      <c r="N568" s="36">
        <v>18035.832085937505</v>
      </c>
      <c r="O568" s="36">
        <v>57860.101176109347</v>
      </c>
      <c r="P568" s="36">
        <v>4563.1279539562756</v>
      </c>
      <c r="Q568" s="36">
        <v>36.223706999999997</v>
      </c>
      <c r="R568" s="36">
        <v>6640.1477956875033</v>
      </c>
      <c r="S568" s="36">
        <v>53985.413502546886</v>
      </c>
      <c r="T568" s="36">
        <v>18262.287293859386</v>
      </c>
      <c r="U568" s="36">
        <v>9848.6203066406415</v>
      </c>
      <c r="V568" s="36">
        <v>70991.001757312421</v>
      </c>
      <c r="W568" s="36">
        <v>6050.7531005859419</v>
      </c>
      <c r="X568" s="36">
        <v>18525.600364488913</v>
      </c>
      <c r="Y568" s="36">
        <v>21276.134275827048</v>
      </c>
      <c r="Z568" s="36">
        <v>222.74652526855488</v>
      </c>
      <c r="AA568" s="36">
        <v>25522.047652687561</v>
      </c>
      <c r="AB568" s="36">
        <v>28381.511172625007</v>
      </c>
      <c r="AC568" s="36">
        <v>30537.278627454009</v>
      </c>
      <c r="AD568" s="36">
        <v>40006.549013656273</v>
      </c>
      <c r="AE568" s="36">
        <v>13666.210149205936</v>
      </c>
      <c r="AF568" s="36">
        <v>28.5271875</v>
      </c>
      <c r="AG568" s="36">
        <v>23540.300801562502</v>
      </c>
      <c r="AH568" s="36">
        <v>43685.887476914388</v>
      </c>
      <c r="AI568" s="36">
        <v>6681.8095912800127</v>
      </c>
      <c r="AJ568" s="36">
        <v>167.20700268554683</v>
      </c>
      <c r="AK568" s="36">
        <v>4589.303257954155</v>
      </c>
      <c r="AL568" s="36">
        <v>22741.826447046886</v>
      </c>
      <c r="AM568" s="36">
        <v>17835.703051428951</v>
      </c>
      <c r="AN568" s="36">
        <v>12482.317805468747</v>
      </c>
      <c r="AO568" s="36">
        <v>57933.458995187517</v>
      </c>
      <c r="AP568" s="36">
        <v>942.8186644179691</v>
      </c>
      <c r="AQ568" s="36">
        <v>64563.925705619178</v>
      </c>
      <c r="AR568" s="36">
        <v>63128.938929874988</v>
      </c>
      <c r="AS568" s="36">
        <v>59516.802251078145</v>
      </c>
      <c r="AT568" s="36">
        <v>27909.216610906238</v>
      </c>
      <c r="AU568" s="36">
        <v>61802.530828562543</v>
      </c>
      <c r="AV568" s="36">
        <v>21693.159597749996</v>
      </c>
      <c r="AW568" s="36">
        <v>8933.5212402343786</v>
      </c>
      <c r="AX568" s="36">
        <v>46240.557800652387</v>
      </c>
      <c r="AY568" s="36">
        <v>62867.926186593853</v>
      </c>
    </row>
    <row r="569" spans="1:51" x14ac:dyDescent="0.25">
      <c r="A569" s="34">
        <v>44251</v>
      </c>
      <c r="B569" s="35">
        <v>16</v>
      </c>
      <c r="C569" s="36">
        <v>36219.696185247565</v>
      </c>
      <c r="D569" s="36">
        <v>46111.221469468714</v>
      </c>
      <c r="E569" s="36">
        <v>20868.030389482159</v>
      </c>
      <c r="F569" s="36">
        <v>63162.352329625028</v>
      </c>
      <c r="G569" s="36">
        <v>49324.126059171453</v>
      </c>
      <c r="H569" s="36">
        <v>11367.255313140633</v>
      </c>
      <c r="I569" s="36">
        <v>40187.921735891607</v>
      </c>
      <c r="J569" s="36">
        <v>160.6672821044921</v>
      </c>
      <c r="K569" s="36">
        <v>20785.384272562522</v>
      </c>
      <c r="L569" s="36">
        <v>4629.713853154346</v>
      </c>
      <c r="M569" s="36">
        <v>49030.783648784018</v>
      </c>
      <c r="N569" s="36">
        <v>19487.80518359374</v>
      </c>
      <c r="O569" s="36">
        <v>56898.799689218758</v>
      </c>
      <c r="P569" s="36">
        <v>4653.1634001478224</v>
      </c>
      <c r="Q569" s="36">
        <v>36.411561000000006</v>
      </c>
      <c r="R569" s="36">
        <v>6648.7523198359422</v>
      </c>
      <c r="S569" s="36">
        <v>54113.812286874992</v>
      </c>
      <c r="T569" s="36">
        <v>18130.140113359408</v>
      </c>
      <c r="U569" s="36">
        <v>9700.0554042968888</v>
      </c>
      <c r="V569" s="36">
        <v>70655.311604187475</v>
      </c>
      <c r="W569" s="36">
        <v>6176.1539794922001</v>
      </c>
      <c r="X569" s="36">
        <v>18168.910231012378</v>
      </c>
      <c r="Y569" s="36">
        <v>28644.637509666351</v>
      </c>
      <c r="Z569" s="36">
        <v>166.29577056884764</v>
      </c>
      <c r="AA569" s="36">
        <v>25110.123525437539</v>
      </c>
      <c r="AB569" s="36">
        <v>27748.568736312514</v>
      </c>
      <c r="AC569" s="36">
        <v>30010.136341199996</v>
      </c>
      <c r="AD569" s="36">
        <v>39573.418232000004</v>
      </c>
      <c r="AE569" s="36">
        <v>15021.640036031304</v>
      </c>
      <c r="AF569" s="36">
        <v>28.5271875</v>
      </c>
      <c r="AG569" s="36">
        <v>23165.39313743751</v>
      </c>
      <c r="AH569" s="36">
        <v>43317.588706945658</v>
      </c>
      <c r="AI569" s="36">
        <v>6824.7412926750021</v>
      </c>
      <c r="AJ569" s="36">
        <v>200.77870239257885</v>
      </c>
      <c r="AK569" s="36">
        <v>4865.439883189888</v>
      </c>
      <c r="AL569" s="36">
        <v>23351.115707109398</v>
      </c>
      <c r="AM569" s="36">
        <v>19084.371772835228</v>
      </c>
      <c r="AN569" s="36">
        <v>12045.90374175</v>
      </c>
      <c r="AO569" s="36">
        <v>58179.479572875061</v>
      </c>
      <c r="AP569" s="36">
        <v>950.86183969519834</v>
      </c>
      <c r="AQ569" s="36">
        <v>64475.224065791059</v>
      </c>
      <c r="AR569" s="36">
        <v>63507.535386601543</v>
      </c>
      <c r="AS569" s="36">
        <v>59114.407136484377</v>
      </c>
      <c r="AT569" s="36">
        <v>27709.708118812505</v>
      </c>
      <c r="AU569" s="36">
        <v>61061.269464500016</v>
      </c>
      <c r="AV569" s="36">
        <v>22437.116424656248</v>
      </c>
      <c r="AW569" s="36">
        <v>8596.0455932617297</v>
      </c>
      <c r="AX569" s="36">
        <v>46146.393637203153</v>
      </c>
      <c r="AY569" s="36">
        <v>63003.24867981267</v>
      </c>
    </row>
    <row r="570" spans="1:51" x14ac:dyDescent="0.25">
      <c r="A570" s="34">
        <v>44251</v>
      </c>
      <c r="B570" s="35">
        <v>17</v>
      </c>
      <c r="C570" s="36">
        <v>35459.341400747537</v>
      </c>
      <c r="D570" s="36">
        <v>45822.167988656212</v>
      </c>
      <c r="E570" s="36">
        <v>20272.02528198218</v>
      </c>
      <c r="F570" s="36">
        <v>69903.395912624983</v>
      </c>
      <c r="G570" s="36">
        <v>47433.700258340228</v>
      </c>
      <c r="H570" s="36">
        <v>10574.38846575</v>
      </c>
      <c r="I570" s="36">
        <v>39253.217319782227</v>
      </c>
      <c r="J570" s="36">
        <v>157.08194732666021</v>
      </c>
      <c r="K570" s="36">
        <v>20681.8245354219</v>
      </c>
      <c r="L570" s="36">
        <v>4509.9251759881599</v>
      </c>
      <c r="M570" s="36">
        <v>48215.412450019459</v>
      </c>
      <c r="N570" s="36">
        <v>21329.210093749993</v>
      </c>
      <c r="O570" s="36">
        <v>55907.248359187513</v>
      </c>
      <c r="P570" s="36">
        <v>4691.578489475497</v>
      </c>
      <c r="Q570" s="36">
        <v>36.590159</v>
      </c>
      <c r="R570" s="36">
        <v>6742.9165046992157</v>
      </c>
      <c r="S570" s="36">
        <v>53755.125693265632</v>
      </c>
      <c r="T570" s="36">
        <v>18102.377380593753</v>
      </c>
      <c r="U570" s="36">
        <v>9421.9983828125187</v>
      </c>
      <c r="V570" s="36">
        <v>70367.062875249947</v>
      </c>
      <c r="W570" s="36">
        <v>6259.5038085937513</v>
      </c>
      <c r="X570" s="36">
        <v>18142.519653855768</v>
      </c>
      <c r="Y570" s="36">
        <v>29540.938255585224</v>
      </c>
      <c r="Z570" s="36">
        <v>187.19076614379884</v>
      </c>
      <c r="AA570" s="36">
        <v>24521.906913000017</v>
      </c>
      <c r="AB570" s="36">
        <v>27128.424071359364</v>
      </c>
      <c r="AC570" s="36">
        <v>29271.412218774152</v>
      </c>
      <c r="AD570" s="36">
        <v>39677.526031343761</v>
      </c>
      <c r="AE570" s="36">
        <v>16048.601979538755</v>
      </c>
      <c r="AF570" s="36">
        <v>28.5271875</v>
      </c>
      <c r="AG570" s="36">
        <v>22799.521840843747</v>
      </c>
      <c r="AH570" s="36">
        <v>44303.235327664377</v>
      </c>
      <c r="AI570" s="36">
        <v>6932.378097433344</v>
      </c>
      <c r="AJ570" s="36">
        <v>208.62694238281296</v>
      </c>
      <c r="AK570" s="36">
        <v>4736.2286061393188</v>
      </c>
      <c r="AL570" s="36">
        <v>23203.850107468763</v>
      </c>
      <c r="AM570" s="36">
        <v>19678.441812272697</v>
      </c>
      <c r="AN570" s="36">
        <v>11811.056478593751</v>
      </c>
      <c r="AO570" s="36">
        <v>58009.982382156231</v>
      </c>
      <c r="AP570" s="36">
        <v>962.82506467089797</v>
      </c>
      <c r="AQ570" s="36">
        <v>63365.985942900377</v>
      </c>
      <c r="AR570" s="36">
        <v>62965.750497851725</v>
      </c>
      <c r="AS570" s="36">
        <v>59008.332652031277</v>
      </c>
      <c r="AT570" s="36">
        <v>27927.281513749993</v>
      </c>
      <c r="AU570" s="36">
        <v>60406.642381937505</v>
      </c>
      <c r="AV570" s="36">
        <v>24979.508266281264</v>
      </c>
      <c r="AW570" s="36">
        <v>5679.433654785159</v>
      </c>
      <c r="AX570" s="36">
        <v>46038.399912433641</v>
      </c>
      <c r="AY570" s="36">
        <v>62305.91782943756</v>
      </c>
    </row>
    <row r="571" spans="1:51" x14ac:dyDescent="0.25">
      <c r="A571" s="34">
        <v>44251</v>
      </c>
      <c r="B571" s="35">
        <v>18</v>
      </c>
      <c r="C571" s="36">
        <v>34069.459696091268</v>
      </c>
      <c r="D571" s="36">
        <v>44110.637815062481</v>
      </c>
      <c r="E571" s="36">
        <v>19689.52470641967</v>
      </c>
      <c r="F571" s="36">
        <v>67922.403120531264</v>
      </c>
      <c r="G571" s="36">
        <v>44293.693761323018</v>
      </c>
      <c r="H571" s="36">
        <v>8762.4581623281338</v>
      </c>
      <c r="I571" s="36">
        <v>37303.79785994636</v>
      </c>
      <c r="J571" s="36">
        <v>157.09261322021467</v>
      </c>
      <c r="K571" s="36">
        <v>19764.117414718774</v>
      </c>
      <c r="L571" s="36">
        <v>3504.7306739666624</v>
      </c>
      <c r="M571" s="36">
        <v>45372.446448064715</v>
      </c>
      <c r="N571" s="36">
        <v>20561.508312499998</v>
      </c>
      <c r="O571" s="36">
        <v>53346.733271703197</v>
      </c>
      <c r="P571" s="36">
        <v>4987.2931413105753</v>
      </c>
      <c r="Q571" s="36">
        <v>36.565770999999998</v>
      </c>
      <c r="R571" s="36">
        <v>6754.4177860195377</v>
      </c>
      <c r="S571" s="36">
        <v>52158.512117874991</v>
      </c>
      <c r="T571" s="36">
        <v>17218.680387687516</v>
      </c>
      <c r="U571" s="36">
        <v>8631.4906171875009</v>
      </c>
      <c r="V571" s="36">
        <v>68363.276700406292</v>
      </c>
      <c r="W571" s="36">
        <v>5529.938793945319</v>
      </c>
      <c r="X571" s="36">
        <v>17002.594658302587</v>
      </c>
      <c r="Y571" s="36">
        <v>28019.468802397227</v>
      </c>
      <c r="Z571" s="36">
        <v>190.90274749755866</v>
      </c>
      <c r="AA571" s="36">
        <v>22760.51214365632</v>
      </c>
      <c r="AB571" s="36">
        <v>25758.379405156262</v>
      </c>
      <c r="AC571" s="36">
        <v>28249.719984023031</v>
      </c>
      <c r="AD571" s="36">
        <v>39242.336501437523</v>
      </c>
      <c r="AE571" s="36">
        <v>14632.290424809133</v>
      </c>
      <c r="AF571" s="36">
        <v>28.5271875</v>
      </c>
      <c r="AG571" s="36">
        <v>22249.919760875</v>
      </c>
      <c r="AH571" s="36">
        <v>44871.955262820629</v>
      </c>
      <c r="AI571" s="36">
        <v>6722.9004009672171</v>
      </c>
      <c r="AJ571" s="36">
        <v>162.90266503906281</v>
      </c>
      <c r="AK571" s="36">
        <v>4324.5186696265646</v>
      </c>
      <c r="AL571" s="36">
        <v>23097.305178171897</v>
      </c>
      <c r="AM571" s="36">
        <v>18653.565200522742</v>
      </c>
      <c r="AN571" s="36">
        <v>12134.102029968752</v>
      </c>
      <c r="AO571" s="36">
        <v>55786.50437488281</v>
      </c>
      <c r="AP571" s="36">
        <v>800.04415133984401</v>
      </c>
      <c r="AQ571" s="36">
        <v>60113.391568556646</v>
      </c>
      <c r="AR571" s="36">
        <v>59499.25762193749</v>
      </c>
      <c r="AS571" s="36">
        <v>57763.957190468776</v>
      </c>
      <c r="AT571" s="36">
        <v>26821.393700406319</v>
      </c>
      <c r="AU571" s="36">
        <v>58409.545748609387</v>
      </c>
      <c r="AV571" s="36">
        <v>26922.947105312513</v>
      </c>
      <c r="AW571" s="36">
        <v>4219.8367309570258</v>
      </c>
      <c r="AX571" s="36">
        <v>45536.704987664067</v>
      </c>
      <c r="AY571" s="36">
        <v>59286.275413031231</v>
      </c>
    </row>
    <row r="572" spans="1:51" x14ac:dyDescent="0.25">
      <c r="A572" s="34">
        <v>44251</v>
      </c>
      <c r="B572" s="35">
        <v>19</v>
      </c>
      <c r="C572" s="36">
        <v>31229.605413591249</v>
      </c>
      <c r="D572" s="36">
        <v>40593.866846531237</v>
      </c>
      <c r="E572" s="36">
        <v>17777.65175893531</v>
      </c>
      <c r="F572" s="36">
        <v>64177.551691562556</v>
      </c>
      <c r="G572" s="36">
        <v>40385.458053759969</v>
      </c>
      <c r="H572" s="36">
        <v>7017.2060143906319</v>
      </c>
      <c r="I572" s="36">
        <v>33634.123090915054</v>
      </c>
      <c r="J572" s="36">
        <v>162.1433563232423</v>
      </c>
      <c r="K572" s="36">
        <v>18268.823363718773</v>
      </c>
      <c r="L572" s="36">
        <v>1667.7299954107386</v>
      </c>
      <c r="M572" s="36">
        <v>40547.102863150008</v>
      </c>
      <c r="N572" s="36">
        <v>19124.835121093751</v>
      </c>
      <c r="O572" s="36">
        <v>48514.051293718774</v>
      </c>
      <c r="P572" s="36">
        <v>4571.6570222867622</v>
      </c>
      <c r="Q572" s="36">
        <v>36.581649999999996</v>
      </c>
      <c r="R572" s="36">
        <v>6640.2837819609358</v>
      </c>
      <c r="S572" s="36">
        <v>49711.360380578124</v>
      </c>
      <c r="T572" s="36">
        <v>16400.113550828144</v>
      </c>
      <c r="U572" s="36">
        <v>7604.8338359375111</v>
      </c>
      <c r="V572" s="36">
        <v>65936.262897124907</v>
      </c>
      <c r="W572" s="36">
        <v>5052.7832519531312</v>
      </c>
      <c r="X572" s="36">
        <v>15621.84833748442</v>
      </c>
      <c r="Y572" s="36">
        <v>25520.649213111799</v>
      </c>
      <c r="Z572" s="36">
        <v>262.22004028320305</v>
      </c>
      <c r="AA572" s="36">
        <v>21068.849933343768</v>
      </c>
      <c r="AB572" s="36">
        <v>22650.745612125011</v>
      </c>
      <c r="AC572" s="36">
        <v>26197.69917778713</v>
      </c>
      <c r="AD572" s="36">
        <v>37866.037815062482</v>
      </c>
      <c r="AE572" s="36">
        <v>13876.89588640828</v>
      </c>
      <c r="AF572" s="36">
        <v>28.5271875</v>
      </c>
      <c r="AG572" s="36">
        <v>21554.496002937503</v>
      </c>
      <c r="AH572" s="36">
        <v>44692.287910789397</v>
      </c>
      <c r="AI572" s="36">
        <v>6466.1681580351724</v>
      </c>
      <c r="AJ572" s="36">
        <v>92.15336791992334</v>
      </c>
      <c r="AK572" s="36">
        <v>4658.6993920293171</v>
      </c>
      <c r="AL572" s="36">
        <v>23224.473653000034</v>
      </c>
      <c r="AM572" s="36">
        <v>16820.960800757071</v>
      </c>
      <c r="AN572" s="36">
        <v>11958.198921953132</v>
      </c>
      <c r="AO572" s="36">
        <v>51226.161684890671</v>
      </c>
      <c r="AP572" s="36">
        <v>665.27537493847603</v>
      </c>
      <c r="AQ572" s="36">
        <v>52867.796598376917</v>
      </c>
      <c r="AR572" s="36">
        <v>53238.189079398442</v>
      </c>
      <c r="AS572" s="36">
        <v>56243.337409250038</v>
      </c>
      <c r="AT572" s="36">
        <v>24531.82591871879</v>
      </c>
      <c r="AU572" s="36">
        <v>55208.229892078118</v>
      </c>
      <c r="AV572" s="36">
        <v>26252.305889656247</v>
      </c>
      <c r="AW572" s="36">
        <v>5141.4356079101499</v>
      </c>
      <c r="AX572" s="36">
        <v>44719.487702648439</v>
      </c>
      <c r="AY572" s="36">
        <v>52633.31116581244</v>
      </c>
    </row>
    <row r="573" spans="1:51" x14ac:dyDescent="0.25">
      <c r="A573" s="34">
        <v>44251</v>
      </c>
      <c r="B573" s="35">
        <v>20</v>
      </c>
      <c r="C573" s="36">
        <v>27854.698965747553</v>
      </c>
      <c r="D573" s="36">
        <v>39245.684867531243</v>
      </c>
      <c r="E573" s="36">
        <v>16492.602744107178</v>
      </c>
      <c r="F573" s="36">
        <v>58587.811331999983</v>
      </c>
      <c r="G573" s="36">
        <v>39127.668513849698</v>
      </c>
      <c r="H573" s="36">
        <v>5860.4796419844015</v>
      </c>
      <c r="I573" s="36">
        <v>30754.888638618209</v>
      </c>
      <c r="J573" s="36">
        <v>173.159553527832</v>
      </c>
      <c r="K573" s="36">
        <v>17558.991896843785</v>
      </c>
      <c r="L573" s="36">
        <v>546.9244700679958</v>
      </c>
      <c r="M573" s="36">
        <v>38478.849131702518</v>
      </c>
      <c r="N573" s="36">
        <v>17405.277937499995</v>
      </c>
      <c r="O573" s="36">
        <v>45173.414348343751</v>
      </c>
      <c r="P573" s="36">
        <v>4228.2372542787016</v>
      </c>
      <c r="Q573" s="36">
        <v>36.582746</v>
      </c>
      <c r="R573" s="36">
        <v>6535.4472357734267</v>
      </c>
      <c r="S573" s="36">
        <v>49579.769891328135</v>
      </c>
      <c r="T573" s="36">
        <v>14994.264438140659</v>
      </c>
      <c r="U573" s="36">
        <v>6820.9475615234396</v>
      </c>
      <c r="V573" s="36">
        <v>64398.018212468749</v>
      </c>
      <c r="W573" s="36">
        <v>4798.9439697265698</v>
      </c>
      <c r="X573" s="36">
        <v>14757.482211422073</v>
      </c>
      <c r="Y573" s="36">
        <v>24261.345791599459</v>
      </c>
      <c r="Z573" s="36">
        <v>289.40937103271494</v>
      </c>
      <c r="AA573" s="36">
        <v>20696.852872406285</v>
      </c>
      <c r="AB573" s="36">
        <v>20111.562915859413</v>
      </c>
      <c r="AC573" s="36">
        <v>24128.409349325178</v>
      </c>
      <c r="AD573" s="36">
        <v>37281.424202624978</v>
      </c>
      <c r="AE573" s="36">
        <v>13484.7752672969</v>
      </c>
      <c r="AF573" s="36">
        <v>28.5271875</v>
      </c>
      <c r="AG573" s="36">
        <v>21208.846746499999</v>
      </c>
      <c r="AH573" s="36">
        <v>44421.946734195655</v>
      </c>
      <c r="AI573" s="36">
        <v>6087.3265634815452</v>
      </c>
      <c r="AJ573" s="36">
        <v>75.232364746093168</v>
      </c>
      <c r="AK573" s="36">
        <v>4833.7818161025398</v>
      </c>
      <c r="AL573" s="36">
        <v>23783.93715032814</v>
      </c>
      <c r="AM573" s="36">
        <v>15706.972437132103</v>
      </c>
      <c r="AN573" s="36">
        <v>11860.164549093752</v>
      </c>
      <c r="AO573" s="36">
        <v>48300.925566023441</v>
      </c>
      <c r="AP573" s="36">
        <v>874.14720726757798</v>
      </c>
      <c r="AQ573" s="36">
        <v>45387.193974697293</v>
      </c>
      <c r="AR573" s="36">
        <v>51311.776866835986</v>
      </c>
      <c r="AS573" s="36">
        <v>57268.653610093781</v>
      </c>
      <c r="AT573" s="36">
        <v>22116.145427515603</v>
      </c>
      <c r="AU573" s="36">
        <v>52762.348666578087</v>
      </c>
      <c r="AV573" s="36">
        <v>26002.804155812515</v>
      </c>
      <c r="AW573" s="36">
        <v>7088.3421325683685</v>
      </c>
      <c r="AX573" s="36">
        <v>44785.403580839869</v>
      </c>
      <c r="AY573" s="36">
        <v>44938.74560887488</v>
      </c>
    </row>
    <row r="574" spans="1:51" x14ac:dyDescent="0.25">
      <c r="A574" s="34">
        <v>44251</v>
      </c>
      <c r="B574" s="35">
        <v>21</v>
      </c>
      <c r="C574" s="36">
        <v>27935.275577169414</v>
      </c>
      <c r="D574" s="36">
        <v>40924.544465468753</v>
      </c>
      <c r="E574" s="36">
        <v>16981.607039513419</v>
      </c>
      <c r="F574" s="36">
        <v>58591.496274093763</v>
      </c>
      <c r="G574" s="36">
        <v>41383.490263022693</v>
      </c>
      <c r="H574" s="36">
        <v>5784.4011123125065</v>
      </c>
      <c r="I574" s="36">
        <v>29141.318950723675</v>
      </c>
      <c r="J574" s="36">
        <v>189.43747329711911</v>
      </c>
      <c r="K574" s="36">
        <v>18365.344740015651</v>
      </c>
      <c r="L574" s="36">
        <v>209.23783499106332</v>
      </c>
      <c r="M574" s="36">
        <v>39056.766996017424</v>
      </c>
      <c r="N574" s="36">
        <v>17520.11973828125</v>
      </c>
      <c r="O574" s="36">
        <v>45757.352831593758</v>
      </c>
      <c r="P574" s="36">
        <v>4589.6325735147011</v>
      </c>
      <c r="Q574" s="36">
        <v>36.536828999999997</v>
      </c>
      <c r="R574" s="36">
        <v>7078.8539119101615</v>
      </c>
      <c r="S574" s="36">
        <v>52725.737590140641</v>
      </c>
      <c r="T574" s="36">
        <v>15260.682206796881</v>
      </c>
      <c r="U574" s="36">
        <v>7980.0458154297003</v>
      </c>
      <c r="V574" s="36">
        <v>68548.695544906266</v>
      </c>
      <c r="W574" s="36">
        <v>5228.8083251953194</v>
      </c>
      <c r="X574" s="36">
        <v>15361.746184237141</v>
      </c>
      <c r="Y574" s="36">
        <v>24200.125160901385</v>
      </c>
      <c r="Z574" s="36">
        <v>272.53626876831061</v>
      </c>
      <c r="AA574" s="36">
        <v>22917.425207812521</v>
      </c>
      <c r="AB574" s="36">
        <v>18364.736010046909</v>
      </c>
      <c r="AC574" s="36">
        <v>24533.323938898367</v>
      </c>
      <c r="AD574" s="36">
        <v>39635.667726937529</v>
      </c>
      <c r="AE574" s="36">
        <v>14281.822590875041</v>
      </c>
      <c r="AF574" s="36">
        <v>28.5271875</v>
      </c>
      <c r="AG574" s="36">
        <v>23049.289588687505</v>
      </c>
      <c r="AH574" s="36">
        <v>48388.597752726841</v>
      </c>
      <c r="AI574" s="36">
        <v>6839.0748005668038</v>
      </c>
      <c r="AJ574" s="36">
        <v>67.241406982421921</v>
      </c>
      <c r="AK574" s="36">
        <v>3370.7043670181019</v>
      </c>
      <c r="AL574" s="36">
        <v>25949.091261625017</v>
      </c>
      <c r="AM574" s="36">
        <v>16583.23152677271</v>
      </c>
      <c r="AN574" s="36">
        <v>12340.332765375</v>
      </c>
      <c r="AO574" s="36">
        <v>49770.756273308616</v>
      </c>
      <c r="AP574" s="36">
        <v>2253.7509186523448</v>
      </c>
      <c r="AQ574" s="36">
        <v>41477.164030142594</v>
      </c>
      <c r="AR574" s="36">
        <v>53075.342834937495</v>
      </c>
      <c r="AS574" s="36">
        <v>61629.159750250037</v>
      </c>
      <c r="AT574" s="36">
        <v>20444.745587859397</v>
      </c>
      <c r="AU574" s="36">
        <v>54125.190728203146</v>
      </c>
      <c r="AV574" s="36">
        <v>28324.648130375041</v>
      </c>
      <c r="AW574" s="36">
        <v>8691.2769165039099</v>
      </c>
      <c r="AX574" s="36">
        <v>48446.11151539065</v>
      </c>
      <c r="AY574" s="36">
        <v>40885.036136500115</v>
      </c>
    </row>
    <row r="575" spans="1:51" x14ac:dyDescent="0.25">
      <c r="A575" s="34">
        <v>44251</v>
      </c>
      <c r="B575" s="35">
        <v>22</v>
      </c>
      <c r="C575" s="36">
        <v>29445.743355591323</v>
      </c>
      <c r="D575" s="36">
        <v>43183.646552312515</v>
      </c>
      <c r="E575" s="36">
        <v>17804.510290310285</v>
      </c>
      <c r="F575" s="36">
        <v>60221.234954624975</v>
      </c>
      <c r="G575" s="36">
        <v>43966.327440624904</v>
      </c>
      <c r="H575" s="36">
        <v>5384.2812314375024</v>
      </c>
      <c r="I575" s="36">
        <v>28861.224207485408</v>
      </c>
      <c r="J575" s="36">
        <v>190.48150634765631</v>
      </c>
      <c r="K575" s="36">
        <v>19481.017792640647</v>
      </c>
      <c r="L575" s="36">
        <v>766.50243855211374</v>
      </c>
      <c r="M575" s="36">
        <v>40807.087168699785</v>
      </c>
      <c r="N575" s="36">
        <v>18878.901730468744</v>
      </c>
      <c r="O575" s="36">
        <v>45147.375055242213</v>
      </c>
      <c r="P575" s="36">
        <v>4758.4173199960969</v>
      </c>
      <c r="Q575" s="36">
        <v>36.402763</v>
      </c>
      <c r="R575" s="36">
        <v>7696.2235566054651</v>
      </c>
      <c r="S575" s="36">
        <v>56535.654285406294</v>
      </c>
      <c r="T575" s="36">
        <v>16305.64997457033</v>
      </c>
      <c r="U575" s="36">
        <v>9053.7661953125116</v>
      </c>
      <c r="V575" s="36">
        <v>73113.536359187492</v>
      </c>
      <c r="W575" s="36">
        <v>5577.6654541015696</v>
      </c>
      <c r="X575" s="36">
        <v>16104.375366425684</v>
      </c>
      <c r="Y575" s="36">
        <v>25228.413830841659</v>
      </c>
      <c r="Z575" s="36">
        <v>289.25806152343745</v>
      </c>
      <c r="AA575" s="36">
        <v>25269.149431750007</v>
      </c>
      <c r="AB575" s="36">
        <v>17876.637279234405</v>
      </c>
      <c r="AC575" s="36">
        <v>25931.537333411383</v>
      </c>
      <c r="AD575" s="36">
        <v>43410.837248031261</v>
      </c>
      <c r="AE575" s="36">
        <v>15557.59466982814</v>
      </c>
      <c r="AF575" s="36">
        <v>28.5271875</v>
      </c>
      <c r="AG575" s="36">
        <v>24934.074987812503</v>
      </c>
      <c r="AH575" s="36">
        <v>53151.47433897687</v>
      </c>
      <c r="AI575" s="36">
        <v>7710.9919677734506</v>
      </c>
      <c r="AJ575" s="36">
        <v>75.310696289062918</v>
      </c>
      <c r="AK575" s="36">
        <v>4295.9578510937508</v>
      </c>
      <c r="AL575" s="36">
        <v>27951.791456343766</v>
      </c>
      <c r="AM575" s="36">
        <v>17949.706726850858</v>
      </c>
      <c r="AN575" s="36">
        <v>12942.193894687502</v>
      </c>
      <c r="AO575" s="36">
        <v>52854.163200054725</v>
      </c>
      <c r="AP575" s="36">
        <v>2460.961181640625</v>
      </c>
      <c r="AQ575" s="36">
        <v>40307.977078228563</v>
      </c>
      <c r="AR575" s="36">
        <v>56009.648430820336</v>
      </c>
      <c r="AS575" s="36">
        <v>65405.818356218777</v>
      </c>
      <c r="AT575" s="36">
        <v>20382.636705359411</v>
      </c>
      <c r="AU575" s="36">
        <v>55728.503670468737</v>
      </c>
      <c r="AV575" s="36">
        <v>31335.610655875007</v>
      </c>
      <c r="AW575" s="36">
        <v>9352.3717651367278</v>
      </c>
      <c r="AX575" s="36">
        <v>53403.783229320317</v>
      </c>
      <c r="AY575" s="36">
        <v>39711.472056328137</v>
      </c>
    </row>
    <row r="576" spans="1:51" x14ac:dyDescent="0.25">
      <c r="A576" s="34">
        <v>44251</v>
      </c>
      <c r="B576" s="35">
        <v>23</v>
      </c>
      <c r="C576" s="36">
        <v>26834.768934294381</v>
      </c>
      <c r="D576" s="36">
        <v>40928.644395031231</v>
      </c>
      <c r="E576" s="36">
        <v>16928.224919794644</v>
      </c>
      <c r="F576" s="36">
        <v>55740.642984749982</v>
      </c>
      <c r="G576" s="36">
        <v>40742.105844812497</v>
      </c>
      <c r="H576" s="36">
        <v>5800.0800853828314</v>
      </c>
      <c r="I576" s="36">
        <v>26746.513873465869</v>
      </c>
      <c r="J576" s="36">
        <v>169.20590972900391</v>
      </c>
      <c r="K576" s="36">
        <v>18510.932834468767</v>
      </c>
      <c r="L576" s="36">
        <v>601.17656792941193</v>
      </c>
      <c r="M576" s="36">
        <v>39927.012281289804</v>
      </c>
      <c r="N576" s="36">
        <v>17250.454359374991</v>
      </c>
      <c r="O576" s="36">
        <v>42611.777380226602</v>
      </c>
      <c r="P576" s="36">
        <v>4565.3347164336128</v>
      </c>
      <c r="Q576" s="36">
        <v>36.024955999999996</v>
      </c>
      <c r="R576" s="36">
        <v>7281.9695271953124</v>
      </c>
      <c r="S576" s="36">
        <v>53658.206468453151</v>
      </c>
      <c r="T576" s="36">
        <v>15214.707861195337</v>
      </c>
      <c r="U576" s="36">
        <v>8560.3236367187601</v>
      </c>
      <c r="V576" s="36">
        <v>68616.710789031305</v>
      </c>
      <c r="W576" s="36">
        <v>5437.2427978515589</v>
      </c>
      <c r="X576" s="36">
        <v>15049.63649494012</v>
      </c>
      <c r="Y576" s="36">
        <v>24245.40655715339</v>
      </c>
      <c r="Z576" s="36">
        <v>201.18398590087895</v>
      </c>
      <c r="AA576" s="36">
        <v>23480.946015078149</v>
      </c>
      <c r="AB576" s="36">
        <v>16808.740011171885</v>
      </c>
      <c r="AC576" s="36">
        <v>24743.734573817921</v>
      </c>
      <c r="AD576" s="36">
        <v>41040.342461312539</v>
      </c>
      <c r="AE576" s="36">
        <v>14503.402656437533</v>
      </c>
      <c r="AF576" s="36">
        <v>28.5271875</v>
      </c>
      <c r="AG576" s="36">
        <v>23979.637113124998</v>
      </c>
      <c r="AH576" s="36">
        <v>51345.527314820647</v>
      </c>
      <c r="AI576" s="36">
        <v>7335.4181884765694</v>
      </c>
      <c r="AJ576" s="36">
        <v>83.633506103515856</v>
      </c>
      <c r="AK576" s="36">
        <v>4224.4858153906389</v>
      </c>
      <c r="AL576" s="36">
        <v>26888.563245468777</v>
      </c>
      <c r="AM576" s="36">
        <v>17124.744532382098</v>
      </c>
      <c r="AN576" s="36">
        <v>12117.25871171875</v>
      </c>
      <c r="AO576" s="36">
        <v>50346.309863574214</v>
      </c>
      <c r="AP576" s="36">
        <v>2412.3259887695313</v>
      </c>
      <c r="AQ576" s="36">
        <v>37763.080903556591</v>
      </c>
      <c r="AR576" s="36">
        <v>53348.234332710992</v>
      </c>
      <c r="AS576" s="36">
        <v>61620.8554858594</v>
      </c>
      <c r="AT576" s="36">
        <v>19559.97245374999</v>
      </c>
      <c r="AU576" s="36">
        <v>51950.50608789063</v>
      </c>
      <c r="AV576" s="36">
        <v>28732.830905718769</v>
      </c>
      <c r="AW576" s="36">
        <v>10841.297302246103</v>
      </c>
      <c r="AX576" s="36">
        <v>50746.465155449237</v>
      </c>
      <c r="AY576" s="36">
        <v>36800.977527499999</v>
      </c>
    </row>
    <row r="577" spans="1:51" x14ac:dyDescent="0.25">
      <c r="A577" s="34">
        <v>44251</v>
      </c>
      <c r="B577" s="35">
        <v>24</v>
      </c>
      <c r="C577" s="36">
        <v>23914.900914247526</v>
      </c>
      <c r="D577" s="36">
        <v>37420.765233218735</v>
      </c>
      <c r="E577" s="36">
        <v>15262.938432075925</v>
      </c>
      <c r="F577" s="36">
        <v>49450.241392703116</v>
      </c>
      <c r="G577" s="36">
        <v>35873.269175875008</v>
      </c>
      <c r="H577" s="36">
        <v>6071.9457894453171</v>
      </c>
      <c r="I577" s="36">
        <v>24489.753654774435</v>
      </c>
      <c r="J577" s="36">
        <v>147.15995788574207</v>
      </c>
      <c r="K577" s="36">
        <v>16846.277815328132</v>
      </c>
      <c r="L577" s="36">
        <v>154.91371645651921</v>
      </c>
      <c r="M577" s="36">
        <v>38275.001600646057</v>
      </c>
      <c r="N577" s="36">
        <v>15693.638855468755</v>
      </c>
      <c r="O577" s="36">
        <v>37985.627209476588</v>
      </c>
      <c r="P577" s="36">
        <v>4112.4598168281254</v>
      </c>
      <c r="Q577" s="36">
        <v>35.930225</v>
      </c>
      <c r="R577" s="36">
        <v>6506.2200928671846</v>
      </c>
      <c r="S577" s="36">
        <v>48619.37977521876</v>
      </c>
      <c r="T577" s="36">
        <v>13714.448280609387</v>
      </c>
      <c r="U577" s="36">
        <v>7757.1607499999991</v>
      </c>
      <c r="V577" s="36">
        <v>63373.507434375009</v>
      </c>
      <c r="W577" s="36">
        <v>4985.7693115234497</v>
      </c>
      <c r="X577" s="36">
        <v>14610.999010061427</v>
      </c>
      <c r="Y577" s="36">
        <v>22587.754382363608</v>
      </c>
      <c r="Z577" s="36">
        <v>196.32219451904302</v>
      </c>
      <c r="AA577" s="36">
        <v>20491.697015265643</v>
      </c>
      <c r="AB577" s="36">
        <v>15698.39255239064</v>
      </c>
      <c r="AC577" s="36">
        <v>22663.129871872621</v>
      </c>
      <c r="AD577" s="36">
        <v>36786.266781937535</v>
      </c>
      <c r="AE577" s="36">
        <v>14386.195043921891</v>
      </c>
      <c r="AF577" s="36">
        <v>28.5271875</v>
      </c>
      <c r="AG577" s="36">
        <v>22003.724080843745</v>
      </c>
      <c r="AH577" s="36">
        <v>42245.50499403938</v>
      </c>
      <c r="AI577" s="36">
        <v>6532.5104736328312</v>
      </c>
      <c r="AJ577" s="36">
        <v>74.753551269530661</v>
      </c>
      <c r="AK577" s="36">
        <v>4054.1030856640709</v>
      </c>
      <c r="AL577" s="36">
        <v>24342.850735765642</v>
      </c>
      <c r="AM577" s="36">
        <v>15233.920070897719</v>
      </c>
      <c r="AN577" s="36">
        <v>11480.605513125012</v>
      </c>
      <c r="AO577" s="36">
        <v>45966.834541324235</v>
      </c>
      <c r="AP577" s="36">
        <v>2248.4353027343741</v>
      </c>
      <c r="AQ577" s="36">
        <v>35559.89194373622</v>
      </c>
      <c r="AR577" s="36">
        <v>48733.091623015629</v>
      </c>
      <c r="AS577" s="36">
        <v>55160.915190328131</v>
      </c>
      <c r="AT577" s="36">
        <v>18360.446876328137</v>
      </c>
      <c r="AU577" s="36">
        <v>46852.051817171836</v>
      </c>
      <c r="AV577" s="36">
        <v>16900.731743499971</v>
      </c>
      <c r="AW577" s="36">
        <v>22695.022674560547</v>
      </c>
      <c r="AX577" s="36">
        <v>45749.441589519585</v>
      </c>
      <c r="AY577" s="36">
        <v>33874.711596234418</v>
      </c>
    </row>
    <row r="578" spans="1:51" x14ac:dyDescent="0.25">
      <c r="A578" s="34">
        <v>44252</v>
      </c>
      <c r="B578" s="35">
        <v>1</v>
      </c>
      <c r="C578" s="36">
        <v>21155.12864485693</v>
      </c>
      <c r="D578" s="36">
        <v>32644.435278250014</v>
      </c>
      <c r="E578" s="36">
        <v>13726.227607482188</v>
      </c>
      <c r="F578" s="36">
        <v>43501.20035521876</v>
      </c>
      <c r="G578" s="36">
        <v>30338.077707171909</v>
      </c>
      <c r="H578" s="36">
        <v>6063.37807451565</v>
      </c>
      <c r="I578" s="36">
        <v>22090.764402575216</v>
      </c>
      <c r="J578" s="36">
        <v>120.47685241699222</v>
      </c>
      <c r="K578" s="36">
        <v>14848.123340359389</v>
      </c>
      <c r="L578" s="36">
        <v>-297.67223186778392</v>
      </c>
      <c r="M578" s="36">
        <v>35661.618803907579</v>
      </c>
      <c r="N578" s="36">
        <v>14207.137783203132</v>
      </c>
      <c r="O578" s="36">
        <v>33520.275156375057</v>
      </c>
      <c r="P578" s="36">
        <v>3765.2558147343721</v>
      </c>
      <c r="Q578" s="36">
        <v>35.484414000000001</v>
      </c>
      <c r="R578" s="36">
        <v>5489.1445314921884</v>
      </c>
      <c r="S578" s="36">
        <v>42134.4917441094</v>
      </c>
      <c r="T578" s="36">
        <v>12411.821156070338</v>
      </c>
      <c r="U578" s="36">
        <v>6916.3363984375001</v>
      </c>
      <c r="V578" s="36">
        <v>54703.699176218754</v>
      </c>
      <c r="W578" s="36">
        <v>4470.2448242187511</v>
      </c>
      <c r="X578" s="36">
        <v>13550.914462723316</v>
      </c>
      <c r="Y578" s="36">
        <v>20720.772887727806</v>
      </c>
      <c r="Z578" s="36">
        <v>126.44155105590829</v>
      </c>
      <c r="AA578" s="36">
        <v>17121.251328031256</v>
      </c>
      <c r="AB578" s="36">
        <v>14620.500204515622</v>
      </c>
      <c r="AC578" s="36">
        <v>20055.75523989672</v>
      </c>
      <c r="AD578" s="36">
        <v>31216.042926874979</v>
      </c>
      <c r="AE578" s="36">
        <v>13535.407877960961</v>
      </c>
      <c r="AF578" s="36">
        <v>28.5271875</v>
      </c>
      <c r="AG578" s="36">
        <v>18890.945844906248</v>
      </c>
      <c r="AH578" s="36">
        <v>35125.062697289417</v>
      </c>
      <c r="AI578" s="36">
        <v>5507.4677734374891</v>
      </c>
      <c r="AJ578" s="36">
        <v>64.457990478515981</v>
      </c>
      <c r="AK578" s="36">
        <v>3828.1624101484513</v>
      </c>
      <c r="AL578" s="36">
        <v>21023.199376000019</v>
      </c>
      <c r="AM578" s="36">
        <v>12763.140020553981</v>
      </c>
      <c r="AN578" s="36">
        <v>10426.720275968761</v>
      </c>
      <c r="AO578" s="36">
        <v>40121.998639308593</v>
      </c>
      <c r="AP578" s="36">
        <v>2024.580688476563</v>
      </c>
      <c r="AQ578" s="36">
        <v>32748.339542236361</v>
      </c>
      <c r="AR578" s="36">
        <v>42989.332174406307</v>
      </c>
      <c r="AS578" s="36">
        <v>47124.766261312492</v>
      </c>
      <c r="AT578" s="36">
        <v>17409.665207046888</v>
      </c>
      <c r="AU578" s="36">
        <v>41569.700394703163</v>
      </c>
      <c r="AV578" s="36">
        <v>13251.645351812498</v>
      </c>
      <c r="AW578" s="36">
        <v>20620.276611328125</v>
      </c>
      <c r="AX578" s="36">
        <v>38862.638770093756</v>
      </c>
      <c r="AY578" s="36">
        <v>31167.845520843828</v>
      </c>
    </row>
    <row r="579" spans="1:51" x14ac:dyDescent="0.25">
      <c r="A579" s="34">
        <v>44252</v>
      </c>
      <c r="B579" s="35">
        <v>2</v>
      </c>
      <c r="C579" s="36">
        <v>19438.245032731909</v>
      </c>
      <c r="D579" s="36">
        <v>28718.047447343772</v>
      </c>
      <c r="E579" s="36">
        <v>11961.5315230056</v>
      </c>
      <c r="F579" s="36">
        <v>39225.576831484337</v>
      </c>
      <c r="G579" s="36">
        <v>25947.494197046857</v>
      </c>
      <c r="H579" s="36">
        <v>5914.2626494453252</v>
      </c>
      <c r="I579" s="36">
        <v>19989.094569758825</v>
      </c>
      <c r="J579" s="36">
        <v>103.8163795471191</v>
      </c>
      <c r="K579" s="36">
        <v>12868.239297085953</v>
      </c>
      <c r="L579" s="36">
        <v>-1124.6398360449448</v>
      </c>
      <c r="M579" s="36">
        <v>33832.961744340231</v>
      </c>
      <c r="N579" s="36">
        <v>12821.573599609394</v>
      </c>
      <c r="O579" s="36">
        <v>29980.83062758595</v>
      </c>
      <c r="P579" s="36">
        <v>3452.669693882815</v>
      </c>
      <c r="Q579" s="36">
        <v>34.118466999999995</v>
      </c>
      <c r="R579" s="36">
        <v>4639.2173159648455</v>
      </c>
      <c r="S579" s="36">
        <v>36369.675252218774</v>
      </c>
      <c r="T579" s="36">
        <v>11278.019459210946</v>
      </c>
      <c r="U579" s="36">
        <v>6362.3518300781298</v>
      </c>
      <c r="V579" s="36">
        <v>47746.917004703173</v>
      </c>
      <c r="W579" s="36">
        <v>4108.1846191406285</v>
      </c>
      <c r="X579" s="36">
        <v>12525.201773386056</v>
      </c>
      <c r="Y579" s="36">
        <v>19334.032127521103</v>
      </c>
      <c r="Z579" s="36">
        <v>149.12360397338878</v>
      </c>
      <c r="AA579" s="36">
        <v>14131.161966062493</v>
      </c>
      <c r="AB579" s="36">
        <v>13715.543227195341</v>
      </c>
      <c r="AC579" s="36">
        <v>18318.75554933662</v>
      </c>
      <c r="AD579" s="36">
        <v>26578.508940093783</v>
      </c>
      <c r="AE579" s="36">
        <v>12935.641862265651</v>
      </c>
      <c r="AF579" s="36">
        <v>28.5271875</v>
      </c>
      <c r="AG579" s="36">
        <v>16276.275936156255</v>
      </c>
      <c r="AH579" s="36">
        <v>29593.985252164435</v>
      </c>
      <c r="AI579" s="36">
        <v>4616.03400878906</v>
      </c>
      <c r="AJ579" s="36">
        <v>64.297292236326911</v>
      </c>
      <c r="AK579" s="36">
        <v>3670.8035651406281</v>
      </c>
      <c r="AL579" s="36">
        <v>17906.133670500025</v>
      </c>
      <c r="AM579" s="36">
        <v>10456.557832311768</v>
      </c>
      <c r="AN579" s="36">
        <v>9353.705045625009</v>
      </c>
      <c r="AO579" s="36">
        <v>35232.142122953162</v>
      </c>
      <c r="AP579" s="36">
        <v>1859.998596191406</v>
      </c>
      <c r="AQ579" s="36">
        <v>30517.47506910353</v>
      </c>
      <c r="AR579" s="36">
        <v>37901.95173882036</v>
      </c>
      <c r="AS579" s="36">
        <v>40323.841191671891</v>
      </c>
      <c r="AT579" s="36">
        <v>16253.081975156312</v>
      </c>
      <c r="AU579" s="36">
        <v>36879.464112093745</v>
      </c>
      <c r="AV579" s="36">
        <v>13302.277597937482</v>
      </c>
      <c r="AW579" s="36">
        <v>16489.19970703125</v>
      </c>
      <c r="AX579" s="36">
        <v>32647.009563535157</v>
      </c>
      <c r="AY579" s="36">
        <v>29152.990753531223</v>
      </c>
    </row>
    <row r="580" spans="1:51" x14ac:dyDescent="0.25">
      <c r="A580" s="34">
        <v>44252</v>
      </c>
      <c r="B580" s="35">
        <v>3</v>
      </c>
      <c r="C580" s="36">
        <v>18595.136775919374</v>
      </c>
      <c r="D580" s="36">
        <v>26022.185545656252</v>
      </c>
      <c r="E580" s="36">
        <v>11038.58581034933</v>
      </c>
      <c r="F580" s="36">
        <v>36327.582634921877</v>
      </c>
      <c r="G580" s="36">
        <v>23171.7220585</v>
      </c>
      <c r="H580" s="36">
        <v>6100.9397752734549</v>
      </c>
      <c r="I580" s="36">
        <v>18505.653060946326</v>
      </c>
      <c r="J580" s="36">
        <v>102.024169921875</v>
      </c>
      <c r="K580" s="36">
        <v>11569.997482414081</v>
      </c>
      <c r="L580" s="36">
        <v>-1386.1583756492953</v>
      </c>
      <c r="M580" s="36">
        <v>32604.500708815751</v>
      </c>
      <c r="N580" s="36">
        <v>11744.66081640626</v>
      </c>
      <c r="O580" s="36">
        <v>27709.695618046884</v>
      </c>
      <c r="P580" s="36">
        <v>3234.5619728125034</v>
      </c>
      <c r="Q580" s="36">
        <v>34.04918</v>
      </c>
      <c r="R580" s="36">
        <v>4106.8425440117189</v>
      </c>
      <c r="S580" s="36">
        <v>32448.139299187507</v>
      </c>
      <c r="T580" s="36">
        <v>10546.202820718756</v>
      </c>
      <c r="U580" s="36">
        <v>5974.8797490234492</v>
      </c>
      <c r="V580" s="36">
        <v>43495.274666578109</v>
      </c>
      <c r="W580" s="36">
        <v>3790.2765380859482</v>
      </c>
      <c r="X580" s="36">
        <v>11868.415711755024</v>
      </c>
      <c r="Y580" s="36">
        <v>18170.321101052501</v>
      </c>
      <c r="Z580" s="36">
        <v>159.92296127319327</v>
      </c>
      <c r="AA580" s="36">
        <v>12035.926701632794</v>
      </c>
      <c r="AB580" s="36">
        <v>13028.417503320303</v>
      </c>
      <c r="AC580" s="36">
        <v>17158.17835518334</v>
      </c>
      <c r="AD580" s="36">
        <v>23439.265843187539</v>
      </c>
      <c r="AE580" s="36">
        <v>11931.953964210959</v>
      </c>
      <c r="AF580" s="36">
        <v>28.5271875</v>
      </c>
      <c r="AG580" s="36">
        <v>14550.729278218749</v>
      </c>
      <c r="AH580" s="36">
        <v>26777.704789820633</v>
      </c>
      <c r="AI580" s="36">
        <v>4076.2468505859397</v>
      </c>
      <c r="AJ580" s="36">
        <v>53.273678710938</v>
      </c>
      <c r="AK580" s="36">
        <v>3548.2710618984397</v>
      </c>
      <c r="AL580" s="36">
        <v>15633.169525796908</v>
      </c>
      <c r="AM580" s="36">
        <v>8937.1113994992793</v>
      </c>
      <c r="AN580" s="36">
        <v>8700.8152864687581</v>
      </c>
      <c r="AO580" s="36">
        <v>31849.968835398409</v>
      </c>
      <c r="AP580" s="36">
        <v>1735.113739013671</v>
      </c>
      <c r="AQ580" s="36">
        <v>29038.185795845689</v>
      </c>
      <c r="AR580" s="36">
        <v>34472.226299906259</v>
      </c>
      <c r="AS580" s="36">
        <v>35788.455313062477</v>
      </c>
      <c r="AT580" s="36">
        <v>15874.219193781297</v>
      </c>
      <c r="AU580" s="36">
        <v>33852.104731218817</v>
      </c>
      <c r="AV580" s="36">
        <v>9703.2586308125065</v>
      </c>
      <c r="AW580" s="36">
        <v>15900.010986328125</v>
      </c>
      <c r="AX580" s="36">
        <v>28760.64660436134</v>
      </c>
      <c r="AY580" s="36">
        <v>27886.679561484336</v>
      </c>
    </row>
    <row r="581" spans="1:51" x14ac:dyDescent="0.25">
      <c r="A581" s="34">
        <v>44252</v>
      </c>
      <c r="B581" s="35">
        <v>4</v>
      </c>
      <c r="C581" s="36">
        <v>18080.490285872562</v>
      </c>
      <c r="D581" s="36">
        <v>24548.055145218772</v>
      </c>
      <c r="E581" s="36">
        <v>10186.255946318097</v>
      </c>
      <c r="F581" s="36">
        <v>35207.270918593793</v>
      </c>
      <c r="G581" s="36">
        <v>21989.79881698441</v>
      </c>
      <c r="H581" s="36">
        <v>5778.2766813906355</v>
      </c>
      <c r="I581" s="36">
        <v>18161.008051626017</v>
      </c>
      <c r="J581" s="36">
        <v>93.988395690917997</v>
      </c>
      <c r="K581" s="36">
        <v>11257.563676257823</v>
      </c>
      <c r="L581" s="36">
        <v>-1498.2010264446981</v>
      </c>
      <c r="M581" s="36">
        <v>31738.701430305071</v>
      </c>
      <c r="N581" s="36">
        <v>11340.399351562512</v>
      </c>
      <c r="O581" s="36">
        <v>26965.742389179712</v>
      </c>
      <c r="P581" s="36">
        <v>3134.2296628711019</v>
      </c>
      <c r="Q581" s="36">
        <v>33.395274999999998</v>
      </c>
      <c r="R581" s="36">
        <v>3858.9765779687496</v>
      </c>
      <c r="S581" s="36">
        <v>30319.297884625063</v>
      </c>
      <c r="T581" s="36">
        <v>10226.19404039845</v>
      </c>
      <c r="U581" s="36">
        <v>5838.7270654297008</v>
      </c>
      <c r="V581" s="36">
        <v>41137.319742390668</v>
      </c>
      <c r="W581" s="36">
        <v>3711.1470947265602</v>
      </c>
      <c r="X581" s="36">
        <v>11008.648645278658</v>
      </c>
      <c r="Y581" s="36">
        <v>18043.13223040837</v>
      </c>
      <c r="Z581" s="36">
        <v>128.27655776977528</v>
      </c>
      <c r="AA581" s="36">
        <v>10628.206732304659</v>
      </c>
      <c r="AB581" s="36">
        <v>12781.886647039071</v>
      </c>
      <c r="AC581" s="36">
        <v>16710.563197195857</v>
      </c>
      <c r="AD581" s="36">
        <v>21958.242137734382</v>
      </c>
      <c r="AE581" s="36">
        <v>11671.46964773439</v>
      </c>
      <c r="AF581" s="36">
        <v>28.5271875</v>
      </c>
      <c r="AG581" s="36">
        <v>13660.63126471875</v>
      </c>
      <c r="AH581" s="36">
        <v>25325.214753664382</v>
      </c>
      <c r="AI581" s="36">
        <v>3780.1386108398501</v>
      </c>
      <c r="AJ581" s="36">
        <v>59.809737060547278</v>
      </c>
      <c r="AK581" s="36">
        <v>3494.6105497656299</v>
      </c>
      <c r="AL581" s="36">
        <v>14237.624655375022</v>
      </c>
      <c r="AM581" s="36">
        <v>7667.633860647722</v>
      </c>
      <c r="AN581" s="36">
        <v>8774.3046206718918</v>
      </c>
      <c r="AO581" s="36">
        <v>29986.043870293015</v>
      </c>
      <c r="AP581" s="36">
        <v>1695.942504882813</v>
      </c>
      <c r="AQ581" s="36">
        <v>28450.449422064496</v>
      </c>
      <c r="AR581" s="36">
        <v>32805.354127937491</v>
      </c>
      <c r="AS581" s="36">
        <v>33481.678630601571</v>
      </c>
      <c r="AT581" s="36">
        <v>15356.989510375035</v>
      </c>
      <c r="AU581" s="36">
        <v>32719.014105750008</v>
      </c>
      <c r="AV581" s="36">
        <v>10968.801926124968</v>
      </c>
      <c r="AW581" s="36">
        <v>11557.578063964849</v>
      </c>
      <c r="AX581" s="36">
        <v>27040.589066072269</v>
      </c>
      <c r="AY581" s="36">
        <v>27291.676229484387</v>
      </c>
    </row>
    <row r="582" spans="1:51" x14ac:dyDescent="0.25">
      <c r="A582" s="34">
        <v>44252</v>
      </c>
      <c r="B582" s="35">
        <v>5</v>
      </c>
      <c r="C582" s="36">
        <v>17698.198340950632</v>
      </c>
      <c r="D582" s="36">
        <v>24443.004989218767</v>
      </c>
      <c r="E582" s="36">
        <v>9722.3903433805972</v>
      </c>
      <c r="F582" s="36">
        <v>34531.491354359394</v>
      </c>
      <c r="G582" s="36">
        <v>21055.502190234398</v>
      </c>
      <c r="H582" s="36">
        <v>6181.4594047968767</v>
      </c>
      <c r="I582" s="36">
        <v>17849.856026704103</v>
      </c>
      <c r="J582" s="36">
        <v>89.741455078125</v>
      </c>
      <c r="K582" s="36">
        <v>10950.116913890615</v>
      </c>
      <c r="L582" s="36">
        <v>-1567.2236070588481</v>
      </c>
      <c r="M582" s="36">
        <v>31651.982486883906</v>
      </c>
      <c r="N582" s="36">
        <v>11036.480750000013</v>
      </c>
      <c r="O582" s="36">
        <v>26535.054658023448</v>
      </c>
      <c r="P582" s="36">
        <v>3081.2776045117221</v>
      </c>
      <c r="Q582" s="36">
        <v>33.045272999999995</v>
      </c>
      <c r="R582" s="36">
        <v>3790.5109257382828</v>
      </c>
      <c r="S582" s="36">
        <v>29282.820175742221</v>
      </c>
      <c r="T582" s="36">
        <v>10055.700813562522</v>
      </c>
      <c r="U582" s="36">
        <v>5748.3926181640691</v>
      </c>
      <c r="V582" s="36">
        <v>39520.695717656265</v>
      </c>
      <c r="W582" s="36">
        <v>3502.9915771484393</v>
      </c>
      <c r="X582" s="36">
        <v>11143.907186678611</v>
      </c>
      <c r="Y582" s="36">
        <v>17281.958022981544</v>
      </c>
      <c r="Z582" s="36">
        <v>165.39163940429688</v>
      </c>
      <c r="AA582" s="36">
        <v>9965.9075823984313</v>
      </c>
      <c r="AB582" s="36">
        <v>12781.01550446096</v>
      </c>
      <c r="AC582" s="36">
        <v>16350.411056141324</v>
      </c>
      <c r="AD582" s="36">
        <v>21301.694512562517</v>
      </c>
      <c r="AE582" s="36">
        <v>11829.938976945316</v>
      </c>
      <c r="AF582" s="36">
        <v>28.5271875</v>
      </c>
      <c r="AG582" s="36">
        <v>13402.39681575</v>
      </c>
      <c r="AH582" s="36">
        <v>24768.246592820629</v>
      </c>
      <c r="AI582" s="36">
        <v>3633.0261474609379</v>
      </c>
      <c r="AJ582" s="36">
        <v>58.527710693359992</v>
      </c>
      <c r="AK582" s="36">
        <v>3507.9758163593901</v>
      </c>
      <c r="AL582" s="36">
        <v>13711.537973656275</v>
      </c>
      <c r="AM582" s="36">
        <v>7706.7136590852042</v>
      </c>
      <c r="AN582" s="36">
        <v>8405.5703349531286</v>
      </c>
      <c r="AO582" s="36">
        <v>28932.591253652357</v>
      </c>
      <c r="AP582" s="36">
        <v>1654.8256225585942</v>
      </c>
      <c r="AQ582" s="36">
        <v>28129.683005119146</v>
      </c>
      <c r="AR582" s="36">
        <v>32076.58653306252</v>
      </c>
      <c r="AS582" s="36">
        <v>32180.953861031256</v>
      </c>
      <c r="AT582" s="36">
        <v>15088.957180781292</v>
      </c>
      <c r="AU582" s="36">
        <v>32272.82153485942</v>
      </c>
      <c r="AV582" s="36">
        <v>15311.471643937504</v>
      </c>
      <c r="AW582" s="36">
        <v>6792.0812072754006</v>
      </c>
      <c r="AX582" s="36">
        <v>26006.518857566422</v>
      </c>
      <c r="AY582" s="36">
        <v>27129.679210000042</v>
      </c>
    </row>
    <row r="583" spans="1:51" x14ac:dyDescent="0.25">
      <c r="A583" s="34">
        <v>44252</v>
      </c>
      <c r="B583" s="35">
        <v>6</v>
      </c>
      <c r="C583" s="36">
        <v>17780.704098450606</v>
      </c>
      <c r="D583" s="36">
        <v>24144.186839624977</v>
      </c>
      <c r="E583" s="36">
        <v>9908.8779558805727</v>
      </c>
      <c r="F583" s="36">
        <v>34453.539084296914</v>
      </c>
      <c r="G583" s="36">
        <v>21150.714854640668</v>
      </c>
      <c r="H583" s="36">
        <v>5955.9400735078398</v>
      </c>
      <c r="I583" s="36">
        <v>18263.409113809616</v>
      </c>
      <c r="J583" s="36">
        <v>94.430179595947408</v>
      </c>
      <c r="K583" s="36">
        <v>11033.070119375016</v>
      </c>
      <c r="L583" s="36">
        <v>-1527.1151441550048</v>
      </c>
      <c r="M583" s="36">
        <v>30860.837873182121</v>
      </c>
      <c r="N583" s="36">
        <v>10893.63050781251</v>
      </c>
      <c r="O583" s="36">
        <v>27253.664417718755</v>
      </c>
      <c r="P583" s="36">
        <v>2983.3380550351635</v>
      </c>
      <c r="Q583" s="36">
        <v>32.375361999999996</v>
      </c>
      <c r="R583" s="36">
        <v>3800.9614723066406</v>
      </c>
      <c r="S583" s="36">
        <v>29518.136932945359</v>
      </c>
      <c r="T583" s="36">
        <v>10137.335677382833</v>
      </c>
      <c r="U583" s="36">
        <v>5798.08229589844</v>
      </c>
      <c r="V583" s="36">
        <v>38620.53006865624</v>
      </c>
      <c r="W583" s="36">
        <v>3480.7144042968807</v>
      </c>
      <c r="X583" s="36">
        <v>10930.969588207456</v>
      </c>
      <c r="Y583" s="36">
        <v>17524.111428717333</v>
      </c>
      <c r="Z583" s="36">
        <v>308.38280120849612</v>
      </c>
      <c r="AA583" s="36">
        <v>10595.215547468779</v>
      </c>
      <c r="AB583" s="36">
        <v>13276.267175671883</v>
      </c>
      <c r="AC583" s="36">
        <v>16382.467895711658</v>
      </c>
      <c r="AD583" s="36">
        <v>21638.29188910938</v>
      </c>
      <c r="AE583" s="36">
        <v>12514.49446425002</v>
      </c>
      <c r="AF583" s="36">
        <v>28.5271875</v>
      </c>
      <c r="AG583" s="36">
        <v>13616.082784718748</v>
      </c>
      <c r="AH583" s="36">
        <v>25265.071640164399</v>
      </c>
      <c r="AI583" s="36">
        <v>3692.1760742187489</v>
      </c>
      <c r="AJ583" s="36">
        <v>50.913267822266178</v>
      </c>
      <c r="AK583" s="36">
        <v>3254.5429284687593</v>
      </c>
      <c r="AL583" s="36">
        <v>13806.34446012503</v>
      </c>
      <c r="AM583" s="36">
        <v>7634.7582465617379</v>
      </c>
      <c r="AN583" s="36">
        <v>8064.3289431562634</v>
      </c>
      <c r="AO583" s="36">
        <v>29085.083637328091</v>
      </c>
      <c r="AP583" s="36">
        <v>1657.295532226563</v>
      </c>
      <c r="AQ583" s="36">
        <v>28513.902145228618</v>
      </c>
      <c r="AR583" s="36">
        <v>32263.8841158008</v>
      </c>
      <c r="AS583" s="36">
        <v>32786.500963062528</v>
      </c>
      <c r="AT583" s="36">
        <v>14988.12893945319</v>
      </c>
      <c r="AU583" s="36">
        <v>32510.131325437505</v>
      </c>
      <c r="AV583" s="36">
        <v>16468.689854999993</v>
      </c>
      <c r="AW583" s="36">
        <v>5768.6576538085974</v>
      </c>
      <c r="AX583" s="36">
        <v>26120.598226037113</v>
      </c>
      <c r="AY583" s="36">
        <v>27317.980546250015</v>
      </c>
    </row>
    <row r="584" spans="1:51" x14ac:dyDescent="0.25">
      <c r="A584" s="34">
        <v>44252</v>
      </c>
      <c r="B584" s="35">
        <v>7</v>
      </c>
      <c r="C584" s="36">
        <v>19134.333285263168</v>
      </c>
      <c r="D584" s="36">
        <v>26800.115250187508</v>
      </c>
      <c r="E584" s="36">
        <v>10567.218105513432</v>
      </c>
      <c r="F584" s="36">
        <v>36857.832470625064</v>
      </c>
      <c r="G584" s="36">
        <v>22410.690288171852</v>
      </c>
      <c r="H584" s="36">
        <v>6241.0821927109464</v>
      </c>
      <c r="I584" s="36">
        <v>20089.459809618187</v>
      </c>
      <c r="J584" s="36">
        <v>93.783260345458999</v>
      </c>
      <c r="K584" s="36">
        <v>11912.999214101588</v>
      </c>
      <c r="L584" s="36">
        <v>-961.4672169665655</v>
      </c>
      <c r="M584" s="36">
        <v>31898.313946041471</v>
      </c>
      <c r="N584" s="36">
        <v>11201.871375000006</v>
      </c>
      <c r="O584" s="36">
        <v>30097.614070390624</v>
      </c>
      <c r="P584" s="36">
        <v>3153.9988174257869</v>
      </c>
      <c r="Q584" s="36">
        <v>32.566009999999999</v>
      </c>
      <c r="R584" s="36">
        <v>3992.1351471757825</v>
      </c>
      <c r="S584" s="36">
        <v>31242.267640859383</v>
      </c>
      <c r="T584" s="36">
        <v>10476.372515796886</v>
      </c>
      <c r="U584" s="36">
        <v>6014.7934326171899</v>
      </c>
      <c r="V584" s="36">
        <v>40814.470954406315</v>
      </c>
      <c r="W584" s="36">
        <v>3538.4708496093795</v>
      </c>
      <c r="X584" s="36">
        <v>11008.177677360016</v>
      </c>
      <c r="Y584" s="36">
        <v>18380.296586395019</v>
      </c>
      <c r="Z584" s="36">
        <v>372.49465866088866</v>
      </c>
      <c r="AA584" s="36">
        <v>11937.280973914039</v>
      </c>
      <c r="AB584" s="36">
        <v>14544.195665906285</v>
      </c>
      <c r="AC584" s="36">
        <v>17251.456032096055</v>
      </c>
      <c r="AD584" s="36">
        <v>23057.439423843749</v>
      </c>
      <c r="AE584" s="36">
        <v>11580.570119734393</v>
      </c>
      <c r="AF584" s="36">
        <v>28.5271875</v>
      </c>
      <c r="AG584" s="36">
        <v>14671.039130968747</v>
      </c>
      <c r="AH584" s="36">
        <v>27284.181710226887</v>
      </c>
      <c r="AI584" s="36">
        <v>4008.9076416015705</v>
      </c>
      <c r="AJ584" s="36">
        <v>53.675786621093721</v>
      </c>
      <c r="AK584" s="36">
        <v>3284.2197761406187</v>
      </c>
      <c r="AL584" s="36">
        <v>14402.642955890637</v>
      </c>
      <c r="AM584" s="36">
        <v>8012.289458905524</v>
      </c>
      <c r="AN584" s="36">
        <v>8532.3350112187472</v>
      </c>
      <c r="AO584" s="36">
        <v>30578.194971929701</v>
      </c>
      <c r="AP584" s="36">
        <v>1644.391723632812</v>
      </c>
      <c r="AQ584" s="36">
        <v>30894.279343689519</v>
      </c>
      <c r="AR584" s="36">
        <v>34286.524347125007</v>
      </c>
      <c r="AS584" s="36">
        <v>35397.19319914066</v>
      </c>
      <c r="AT584" s="36">
        <v>15724.629515562518</v>
      </c>
      <c r="AU584" s="36">
        <v>34870.62722587501</v>
      </c>
      <c r="AV584" s="36">
        <v>16754.947611984371</v>
      </c>
      <c r="AW584" s="36">
        <v>5601.3119812011728</v>
      </c>
      <c r="AX584" s="36">
        <v>27626.023584361341</v>
      </c>
      <c r="AY584" s="36">
        <v>29273.791032640627</v>
      </c>
    </row>
    <row r="585" spans="1:51" x14ac:dyDescent="0.25">
      <c r="A585" s="34">
        <v>44252</v>
      </c>
      <c r="B585" s="35">
        <v>8</v>
      </c>
      <c r="C585" s="36">
        <v>22324.523550497532</v>
      </c>
      <c r="D585" s="36">
        <v>28606.924804875034</v>
      </c>
      <c r="E585" s="36">
        <v>11853.548891380606</v>
      </c>
      <c r="F585" s="36">
        <v>43041.529261468764</v>
      </c>
      <c r="G585" s="36">
        <v>24380.377464275411</v>
      </c>
      <c r="H585" s="36">
        <v>7503.1866872031369</v>
      </c>
      <c r="I585" s="36">
        <v>24210.165538981477</v>
      </c>
      <c r="J585" s="36">
        <v>110.90585136413569</v>
      </c>
      <c r="K585" s="36">
        <v>13241.716054054712</v>
      </c>
      <c r="L585" s="36">
        <v>-45.152764567752996</v>
      </c>
      <c r="M585" s="36">
        <v>33715.349885770607</v>
      </c>
      <c r="N585" s="36">
        <v>11670.768675781246</v>
      </c>
      <c r="O585" s="36">
        <v>33936.45131741403</v>
      </c>
      <c r="P585" s="36">
        <v>3129.598439455021</v>
      </c>
      <c r="Q585" s="36">
        <v>33.248201000000002</v>
      </c>
      <c r="R585" s="36">
        <v>3946.0935830839862</v>
      </c>
      <c r="S585" s="36">
        <v>32948.070621976585</v>
      </c>
      <c r="T585" s="36">
        <v>10796.795537242198</v>
      </c>
      <c r="U585" s="36">
        <v>6021.2921210937502</v>
      </c>
      <c r="V585" s="36">
        <v>43807.993832296917</v>
      </c>
      <c r="W585" s="36">
        <v>3991.8571533203094</v>
      </c>
      <c r="X585" s="36">
        <v>12359.161480838939</v>
      </c>
      <c r="Y585" s="36">
        <v>20184.767803958792</v>
      </c>
      <c r="Z585" s="36">
        <v>198.53174819946295</v>
      </c>
      <c r="AA585" s="36">
        <v>13367.052840218796</v>
      </c>
      <c r="AB585" s="36">
        <v>18303.003366140656</v>
      </c>
      <c r="AC585" s="36">
        <v>19341.745832618835</v>
      </c>
      <c r="AD585" s="36">
        <v>23743.973269343755</v>
      </c>
      <c r="AE585" s="36">
        <v>11526.260421179721</v>
      </c>
      <c r="AF585" s="36">
        <v>28.5271875</v>
      </c>
      <c r="AG585" s="36">
        <v>15985.63345715624</v>
      </c>
      <c r="AH585" s="36">
        <v>27029.841557070649</v>
      </c>
      <c r="AI585" s="36">
        <v>3912.1432256894786</v>
      </c>
      <c r="AJ585" s="36">
        <v>77.347518310547059</v>
      </c>
      <c r="AK585" s="36">
        <v>4123.9382180731245</v>
      </c>
      <c r="AL585" s="36">
        <v>14378.28992473439</v>
      </c>
      <c r="AM585" s="36">
        <v>8038.431466983634</v>
      </c>
      <c r="AN585" s="36">
        <v>9038.8647917500111</v>
      </c>
      <c r="AO585" s="36">
        <v>33259.354322050764</v>
      </c>
      <c r="AP585" s="36">
        <v>1007.413073920898</v>
      </c>
      <c r="AQ585" s="36">
        <v>36221.693463783231</v>
      </c>
      <c r="AR585" s="36">
        <v>38059.98975144529</v>
      </c>
      <c r="AS585" s="36">
        <v>37333.324083015614</v>
      </c>
      <c r="AT585" s="36">
        <v>17444.264946765627</v>
      </c>
      <c r="AU585" s="36">
        <v>39365.531807218744</v>
      </c>
      <c r="AV585" s="36">
        <v>15999.673020546892</v>
      </c>
      <c r="AW585" s="36">
        <v>4993.0555725097565</v>
      </c>
      <c r="AX585" s="36">
        <v>27853.608150146476</v>
      </c>
      <c r="AY585" s="36">
        <v>35907.038698125056</v>
      </c>
    </row>
    <row r="586" spans="1:51" x14ac:dyDescent="0.25">
      <c r="A586" s="34">
        <v>44252</v>
      </c>
      <c r="B586" s="35">
        <v>9</v>
      </c>
      <c r="C586" s="36">
        <v>26301.823862435023</v>
      </c>
      <c r="D586" s="36">
        <v>32480.464486750014</v>
      </c>
      <c r="E586" s="36">
        <v>13287.087437200926</v>
      </c>
      <c r="F586" s="36">
        <v>49719.471887718777</v>
      </c>
      <c r="G586" s="36">
        <v>29298.291207829308</v>
      </c>
      <c r="H586" s="36">
        <v>9098.7891300468982</v>
      </c>
      <c r="I586" s="36">
        <v>28706.94419710257</v>
      </c>
      <c r="J586" s="36">
        <v>128.0426559448243</v>
      </c>
      <c r="K586" s="36">
        <v>15275.817424171908</v>
      </c>
      <c r="L586" s="36">
        <v>1416.1726569821631</v>
      </c>
      <c r="M586" s="36">
        <v>39068.133346752998</v>
      </c>
      <c r="N586" s="36">
        <v>12385.590517578137</v>
      </c>
      <c r="O586" s="36">
        <v>39927.16582780466</v>
      </c>
      <c r="P586" s="36">
        <v>3697.7731556772815</v>
      </c>
      <c r="Q586" s="36">
        <v>35.838463000000004</v>
      </c>
      <c r="R586" s="36">
        <v>4092.970276230471</v>
      </c>
      <c r="S586" s="36">
        <v>37172.632112953142</v>
      </c>
      <c r="T586" s="36">
        <v>11246.235157476574</v>
      </c>
      <c r="U586" s="36">
        <v>6160.3120146484407</v>
      </c>
      <c r="V586" s="36">
        <v>47039.450486749993</v>
      </c>
      <c r="W586" s="36">
        <v>4592.009252929679</v>
      </c>
      <c r="X586" s="36">
        <v>14269.623991059078</v>
      </c>
      <c r="Y586" s="36">
        <v>23819.071886111418</v>
      </c>
      <c r="Z586" s="36">
        <v>235.92855560302729</v>
      </c>
      <c r="AA586" s="36">
        <v>16269.315739203157</v>
      </c>
      <c r="AB586" s="36">
        <v>21891.948275187526</v>
      </c>
      <c r="AC586" s="36">
        <v>21355.499108958837</v>
      </c>
      <c r="AD586" s="36">
        <v>25313.823908593749</v>
      </c>
      <c r="AE586" s="36">
        <v>11956.52409329691</v>
      </c>
      <c r="AF586" s="36">
        <v>28.5271875</v>
      </c>
      <c r="AG586" s="36">
        <v>17516.397285218758</v>
      </c>
      <c r="AH586" s="36">
        <v>28261.204805820664</v>
      </c>
      <c r="AI586" s="36">
        <v>4425.6965587768018</v>
      </c>
      <c r="AJ586" s="36">
        <v>113.48615649414003</v>
      </c>
      <c r="AK586" s="36">
        <v>4593.5420469566061</v>
      </c>
      <c r="AL586" s="36">
        <v>14864.335550734406</v>
      </c>
      <c r="AM586" s="36">
        <v>9360.8544746164516</v>
      </c>
      <c r="AN586" s="36">
        <v>9432.7972296406315</v>
      </c>
      <c r="AO586" s="36">
        <v>38134.262901925831</v>
      </c>
      <c r="AP586" s="36">
        <v>743.51676932128908</v>
      </c>
      <c r="AQ586" s="36">
        <v>43763.635443525382</v>
      </c>
      <c r="AR586" s="36">
        <v>44959.078421789054</v>
      </c>
      <c r="AS586" s="36">
        <v>40901.141785562519</v>
      </c>
      <c r="AT586" s="36">
        <v>20477.383336921863</v>
      </c>
      <c r="AU586" s="36">
        <v>44642.064363296864</v>
      </c>
      <c r="AV586" s="36">
        <v>18199.808882062527</v>
      </c>
      <c r="AW586" s="36">
        <v>4610.7367248535265</v>
      </c>
      <c r="AX586" s="36">
        <v>29294.063628523447</v>
      </c>
      <c r="AY586" s="36">
        <v>43956.848665968791</v>
      </c>
    </row>
    <row r="587" spans="1:51" x14ac:dyDescent="0.25">
      <c r="A587" s="34">
        <v>44252</v>
      </c>
      <c r="B587" s="35">
        <v>10</v>
      </c>
      <c r="C587" s="36">
        <v>30556.59465268502</v>
      </c>
      <c r="D587" s="36">
        <v>36229.344998437482</v>
      </c>
      <c r="E587" s="36">
        <v>14960.080243982185</v>
      </c>
      <c r="F587" s="36">
        <v>56384.6914798125</v>
      </c>
      <c r="G587" s="36">
        <v>32533.146819759291</v>
      </c>
      <c r="H587" s="36">
        <v>10523.78898892191</v>
      </c>
      <c r="I587" s="36">
        <v>32968.975665196333</v>
      </c>
      <c r="J587" s="36">
        <v>143.79826736450201</v>
      </c>
      <c r="K587" s="36">
        <v>17101.358940437516</v>
      </c>
      <c r="L587" s="36">
        <v>2373.7726179654164</v>
      </c>
      <c r="M587" s="36">
        <v>44783.636922308258</v>
      </c>
      <c r="N587" s="36">
        <v>14138.355369140629</v>
      </c>
      <c r="O587" s="36">
        <v>45119.144378500016</v>
      </c>
      <c r="P587" s="36">
        <v>4041.7691910774447</v>
      </c>
      <c r="Q587" s="36">
        <v>35.391731</v>
      </c>
      <c r="R587" s="36">
        <v>4473.0911098632832</v>
      </c>
      <c r="S587" s="36">
        <v>41940.216740875032</v>
      </c>
      <c r="T587" s="36">
        <v>13081.359241281265</v>
      </c>
      <c r="U587" s="36">
        <v>6845.7693115234506</v>
      </c>
      <c r="V587" s="36">
        <v>52110.507313343733</v>
      </c>
      <c r="W587" s="36">
        <v>5123.3035644531292</v>
      </c>
      <c r="X587" s="36">
        <v>15370.933533010872</v>
      </c>
      <c r="Y587" s="36">
        <v>26504.605665218543</v>
      </c>
      <c r="Z587" s="36">
        <v>205.71938934326175</v>
      </c>
      <c r="AA587" s="36">
        <v>19554.078292531281</v>
      </c>
      <c r="AB587" s="36">
        <v>24730.019669734411</v>
      </c>
      <c r="AC587" s="36">
        <v>24288.191945028375</v>
      </c>
      <c r="AD587" s="36">
        <v>28420.195016375012</v>
      </c>
      <c r="AE587" s="36">
        <v>12208.722416531291</v>
      </c>
      <c r="AF587" s="36">
        <v>28.5271875</v>
      </c>
      <c r="AG587" s="36">
        <v>19208.054615062501</v>
      </c>
      <c r="AH587" s="36">
        <v>32386.784345789394</v>
      </c>
      <c r="AI587" s="36">
        <v>5382.5194455399378</v>
      </c>
      <c r="AJ587" s="36">
        <v>148.03131176757813</v>
      </c>
      <c r="AK587" s="36">
        <v>4022.9664156956296</v>
      </c>
      <c r="AL587" s="36">
        <v>16282.036567203135</v>
      </c>
      <c r="AM587" s="36">
        <v>11512.938470491461</v>
      </c>
      <c r="AN587" s="36">
        <v>9868.7686895468887</v>
      </c>
      <c r="AO587" s="36">
        <v>43732.861908843748</v>
      </c>
      <c r="AP587" s="36">
        <v>798.03153403260285</v>
      </c>
      <c r="AQ587" s="36">
        <v>51953.609957056586</v>
      </c>
      <c r="AR587" s="36">
        <v>51123.327538640624</v>
      </c>
      <c r="AS587" s="36">
        <v>45216.036824421892</v>
      </c>
      <c r="AT587" s="36">
        <v>22756.641212374972</v>
      </c>
      <c r="AU587" s="36">
        <v>49631.707754531235</v>
      </c>
      <c r="AV587" s="36">
        <v>19827.328514156234</v>
      </c>
      <c r="AW587" s="36">
        <v>4920.0347595214862</v>
      </c>
      <c r="AX587" s="36">
        <v>32934.125304083987</v>
      </c>
      <c r="AY587" s="36">
        <v>51624.654986687514</v>
      </c>
    </row>
    <row r="588" spans="1:51" x14ac:dyDescent="0.25">
      <c r="A588" s="34">
        <v>44252</v>
      </c>
      <c r="B588" s="35">
        <v>11</v>
      </c>
      <c r="C588" s="36">
        <v>32544.629688372526</v>
      </c>
      <c r="D588" s="36">
        <v>38456.855766749934</v>
      </c>
      <c r="E588" s="36">
        <v>16938.727962872767</v>
      </c>
      <c r="F588" s="36">
        <v>61513.317704375033</v>
      </c>
      <c r="G588" s="36">
        <v>35975.996871489537</v>
      </c>
      <c r="H588" s="36">
        <v>10673.895206156267</v>
      </c>
      <c r="I588" s="36">
        <v>35934.520148274445</v>
      </c>
      <c r="J588" s="36">
        <v>154.7092170715332</v>
      </c>
      <c r="K588" s="36">
        <v>18361.685618968771</v>
      </c>
      <c r="L588" s="36">
        <v>3020.5054737705773</v>
      </c>
      <c r="M588" s="36">
        <v>46057.902089501586</v>
      </c>
      <c r="N588" s="36">
        <v>16506.398874999995</v>
      </c>
      <c r="O588" s="36">
        <v>49457.024258000034</v>
      </c>
      <c r="P588" s="36">
        <v>4091.1308186543711</v>
      </c>
      <c r="Q588" s="36">
        <v>36.442701999999997</v>
      </c>
      <c r="R588" s="36">
        <v>4953.9244696679689</v>
      </c>
      <c r="S588" s="36">
        <v>44807.882962156269</v>
      </c>
      <c r="T588" s="36">
        <v>15332.024222968777</v>
      </c>
      <c r="U588" s="36">
        <v>7963.7646533203197</v>
      </c>
      <c r="V588" s="36">
        <v>56928.514411843673</v>
      </c>
      <c r="W588" s="36">
        <v>5386.2102050781323</v>
      </c>
      <c r="X588" s="36">
        <v>15834.906727321766</v>
      </c>
      <c r="Y588" s="36">
        <v>28201.411531652018</v>
      </c>
      <c r="Z588" s="36">
        <v>211.38580596923828</v>
      </c>
      <c r="AA588" s="36">
        <v>21403.160586562484</v>
      </c>
      <c r="AB588" s="36">
        <v>26080.872112609388</v>
      </c>
      <c r="AC588" s="36">
        <v>26567.994889786612</v>
      </c>
      <c r="AD588" s="36">
        <v>31273.820560124997</v>
      </c>
      <c r="AE588" s="36">
        <v>13129.910643531297</v>
      </c>
      <c r="AF588" s="36">
        <v>28.5271875</v>
      </c>
      <c r="AG588" s="36">
        <v>20160.482585281243</v>
      </c>
      <c r="AH588" s="36">
        <v>35494.726262039381</v>
      </c>
      <c r="AI588" s="36">
        <v>5745.85992793072</v>
      </c>
      <c r="AJ588" s="36">
        <v>150.72189453125017</v>
      </c>
      <c r="AK588" s="36">
        <v>3924.6351249104373</v>
      </c>
      <c r="AL588" s="36">
        <v>17476.457230921893</v>
      </c>
      <c r="AM588" s="36">
        <v>12909.474049678993</v>
      </c>
      <c r="AN588" s="36">
        <v>10317.688401578142</v>
      </c>
      <c r="AO588" s="36">
        <v>47070.802463828142</v>
      </c>
      <c r="AP588" s="36">
        <v>887.94541188525318</v>
      </c>
      <c r="AQ588" s="36">
        <v>56893.922659009753</v>
      </c>
      <c r="AR588" s="36">
        <v>54011.306190257819</v>
      </c>
      <c r="AS588" s="36">
        <v>48654.232042765616</v>
      </c>
      <c r="AT588" s="36">
        <v>24027.319452593769</v>
      </c>
      <c r="AU588" s="36">
        <v>52342.822129859371</v>
      </c>
      <c r="AV588" s="36">
        <v>20301.866477562486</v>
      </c>
      <c r="AW588" s="36">
        <v>5594.4553527832131</v>
      </c>
      <c r="AX588" s="36">
        <v>35924.958533298843</v>
      </c>
      <c r="AY588" s="36">
        <v>56149.507681031246</v>
      </c>
    </row>
    <row r="589" spans="1:51" x14ac:dyDescent="0.25">
      <c r="A589" s="34">
        <v>44252</v>
      </c>
      <c r="B589" s="35">
        <v>12</v>
      </c>
      <c r="C589" s="36">
        <v>34271.199790622464</v>
      </c>
      <c r="D589" s="36">
        <v>41089.950116656233</v>
      </c>
      <c r="E589" s="36">
        <v>18439.373234919669</v>
      </c>
      <c r="F589" s="36">
        <v>65483.56421284379</v>
      </c>
      <c r="G589" s="36">
        <v>38389.958467917779</v>
      </c>
      <c r="H589" s="36">
        <v>10357.452121390646</v>
      </c>
      <c r="I589" s="36">
        <v>37434.52439223534</v>
      </c>
      <c r="J589" s="36">
        <v>162.67630004882813</v>
      </c>
      <c r="K589" s="36">
        <v>19102.316803750022</v>
      </c>
      <c r="L589" s="36">
        <v>3658.380830149124</v>
      </c>
      <c r="M589" s="36">
        <v>47148.07822396265</v>
      </c>
      <c r="N589" s="36">
        <v>18189.825535156255</v>
      </c>
      <c r="O589" s="36">
        <v>52786.472905703158</v>
      </c>
      <c r="P589" s="36">
        <v>3394.9899988287598</v>
      </c>
      <c r="Q589" s="36">
        <v>37.087615</v>
      </c>
      <c r="R589" s="36">
        <v>5362.2065123789062</v>
      </c>
      <c r="S589" s="36">
        <v>47164.394352468764</v>
      </c>
      <c r="T589" s="36">
        <v>9108.2568081155114</v>
      </c>
      <c r="U589" s="36">
        <v>9081.1192011718922</v>
      </c>
      <c r="V589" s="36">
        <v>61826.578486187493</v>
      </c>
      <c r="W589" s="36">
        <v>5774.5391845703189</v>
      </c>
      <c r="X589" s="36">
        <v>15847.333854011618</v>
      </c>
      <c r="Y589" s="36">
        <v>29509.463398798725</v>
      </c>
      <c r="Z589" s="36">
        <v>213.34070007324229</v>
      </c>
      <c r="AA589" s="36">
        <v>22441.564174859381</v>
      </c>
      <c r="AB589" s="36">
        <v>27008.727847359383</v>
      </c>
      <c r="AC589" s="36">
        <v>28710.976524999569</v>
      </c>
      <c r="AD589" s="36">
        <v>33812.083048999993</v>
      </c>
      <c r="AE589" s="36">
        <v>12957.717884159809</v>
      </c>
      <c r="AF589" s="36">
        <v>28.5271875</v>
      </c>
      <c r="AG589" s="36">
        <v>21125.500069687507</v>
      </c>
      <c r="AH589" s="36">
        <v>36726.064389414401</v>
      </c>
      <c r="AI589" s="36">
        <v>6089.6131646973117</v>
      </c>
      <c r="AJ589" s="36">
        <v>159.58566528320284</v>
      </c>
      <c r="AK589" s="36">
        <v>4250.3104640724769</v>
      </c>
      <c r="AL589" s="36">
        <v>18148.200123265648</v>
      </c>
      <c r="AM589" s="36">
        <v>14337.805265710223</v>
      </c>
      <c r="AN589" s="36">
        <v>10702.432061468749</v>
      </c>
      <c r="AO589" s="36">
        <v>50263.640737816422</v>
      </c>
      <c r="AP589" s="36">
        <v>952.66607697070413</v>
      </c>
      <c r="AQ589" s="36">
        <v>59602.133265400415</v>
      </c>
      <c r="AR589" s="36">
        <v>56695.872579289142</v>
      </c>
      <c r="AS589" s="36">
        <v>51797.435024640639</v>
      </c>
      <c r="AT589" s="36">
        <v>25083.1965418125</v>
      </c>
      <c r="AU589" s="36">
        <v>55178.021372468778</v>
      </c>
      <c r="AV589" s="36">
        <v>20395.386739718746</v>
      </c>
      <c r="AW589" s="36">
        <v>5820.8985290527471</v>
      </c>
      <c r="AX589" s="36">
        <v>38348.232545683626</v>
      </c>
      <c r="AY589" s="36">
        <v>58629.069055718748</v>
      </c>
    </row>
    <row r="590" spans="1:51" x14ac:dyDescent="0.25">
      <c r="A590" s="34">
        <v>44252</v>
      </c>
      <c r="B590" s="35">
        <v>13</v>
      </c>
      <c r="C590" s="36">
        <v>35955.932729653789</v>
      </c>
      <c r="D590" s="36">
        <v>42443.428008437506</v>
      </c>
      <c r="E590" s="36">
        <v>20224.107707450912</v>
      </c>
      <c r="F590" s="36">
        <v>69194.646543281226</v>
      </c>
      <c r="G590" s="36">
        <v>40459.081510074844</v>
      </c>
      <c r="H590" s="36">
        <v>9412.2807342734595</v>
      </c>
      <c r="I590" s="36">
        <v>38736.864208930696</v>
      </c>
      <c r="J590" s="36">
        <v>167.1079406738281</v>
      </c>
      <c r="K590" s="36">
        <v>20146.892350812512</v>
      </c>
      <c r="L590" s="36">
        <v>3962.7898922585341</v>
      </c>
      <c r="M590" s="36">
        <v>47873.958590205802</v>
      </c>
      <c r="N590" s="36">
        <v>20048.666882812504</v>
      </c>
      <c r="O590" s="36">
        <v>55520.174781328118</v>
      </c>
      <c r="P590" s="36">
        <v>2493.0957031256949</v>
      </c>
      <c r="Q590" s="36">
        <v>38.308955999999995</v>
      </c>
      <c r="R590" s="36">
        <v>5825.9288947304722</v>
      </c>
      <c r="S590" s="36">
        <v>49696.247475875003</v>
      </c>
      <c r="T590" s="36">
        <v>5770.7697242019449</v>
      </c>
      <c r="U590" s="36">
        <v>9878.1463437500097</v>
      </c>
      <c r="V590" s="36">
        <v>65184.961875531204</v>
      </c>
      <c r="W590" s="36">
        <v>5880.1156982421899</v>
      </c>
      <c r="X590" s="36">
        <v>16652.831069376192</v>
      </c>
      <c r="Y590" s="36">
        <v>29686.69339889464</v>
      </c>
      <c r="Z590" s="36">
        <v>218.90954040527345</v>
      </c>
      <c r="AA590" s="36">
        <v>23033.322512640621</v>
      </c>
      <c r="AB590" s="36">
        <v>27801.10494679687</v>
      </c>
      <c r="AC590" s="36">
        <v>30495.176408600018</v>
      </c>
      <c r="AD590" s="36">
        <v>36366.489026156269</v>
      </c>
      <c r="AE590" s="36">
        <v>13519.966802922027</v>
      </c>
      <c r="AF590" s="36">
        <v>28.5271875</v>
      </c>
      <c r="AG590" s="36">
        <v>22201.48910646874</v>
      </c>
      <c r="AH590" s="36">
        <v>39498.532179539354</v>
      </c>
      <c r="AI590" s="36">
        <v>6348.4490729081081</v>
      </c>
      <c r="AJ590" s="36">
        <v>165.43590893554671</v>
      </c>
      <c r="AK590" s="36">
        <v>4305.6340536631551</v>
      </c>
      <c r="AL590" s="36">
        <v>19672.474368515643</v>
      </c>
      <c r="AM590" s="36">
        <v>15480.66380802272</v>
      </c>
      <c r="AN590" s="36">
        <v>11377.829550234381</v>
      </c>
      <c r="AO590" s="36">
        <v>53324.490083421879</v>
      </c>
      <c r="AP590" s="36">
        <v>950.10449082559148</v>
      </c>
      <c r="AQ590" s="36">
        <v>61537.637896681619</v>
      </c>
      <c r="AR590" s="36">
        <v>59212.903509992262</v>
      </c>
      <c r="AS590" s="36">
        <v>54604.967806203145</v>
      </c>
      <c r="AT590" s="36">
        <v>26186.925994562494</v>
      </c>
      <c r="AU590" s="36">
        <v>58391.335591031238</v>
      </c>
      <c r="AV590" s="36">
        <v>20517.463971750007</v>
      </c>
      <c r="AW590" s="36">
        <v>6759.3635864257958</v>
      </c>
      <c r="AX590" s="36">
        <v>40970.432545781288</v>
      </c>
      <c r="AY590" s="36">
        <v>60983.964216687469</v>
      </c>
    </row>
    <row r="591" spans="1:51" x14ac:dyDescent="0.25">
      <c r="A591" s="34">
        <v>44252</v>
      </c>
      <c r="B591" s="35">
        <v>14</v>
      </c>
      <c r="C591" s="36">
        <v>37028.267060903789</v>
      </c>
      <c r="D591" s="36">
        <v>43858.069430687479</v>
      </c>
      <c r="E591" s="36">
        <v>21433.621110247808</v>
      </c>
      <c r="F591" s="36">
        <v>72300.33780362492</v>
      </c>
      <c r="G591" s="36">
        <v>40054.438107220762</v>
      </c>
      <c r="H591" s="36">
        <v>9518.1461486797016</v>
      </c>
      <c r="I591" s="36">
        <v>40081.698084290052</v>
      </c>
      <c r="J591" s="36">
        <v>168.0727844238281</v>
      </c>
      <c r="K591" s="36">
        <v>20308.511374328162</v>
      </c>
      <c r="L591" s="36">
        <v>3920.9178449386354</v>
      </c>
      <c r="M591" s="36">
        <v>48470.190639627806</v>
      </c>
      <c r="N591" s="36">
        <v>21130.012035156244</v>
      </c>
      <c r="O591" s="36">
        <v>57139.590697843734</v>
      </c>
      <c r="P591" s="36">
        <v>3312.2854457231751</v>
      </c>
      <c r="Q591" s="36">
        <v>37.011376000000006</v>
      </c>
      <c r="R591" s="36">
        <v>6389.3543390468849</v>
      </c>
      <c r="S591" s="36">
        <v>51873.185468046911</v>
      </c>
      <c r="T591" s="36">
        <v>7758.2466084541838</v>
      </c>
      <c r="U591" s="36">
        <v>10039.756716796879</v>
      </c>
      <c r="V591" s="36">
        <v>69680.484412812511</v>
      </c>
      <c r="W591" s="36">
        <v>5760.7934326171917</v>
      </c>
      <c r="X591" s="36">
        <v>16740.583170147627</v>
      </c>
      <c r="Y591" s="36">
        <v>30228.543669468396</v>
      </c>
      <c r="Z591" s="36">
        <v>221.12572128295901</v>
      </c>
      <c r="AA591" s="36">
        <v>23649.633241187556</v>
      </c>
      <c r="AB591" s="36">
        <v>28502.311958625065</v>
      </c>
      <c r="AC591" s="36">
        <v>31109.410738203755</v>
      </c>
      <c r="AD591" s="36">
        <v>38915.562238312465</v>
      </c>
      <c r="AE591" s="36">
        <v>14347.087241043615</v>
      </c>
      <c r="AF591" s="36">
        <v>28.5271875</v>
      </c>
      <c r="AG591" s="36">
        <v>23105.54300999999</v>
      </c>
      <c r="AH591" s="36">
        <v>42338.774771383141</v>
      </c>
      <c r="AI591" s="36">
        <v>6335.9630811065635</v>
      </c>
      <c r="AJ591" s="36">
        <v>133.96349194336</v>
      </c>
      <c r="AK591" s="36">
        <v>4342.5986970088443</v>
      </c>
      <c r="AL591" s="36">
        <v>21295.779852656276</v>
      </c>
      <c r="AM591" s="36">
        <v>16722.393025241516</v>
      </c>
      <c r="AN591" s="36">
        <v>12055.12627590625</v>
      </c>
      <c r="AO591" s="36">
        <v>55772.10301863675</v>
      </c>
      <c r="AP591" s="36">
        <v>932.45007314257896</v>
      </c>
      <c r="AQ591" s="36">
        <v>63155.314691884705</v>
      </c>
      <c r="AR591" s="36">
        <v>60614.430902218708</v>
      </c>
      <c r="AS591" s="36">
        <v>56979.82032574997</v>
      </c>
      <c r="AT591" s="36">
        <v>26717.573651937542</v>
      </c>
      <c r="AU591" s="36">
        <v>61767.020966468794</v>
      </c>
      <c r="AV591" s="36">
        <v>20495.732311968735</v>
      </c>
      <c r="AW591" s="36">
        <v>9117.5888671875</v>
      </c>
      <c r="AX591" s="36">
        <v>44394.030027882844</v>
      </c>
      <c r="AY591" s="36">
        <v>62711.876113343831</v>
      </c>
    </row>
    <row r="592" spans="1:51" x14ac:dyDescent="0.25">
      <c r="A592" s="34">
        <v>44252</v>
      </c>
      <c r="B592" s="35">
        <v>15</v>
      </c>
      <c r="C592" s="36">
        <v>36838.113238403785</v>
      </c>
      <c r="D592" s="36">
        <v>45496.391428781266</v>
      </c>
      <c r="E592" s="36">
        <v>21152.83403791966</v>
      </c>
      <c r="F592" s="36">
        <v>71654.116289406142</v>
      </c>
      <c r="G592" s="36">
        <v>43040.704231534677</v>
      </c>
      <c r="H592" s="36">
        <v>9972.148261328146</v>
      </c>
      <c r="I592" s="36">
        <v>40314.832790321358</v>
      </c>
      <c r="J592" s="36">
        <v>162.91332244873053</v>
      </c>
      <c r="K592" s="36">
        <v>20893.400293875027</v>
      </c>
      <c r="L592" s="36">
        <v>4352.4570284408437</v>
      </c>
      <c r="M592" s="36">
        <v>50129.565095170881</v>
      </c>
      <c r="N592" s="36">
        <v>21379.873058593745</v>
      </c>
      <c r="O592" s="36">
        <v>57219.69695034375</v>
      </c>
      <c r="P592" s="36">
        <v>3845.7019973300685</v>
      </c>
      <c r="Q592" s="36">
        <v>36.550034000000004</v>
      </c>
      <c r="R592" s="36">
        <v>6631.9245286367295</v>
      </c>
      <c r="S592" s="36">
        <v>53462.483686281281</v>
      </c>
      <c r="T592" s="36">
        <v>18276.958112750013</v>
      </c>
      <c r="U592" s="36">
        <v>1975.6841630554195</v>
      </c>
      <c r="V592" s="36">
        <v>71380.047930656176</v>
      </c>
      <c r="W592" s="36">
        <v>5967.3796142578094</v>
      </c>
      <c r="X592" s="36">
        <v>17868.588299032082</v>
      </c>
      <c r="Y592" s="36">
        <v>30953.729481635455</v>
      </c>
      <c r="Z592" s="36">
        <v>232.17567443847645</v>
      </c>
      <c r="AA592" s="36">
        <v>24927.338008906267</v>
      </c>
      <c r="AB592" s="36">
        <v>28381.10097548438</v>
      </c>
      <c r="AC592" s="36">
        <v>30709.634740172231</v>
      </c>
      <c r="AD592" s="36">
        <v>39378.944201093793</v>
      </c>
      <c r="AE592" s="36">
        <v>14084.734531837545</v>
      </c>
      <c r="AF592" s="36">
        <v>28.5271875</v>
      </c>
      <c r="AG592" s="36">
        <v>23442.829287031262</v>
      </c>
      <c r="AH592" s="36">
        <v>41438.325210320647</v>
      </c>
      <c r="AI592" s="36">
        <v>6827.190800917555</v>
      </c>
      <c r="AJ592" s="36">
        <v>147.18207592773507</v>
      </c>
      <c r="AK592" s="36">
        <v>4403.9898411266022</v>
      </c>
      <c r="AL592" s="36">
        <v>21893.152332609396</v>
      </c>
      <c r="AM592" s="36">
        <v>18584.066188100875</v>
      </c>
      <c r="AN592" s="36">
        <v>11443.646097921883</v>
      </c>
      <c r="AO592" s="36">
        <v>57784.92125820709</v>
      </c>
      <c r="AP592" s="36">
        <v>914.16836525976623</v>
      </c>
      <c r="AQ592" s="36">
        <v>63769.806100744092</v>
      </c>
      <c r="AR592" s="36">
        <v>62341.357139906308</v>
      </c>
      <c r="AS592" s="36">
        <v>58433.725333265604</v>
      </c>
      <c r="AT592" s="36">
        <v>27539.171696531252</v>
      </c>
      <c r="AU592" s="36">
        <v>62074.754838656248</v>
      </c>
      <c r="AV592" s="36">
        <v>20671.899528156297</v>
      </c>
      <c r="AW592" s="36">
        <v>10412.662963867193</v>
      </c>
      <c r="AX592" s="36">
        <v>45618.824626089874</v>
      </c>
      <c r="AY592" s="36">
        <v>63058.529098312349</v>
      </c>
    </row>
    <row r="593" spans="1:51" x14ac:dyDescent="0.25">
      <c r="A593" s="34">
        <v>44252</v>
      </c>
      <c r="B593" s="35">
        <v>16</v>
      </c>
      <c r="C593" s="36">
        <v>36421.713937153821</v>
      </c>
      <c r="D593" s="36">
        <v>45996.989207749961</v>
      </c>
      <c r="E593" s="36">
        <v>20922.744287013407</v>
      </c>
      <c r="F593" s="36">
        <v>71180.025669843744</v>
      </c>
      <c r="G593" s="36">
        <v>44357.152739872996</v>
      </c>
      <c r="H593" s="36">
        <v>10066.598245937532</v>
      </c>
      <c r="I593" s="36">
        <v>40212.299569313487</v>
      </c>
      <c r="J593" s="36">
        <v>169.34213256835938</v>
      </c>
      <c r="K593" s="36">
        <v>20800.275627000025</v>
      </c>
      <c r="L593" s="36">
        <v>4415.7915815809756</v>
      </c>
      <c r="M593" s="36">
        <v>51435.209986982394</v>
      </c>
      <c r="N593" s="36">
        <v>21603.870683593745</v>
      </c>
      <c r="O593" s="36">
        <v>56570.945174593755</v>
      </c>
      <c r="P593" s="36">
        <v>4479.4602445327764</v>
      </c>
      <c r="Q593" s="36">
        <v>37.376643999999999</v>
      </c>
      <c r="R593" s="36">
        <v>6620.0295410273511</v>
      </c>
      <c r="S593" s="36">
        <v>53466.489939843785</v>
      </c>
      <c r="T593" s="36">
        <v>18469.118954500005</v>
      </c>
      <c r="U593" s="36">
        <v>4161.84954296875</v>
      </c>
      <c r="V593" s="36">
        <v>71456.113222906264</v>
      </c>
      <c r="W593" s="36">
        <v>6119.6728515625091</v>
      </c>
      <c r="X593" s="36">
        <v>19317.469352521064</v>
      </c>
      <c r="Y593" s="36">
        <v>30635.189531593776</v>
      </c>
      <c r="Z593" s="36">
        <v>208.60097778320321</v>
      </c>
      <c r="AA593" s="36">
        <v>25091.88294814069</v>
      </c>
      <c r="AB593" s="36">
        <v>28025.829416281249</v>
      </c>
      <c r="AC593" s="36">
        <v>30403.182270480822</v>
      </c>
      <c r="AD593" s="36">
        <v>39358.058485968802</v>
      </c>
      <c r="AE593" s="36">
        <v>14092.754786049756</v>
      </c>
      <c r="AF593" s="36">
        <v>28.5271875</v>
      </c>
      <c r="AG593" s="36">
        <v>23154.206301812505</v>
      </c>
      <c r="AH593" s="36">
        <v>42031.444654351886</v>
      </c>
      <c r="AI593" s="36">
        <v>7013.8441923790006</v>
      </c>
      <c r="AJ593" s="36">
        <v>166.07893383789101</v>
      </c>
      <c r="AK593" s="36">
        <v>4510.0691614576826</v>
      </c>
      <c r="AL593" s="36">
        <v>21667.332440515635</v>
      </c>
      <c r="AM593" s="36">
        <v>19609.353329085206</v>
      </c>
      <c r="AN593" s="36">
        <v>11060.982329609391</v>
      </c>
      <c r="AO593" s="36">
        <v>58751.082298765599</v>
      </c>
      <c r="AP593" s="36">
        <v>956.50292389151059</v>
      </c>
      <c r="AQ593" s="36">
        <v>63860.707746291017</v>
      </c>
      <c r="AR593" s="36">
        <v>63014.775287406308</v>
      </c>
      <c r="AS593" s="36">
        <v>58359.923389546879</v>
      </c>
      <c r="AT593" s="36">
        <v>27948.14540303126</v>
      </c>
      <c r="AU593" s="36">
        <v>61010.03740971873</v>
      </c>
      <c r="AV593" s="36">
        <v>22033.369554656245</v>
      </c>
      <c r="AW593" s="36">
        <v>8606.2360839843805</v>
      </c>
      <c r="AX593" s="36">
        <v>45751.380642011747</v>
      </c>
      <c r="AY593" s="36">
        <v>63335.672188124976</v>
      </c>
    </row>
    <row r="594" spans="1:51" x14ac:dyDescent="0.25">
      <c r="A594" s="34">
        <v>44252</v>
      </c>
      <c r="B594" s="35">
        <v>17</v>
      </c>
      <c r="C594" s="36">
        <v>35512.414843841216</v>
      </c>
      <c r="D594" s="36">
        <v>46146.761316906304</v>
      </c>
      <c r="E594" s="36">
        <v>20580.052069404028</v>
      </c>
      <c r="F594" s="36">
        <v>70259.435481593755</v>
      </c>
      <c r="G594" s="36">
        <v>43828.108908219692</v>
      </c>
      <c r="H594" s="36">
        <v>10317.000167499991</v>
      </c>
      <c r="I594" s="36">
        <v>39593.985325907248</v>
      </c>
      <c r="J594" s="36">
        <v>165.39276504516602</v>
      </c>
      <c r="K594" s="36">
        <v>20497.646795203156</v>
      </c>
      <c r="L594" s="36">
        <v>3972.2676807666899</v>
      </c>
      <c r="M594" s="36">
        <v>50509.82925688754</v>
      </c>
      <c r="N594" s="36">
        <v>21209.023621093755</v>
      </c>
      <c r="O594" s="36">
        <v>55860.36862175</v>
      </c>
      <c r="P594" s="36">
        <v>4878.4775240371155</v>
      </c>
      <c r="Q594" s="36">
        <v>37.476683999999999</v>
      </c>
      <c r="R594" s="36">
        <v>6640.2101440351544</v>
      </c>
      <c r="S594" s="36">
        <v>52989.512614187501</v>
      </c>
      <c r="T594" s="36">
        <v>17822.680203718766</v>
      </c>
      <c r="U594" s="36">
        <v>9353.3428417968807</v>
      </c>
      <c r="V594" s="36">
        <v>70308.403422343792</v>
      </c>
      <c r="W594" s="36">
        <v>5899.8209960937493</v>
      </c>
      <c r="X594" s="36">
        <v>18581.454829479331</v>
      </c>
      <c r="Y594" s="36">
        <v>30662.441054717794</v>
      </c>
      <c r="Z594" s="36">
        <v>194.405758972168</v>
      </c>
      <c r="AA594" s="36">
        <v>24714.150496843838</v>
      </c>
      <c r="AB594" s="36">
        <v>27283.390246421899</v>
      </c>
      <c r="AC594" s="36">
        <v>29606.824313300262</v>
      </c>
      <c r="AD594" s="36">
        <v>39386.006265750009</v>
      </c>
      <c r="AE594" s="36">
        <v>14257.075954993963</v>
      </c>
      <c r="AF594" s="36">
        <v>28.5271875</v>
      </c>
      <c r="AG594" s="36">
        <v>22766.210115593753</v>
      </c>
      <c r="AH594" s="36">
        <v>43045.674893476877</v>
      </c>
      <c r="AI594" s="36">
        <v>6940.534232016983</v>
      </c>
      <c r="AJ594" s="36">
        <v>161.43692651367127</v>
      </c>
      <c r="AK594" s="36">
        <v>4735.6151958442015</v>
      </c>
      <c r="AL594" s="36">
        <v>21716.527336593761</v>
      </c>
      <c r="AM594" s="36">
        <v>19341.554349444599</v>
      </c>
      <c r="AN594" s="36">
        <v>11520.154291921883</v>
      </c>
      <c r="AO594" s="36">
        <v>58428.212192609346</v>
      </c>
      <c r="AP594" s="36">
        <v>907.27056038574187</v>
      </c>
      <c r="AQ594" s="36">
        <v>63066.990708869162</v>
      </c>
      <c r="AR594" s="36">
        <v>62311.021211773572</v>
      </c>
      <c r="AS594" s="36">
        <v>58260.786376984412</v>
      </c>
      <c r="AT594" s="36">
        <v>27637.307442343747</v>
      </c>
      <c r="AU594" s="36">
        <v>59921.500601218759</v>
      </c>
      <c r="AV594" s="36">
        <v>22746.57065528127</v>
      </c>
      <c r="AW594" s="36">
        <v>7823.469848632817</v>
      </c>
      <c r="AX594" s="36">
        <v>45565.183871023459</v>
      </c>
      <c r="AY594" s="36">
        <v>62223.165009281118</v>
      </c>
    </row>
    <row r="595" spans="1:51" x14ac:dyDescent="0.25">
      <c r="A595" s="34">
        <v>44252</v>
      </c>
      <c r="B595" s="35">
        <v>18</v>
      </c>
      <c r="C595" s="36">
        <v>34191.348842216314</v>
      </c>
      <c r="D595" s="36">
        <v>43488.243396531267</v>
      </c>
      <c r="E595" s="36">
        <v>19050.938038310276</v>
      </c>
      <c r="F595" s="36">
        <v>68144.167088218732</v>
      </c>
      <c r="G595" s="36">
        <v>40755.52267456516</v>
      </c>
      <c r="H595" s="36">
        <v>8930.418235203133</v>
      </c>
      <c r="I595" s="36">
        <v>37701.145674188505</v>
      </c>
      <c r="J595" s="36">
        <v>172.16204071044922</v>
      </c>
      <c r="K595" s="36">
        <v>19769.725234453144</v>
      </c>
      <c r="L595" s="36">
        <v>3233.6241063827274</v>
      </c>
      <c r="M595" s="36">
        <v>47454.699799580878</v>
      </c>
      <c r="N595" s="36">
        <v>20699.098351562501</v>
      </c>
      <c r="O595" s="36">
        <v>53238.963972500016</v>
      </c>
      <c r="P595" s="36">
        <v>4777.9802483267968</v>
      </c>
      <c r="Q595" s="36">
        <v>37.242603000000003</v>
      </c>
      <c r="R595" s="36">
        <v>6666.0291143398535</v>
      </c>
      <c r="S595" s="36">
        <v>51343.676934171905</v>
      </c>
      <c r="T595" s="36">
        <v>17291.723736250027</v>
      </c>
      <c r="U595" s="36">
        <v>8573.1472636718918</v>
      </c>
      <c r="V595" s="36">
        <v>67695.929719781285</v>
      </c>
      <c r="W595" s="36">
        <v>5588.3360351562496</v>
      </c>
      <c r="X595" s="36">
        <v>16544.529094969723</v>
      </c>
      <c r="Y595" s="36">
        <v>28559.033085949821</v>
      </c>
      <c r="Z595" s="36">
        <v>184.44958007812505</v>
      </c>
      <c r="AA595" s="36">
        <v>23117.606177281315</v>
      </c>
      <c r="AB595" s="36">
        <v>25683.836024562512</v>
      </c>
      <c r="AC595" s="36">
        <v>28532.113330347609</v>
      </c>
      <c r="AD595" s="36">
        <v>38435.571620812509</v>
      </c>
      <c r="AE595" s="36">
        <v>14722.169767333715</v>
      </c>
      <c r="AF595" s="36">
        <v>28.5271875</v>
      </c>
      <c r="AG595" s="36">
        <v>21821.540602343757</v>
      </c>
      <c r="AH595" s="36">
        <v>43383.068217726875</v>
      </c>
      <c r="AI595" s="36">
        <v>6754.9578616587514</v>
      </c>
      <c r="AJ595" s="36">
        <v>120.16785351562598</v>
      </c>
      <c r="AK595" s="36">
        <v>4390.7138880035027</v>
      </c>
      <c r="AL595" s="36">
        <v>22295.593717968783</v>
      </c>
      <c r="AM595" s="36">
        <v>18904.879183194655</v>
      </c>
      <c r="AN595" s="36">
        <v>11272.375883406263</v>
      </c>
      <c r="AO595" s="36">
        <v>55782.331418320282</v>
      </c>
      <c r="AP595" s="36">
        <v>728.26399297900389</v>
      </c>
      <c r="AQ595" s="36">
        <v>60186.467370119157</v>
      </c>
      <c r="AR595" s="36">
        <v>58553.727733031235</v>
      </c>
      <c r="AS595" s="36">
        <v>56995.273763593766</v>
      </c>
      <c r="AT595" s="36">
        <v>26464.134683812499</v>
      </c>
      <c r="AU595" s="36">
        <v>57893.170144109383</v>
      </c>
      <c r="AV595" s="36">
        <v>24837.198069218746</v>
      </c>
      <c r="AW595" s="36">
        <v>5431.4063720703198</v>
      </c>
      <c r="AX595" s="36">
        <v>45112.907032476585</v>
      </c>
      <c r="AY595" s="36">
        <v>59487.031498312528</v>
      </c>
    </row>
    <row r="596" spans="1:51" x14ac:dyDescent="0.25">
      <c r="A596" s="34">
        <v>44252</v>
      </c>
      <c r="B596" s="35">
        <v>19</v>
      </c>
      <c r="C596" s="36">
        <v>31637.734547903721</v>
      </c>
      <c r="D596" s="36">
        <v>40398.983667</v>
      </c>
      <c r="E596" s="36">
        <v>17205.063180482175</v>
      </c>
      <c r="F596" s="36">
        <v>64218.419402468768</v>
      </c>
      <c r="G596" s="36">
        <v>37913.022641020943</v>
      </c>
      <c r="H596" s="36">
        <v>6978.2552191953237</v>
      </c>
      <c r="I596" s="36">
        <v>34181.115622743207</v>
      </c>
      <c r="J596" s="36">
        <v>176.7099113464356</v>
      </c>
      <c r="K596" s="36">
        <v>18409.089848921889</v>
      </c>
      <c r="L596" s="36">
        <v>1627.0177563078726</v>
      </c>
      <c r="M596" s="36">
        <v>43324.310656869893</v>
      </c>
      <c r="N596" s="36">
        <v>19065.442171875005</v>
      </c>
      <c r="O596" s="36">
        <v>48865.875219359361</v>
      </c>
      <c r="P596" s="36">
        <v>4516.5808774934803</v>
      </c>
      <c r="Q596" s="36">
        <v>37.685175000000001</v>
      </c>
      <c r="R596" s="36">
        <v>6576.1510008593878</v>
      </c>
      <c r="S596" s="36">
        <v>49433.749276921888</v>
      </c>
      <c r="T596" s="36">
        <v>16339.930227203149</v>
      </c>
      <c r="U596" s="36">
        <v>7640.1394970703113</v>
      </c>
      <c r="V596" s="36">
        <v>65662.991819187431</v>
      </c>
      <c r="W596" s="36">
        <v>5413.5604248046911</v>
      </c>
      <c r="X596" s="36">
        <v>13669.558503311879</v>
      </c>
      <c r="Y596" s="36">
        <v>26742.365311975966</v>
      </c>
      <c r="Z596" s="36">
        <v>203.92216979980461</v>
      </c>
      <c r="AA596" s="36">
        <v>21542.020973875024</v>
      </c>
      <c r="AB596" s="36">
        <v>23097.037845468749</v>
      </c>
      <c r="AC596" s="36">
        <v>26542.038377954002</v>
      </c>
      <c r="AD596" s="36">
        <v>37544.131901499997</v>
      </c>
      <c r="AE596" s="36">
        <v>13789.070369221898</v>
      </c>
      <c r="AF596" s="36">
        <v>28.5271875</v>
      </c>
      <c r="AG596" s="36">
        <v>21354.582672593751</v>
      </c>
      <c r="AH596" s="36">
        <v>43944.902255758156</v>
      </c>
      <c r="AI596" s="36">
        <v>6514.7852340486033</v>
      </c>
      <c r="AJ596" s="36">
        <v>71.124802978515049</v>
      </c>
      <c r="AK596" s="36">
        <v>4577.8383857816707</v>
      </c>
      <c r="AL596" s="36">
        <v>23295.382237093774</v>
      </c>
      <c r="AM596" s="36">
        <v>18000.006842585208</v>
      </c>
      <c r="AN596" s="36">
        <v>11004.486452484383</v>
      </c>
      <c r="AO596" s="36">
        <v>51394.752185238307</v>
      </c>
      <c r="AP596" s="36">
        <v>635.11010458007809</v>
      </c>
      <c r="AQ596" s="36">
        <v>53742.674580509687</v>
      </c>
      <c r="AR596" s="36">
        <v>52911.287798523437</v>
      </c>
      <c r="AS596" s="36">
        <v>56104.499789968781</v>
      </c>
      <c r="AT596" s="36">
        <v>24233.043664859371</v>
      </c>
      <c r="AU596" s="36">
        <v>55192.260835234389</v>
      </c>
      <c r="AV596" s="36">
        <v>25864.400318624968</v>
      </c>
      <c r="AW596" s="36">
        <v>5566.6790771484393</v>
      </c>
      <c r="AX596" s="36">
        <v>44450.229908289104</v>
      </c>
      <c r="AY596" s="36">
        <v>52940.147605281258</v>
      </c>
    </row>
    <row r="597" spans="1:51" x14ac:dyDescent="0.25">
      <c r="A597" s="34">
        <v>44252</v>
      </c>
      <c r="B597" s="35">
        <v>20</v>
      </c>
      <c r="C597" s="36">
        <v>28075.638253466284</v>
      </c>
      <c r="D597" s="36">
        <v>39102.395362500007</v>
      </c>
      <c r="E597" s="36">
        <v>16062.845325732143</v>
      </c>
      <c r="F597" s="36">
        <v>58820.519889281204</v>
      </c>
      <c r="G597" s="36">
        <v>36457.039969041551</v>
      </c>
      <c r="H597" s="36">
        <v>6014.2103544921993</v>
      </c>
      <c r="I597" s="36">
        <v>30852.553574110363</v>
      </c>
      <c r="J597" s="36">
        <v>180.06045913696289</v>
      </c>
      <c r="K597" s="36">
        <v>17609.184821468774</v>
      </c>
      <c r="L597" s="36">
        <v>189.45257587782783</v>
      </c>
      <c r="M597" s="36">
        <v>40911.742256640486</v>
      </c>
      <c r="N597" s="36">
        <v>17525.592257812499</v>
      </c>
      <c r="O597" s="36">
        <v>45455.728777421886</v>
      </c>
      <c r="P597" s="36">
        <v>4319.9899842018021</v>
      </c>
      <c r="Q597" s="36">
        <v>37.100586000000007</v>
      </c>
      <c r="R597" s="36">
        <v>6415.9870299882823</v>
      </c>
      <c r="S597" s="36">
        <v>48835.337299781255</v>
      </c>
      <c r="T597" s="36">
        <v>14935.295483078129</v>
      </c>
      <c r="U597" s="36">
        <v>6903.40466699218</v>
      </c>
      <c r="V597" s="36">
        <v>64439.107131281227</v>
      </c>
      <c r="W597" s="36">
        <v>5047.1633544921888</v>
      </c>
      <c r="X597" s="36">
        <v>13345.807741844557</v>
      </c>
      <c r="Y597" s="36">
        <v>25178.082449658785</v>
      </c>
      <c r="Z597" s="36">
        <v>247.49828063964858</v>
      </c>
      <c r="AA597" s="36">
        <v>21184.783720921896</v>
      </c>
      <c r="AB597" s="36">
        <v>20044.846808406273</v>
      </c>
      <c r="AC597" s="36">
        <v>24561.27623860399</v>
      </c>
      <c r="AD597" s="36">
        <v>36839.049705312507</v>
      </c>
      <c r="AE597" s="36">
        <v>13570.304889281259</v>
      </c>
      <c r="AF597" s="36">
        <v>28.5271875</v>
      </c>
      <c r="AG597" s="36">
        <v>21048.7803145625</v>
      </c>
      <c r="AH597" s="36">
        <v>44049.204534789402</v>
      </c>
      <c r="AI597" s="36">
        <v>6121.7398474578358</v>
      </c>
      <c r="AJ597" s="36">
        <v>55.713105224607986</v>
      </c>
      <c r="AK597" s="36">
        <v>5472.1641388308144</v>
      </c>
      <c r="AL597" s="36">
        <v>24008.67334657814</v>
      </c>
      <c r="AM597" s="36">
        <v>17306.190949882086</v>
      </c>
      <c r="AN597" s="36">
        <v>10624.219818359379</v>
      </c>
      <c r="AO597" s="36">
        <v>48227.007560578182</v>
      </c>
      <c r="AP597" s="36">
        <v>641.35511714209008</v>
      </c>
      <c r="AQ597" s="36">
        <v>46114.195007072238</v>
      </c>
      <c r="AR597" s="36">
        <v>50776.257173429709</v>
      </c>
      <c r="AS597" s="36">
        <v>56553.578218468763</v>
      </c>
      <c r="AT597" s="36">
        <v>22194.762026843793</v>
      </c>
      <c r="AU597" s="36">
        <v>52581.099115828132</v>
      </c>
      <c r="AV597" s="36">
        <v>25170.621070812507</v>
      </c>
      <c r="AW597" s="36">
        <v>7133.4579467773528</v>
      </c>
      <c r="AX597" s="36">
        <v>44448.381056824248</v>
      </c>
      <c r="AY597" s="36">
        <v>45410.40818156254</v>
      </c>
    </row>
    <row r="598" spans="1:51" x14ac:dyDescent="0.25">
      <c r="A598" s="34">
        <v>44252</v>
      </c>
      <c r="B598" s="35">
        <v>21</v>
      </c>
      <c r="C598" s="36">
        <v>28063.536784388121</v>
      </c>
      <c r="D598" s="36">
        <v>40646.900863812472</v>
      </c>
      <c r="E598" s="36">
        <v>17740.013832169647</v>
      </c>
      <c r="F598" s="36">
        <v>59023.481327531175</v>
      </c>
      <c r="G598" s="36">
        <v>38228.048425302026</v>
      </c>
      <c r="H598" s="36">
        <v>5331.1601434843997</v>
      </c>
      <c r="I598" s="36">
        <v>29015.288229102574</v>
      </c>
      <c r="J598" s="36">
        <v>184.76752090454102</v>
      </c>
      <c r="K598" s="36">
        <v>18411.192318437512</v>
      </c>
      <c r="L598" s="36">
        <v>232.98896372440629</v>
      </c>
      <c r="M598" s="36">
        <v>41900.478941092973</v>
      </c>
      <c r="N598" s="36">
        <v>17292.200640624997</v>
      </c>
      <c r="O598" s="36">
        <v>46090.335346515662</v>
      </c>
      <c r="P598" s="36">
        <v>4737.6843442811478</v>
      </c>
      <c r="Q598" s="36">
        <v>36.953174000000004</v>
      </c>
      <c r="R598" s="36">
        <v>6989.7514950664236</v>
      </c>
      <c r="S598" s="36">
        <v>52529.135920703164</v>
      </c>
      <c r="T598" s="36">
        <v>15808.776456734387</v>
      </c>
      <c r="U598" s="36">
        <v>7896.2477421875001</v>
      </c>
      <c r="V598" s="36">
        <v>68852.882443437527</v>
      </c>
      <c r="W598" s="36">
        <v>5195.2774902343799</v>
      </c>
      <c r="X598" s="36">
        <v>12915.994936707353</v>
      </c>
      <c r="Y598" s="36">
        <v>26470.2647832068</v>
      </c>
      <c r="Z598" s="36">
        <v>286.24221496582038</v>
      </c>
      <c r="AA598" s="36">
        <v>23176.11284593751</v>
      </c>
      <c r="AB598" s="36">
        <v>18518.79423326562</v>
      </c>
      <c r="AC598" s="36">
        <v>25015.441952957848</v>
      </c>
      <c r="AD598" s="36">
        <v>39764.79386134378</v>
      </c>
      <c r="AE598" s="36">
        <v>14540.36407242192</v>
      </c>
      <c r="AF598" s="36">
        <v>28.5271875</v>
      </c>
      <c r="AG598" s="36">
        <v>22810.555662906252</v>
      </c>
      <c r="AH598" s="36">
        <v>48216.627536289379</v>
      </c>
      <c r="AI598" s="36">
        <v>6852.3928407427047</v>
      </c>
      <c r="AJ598" s="36">
        <v>50.571728271484901</v>
      </c>
      <c r="AK598" s="36">
        <v>5693.3297431316741</v>
      </c>
      <c r="AL598" s="36">
        <v>26126.226741906248</v>
      </c>
      <c r="AM598" s="36">
        <v>17876.844750428972</v>
      </c>
      <c r="AN598" s="36">
        <v>11375.70583170313</v>
      </c>
      <c r="AO598" s="36">
        <v>49797.116696039098</v>
      </c>
      <c r="AP598" s="36">
        <v>738.35191412597703</v>
      </c>
      <c r="AQ598" s="36">
        <v>42515.018287197265</v>
      </c>
      <c r="AR598" s="36">
        <v>52792.21040653914</v>
      </c>
      <c r="AS598" s="36">
        <v>61018.937205125025</v>
      </c>
      <c r="AT598" s="36">
        <v>20880.241561078132</v>
      </c>
      <c r="AU598" s="36">
        <v>54300.898211171865</v>
      </c>
      <c r="AV598" s="36">
        <v>28225.621732781281</v>
      </c>
      <c r="AW598" s="36">
        <v>8649.1253662109521</v>
      </c>
      <c r="AX598" s="36">
        <v>48504.360026558628</v>
      </c>
      <c r="AY598" s="36">
        <v>41454.156660953173</v>
      </c>
    </row>
    <row r="599" spans="1:51" x14ac:dyDescent="0.25">
      <c r="A599" s="34">
        <v>44252</v>
      </c>
      <c r="B599" s="35">
        <v>22</v>
      </c>
      <c r="C599" s="36">
        <v>28991.918722763134</v>
      </c>
      <c r="D599" s="36">
        <v>42279.737875281222</v>
      </c>
      <c r="E599" s="36">
        <v>18808.303074950894</v>
      </c>
      <c r="F599" s="36">
        <v>60310.201781312469</v>
      </c>
      <c r="G599" s="36">
        <v>41760.111364718694</v>
      </c>
      <c r="H599" s="36">
        <v>5443.0288338750252</v>
      </c>
      <c r="I599" s="36">
        <v>28230.013639586949</v>
      </c>
      <c r="J599" s="36">
        <v>198.72405624389648</v>
      </c>
      <c r="K599" s="36">
        <v>19514.467841000027</v>
      </c>
      <c r="L599" s="36">
        <v>721.00347297053463</v>
      </c>
      <c r="M599" s="36">
        <v>43399.725082645302</v>
      </c>
      <c r="N599" s="36">
        <v>18690.433425781241</v>
      </c>
      <c r="O599" s="36">
        <v>46676.434105109394</v>
      </c>
      <c r="P599" s="36">
        <v>4850.3245913320316</v>
      </c>
      <c r="Q599" s="36">
        <v>36.516401000000002</v>
      </c>
      <c r="R599" s="36">
        <v>7649.7121114335996</v>
      </c>
      <c r="S599" s="36">
        <v>56589.827531593772</v>
      </c>
      <c r="T599" s="36">
        <v>16610.416945039055</v>
      </c>
      <c r="U599" s="36">
        <v>8851.6631132812618</v>
      </c>
      <c r="V599" s="36">
        <v>73069.107438406252</v>
      </c>
      <c r="W599" s="36">
        <v>5574.7853759765694</v>
      </c>
      <c r="X599" s="36">
        <v>14458.719263571415</v>
      </c>
      <c r="Y599" s="36">
        <v>26456.889909183006</v>
      </c>
      <c r="Z599" s="36">
        <v>277.41057281494136</v>
      </c>
      <c r="AA599" s="36">
        <v>25267.375148140654</v>
      </c>
      <c r="AB599" s="36">
        <v>17798.137123921893</v>
      </c>
      <c r="AC599" s="36">
        <v>26115.048672660032</v>
      </c>
      <c r="AD599" s="36">
        <v>43357.325015999995</v>
      </c>
      <c r="AE599" s="36">
        <v>15024.257312937507</v>
      </c>
      <c r="AF599" s="36">
        <v>28.5271875</v>
      </c>
      <c r="AG599" s="36">
        <v>24394.805117500007</v>
      </c>
      <c r="AH599" s="36">
        <v>52308.869421476869</v>
      </c>
      <c r="AI599" s="36">
        <v>7791.1443115234497</v>
      </c>
      <c r="AJ599" s="36">
        <v>62.445877197265986</v>
      </c>
      <c r="AK599" s="36">
        <v>5904.1220641406289</v>
      </c>
      <c r="AL599" s="36">
        <v>28129.367795187511</v>
      </c>
      <c r="AM599" s="36">
        <v>18955.832827819602</v>
      </c>
      <c r="AN599" s="36">
        <v>11960.907521187499</v>
      </c>
      <c r="AO599" s="36">
        <v>52388.705396074227</v>
      </c>
      <c r="AP599" s="36">
        <v>839.66064453125091</v>
      </c>
      <c r="AQ599" s="36">
        <v>41144.082476494128</v>
      </c>
      <c r="AR599" s="36">
        <v>55573.099039312503</v>
      </c>
      <c r="AS599" s="36">
        <v>64743.937407234327</v>
      </c>
      <c r="AT599" s="36">
        <v>20172.80733435943</v>
      </c>
      <c r="AU599" s="36">
        <v>55678.162354531247</v>
      </c>
      <c r="AV599" s="36">
        <v>31750.323939500002</v>
      </c>
      <c r="AW599" s="36">
        <v>9089.577880859395</v>
      </c>
      <c r="AX599" s="36">
        <v>53456.365961097668</v>
      </c>
      <c r="AY599" s="36">
        <v>40036.34167881254</v>
      </c>
    </row>
    <row r="600" spans="1:51" x14ac:dyDescent="0.25">
      <c r="A600" s="34">
        <v>44252</v>
      </c>
      <c r="B600" s="35">
        <v>23</v>
      </c>
      <c r="C600" s="36">
        <v>27144.329793778816</v>
      </c>
      <c r="D600" s="36">
        <v>40368.77877984372</v>
      </c>
      <c r="E600" s="36">
        <v>17718.866983325915</v>
      </c>
      <c r="F600" s="36">
        <v>55917.684269093756</v>
      </c>
      <c r="G600" s="36">
        <v>39030.944347812459</v>
      </c>
      <c r="H600" s="36">
        <v>5746.1399975468803</v>
      </c>
      <c r="I600" s="36">
        <v>26237.795858973688</v>
      </c>
      <c r="J600" s="36">
        <v>178.46447753906247</v>
      </c>
      <c r="K600" s="36">
        <v>18516.467534093761</v>
      </c>
      <c r="L600" s="36">
        <v>162.42423441377741</v>
      </c>
      <c r="M600" s="36">
        <v>42682.841704514045</v>
      </c>
      <c r="N600" s="36">
        <v>17728.798453124993</v>
      </c>
      <c r="O600" s="36">
        <v>44020.682010304707</v>
      </c>
      <c r="P600" s="36">
        <v>4633.0458562656404</v>
      </c>
      <c r="Q600" s="36">
        <v>36.677133999999995</v>
      </c>
      <c r="R600" s="36">
        <v>7281.6887355117178</v>
      </c>
      <c r="S600" s="36">
        <v>53898.408511750014</v>
      </c>
      <c r="T600" s="36">
        <v>15272.659645656267</v>
      </c>
      <c r="U600" s="36">
        <v>8572.9837695312617</v>
      </c>
      <c r="V600" s="36">
        <v>69013.430670468835</v>
      </c>
      <c r="W600" s="36">
        <v>5278.6833251953194</v>
      </c>
      <c r="X600" s="36">
        <v>14457.633959466892</v>
      </c>
      <c r="Y600" s="36">
        <v>24796.259600916343</v>
      </c>
      <c r="Z600" s="36">
        <v>213.11481292724608</v>
      </c>
      <c r="AA600" s="36">
        <v>23814.386655671893</v>
      </c>
      <c r="AB600" s="36">
        <v>16941.884889156277</v>
      </c>
      <c r="AC600" s="36">
        <v>24716.06395292134</v>
      </c>
      <c r="AD600" s="36">
        <v>41105.137353718783</v>
      </c>
      <c r="AE600" s="36">
        <v>14682.504132296908</v>
      </c>
      <c r="AF600" s="36">
        <v>28.5271875</v>
      </c>
      <c r="AG600" s="36">
        <v>23117.17094612501</v>
      </c>
      <c r="AH600" s="36">
        <v>50799.934193101872</v>
      </c>
      <c r="AI600" s="36">
        <v>7384.9349609374985</v>
      </c>
      <c r="AJ600" s="36">
        <v>61.915868164063042</v>
      </c>
      <c r="AK600" s="36">
        <v>5635.533337109382</v>
      </c>
      <c r="AL600" s="36">
        <v>26885.863421531274</v>
      </c>
      <c r="AM600" s="36">
        <v>18084.970184850863</v>
      </c>
      <c r="AN600" s="36">
        <v>11369.615599234381</v>
      </c>
      <c r="AO600" s="36">
        <v>50282.263107367195</v>
      </c>
      <c r="AP600" s="36">
        <v>790.80250549316395</v>
      </c>
      <c r="AQ600" s="36">
        <v>38950.920205001879</v>
      </c>
      <c r="AR600" s="36">
        <v>53055.829129445367</v>
      </c>
      <c r="AS600" s="36">
        <v>61241.004270687547</v>
      </c>
      <c r="AT600" s="36">
        <v>19166.539495468762</v>
      </c>
      <c r="AU600" s="36">
        <v>52372.5004556407</v>
      </c>
      <c r="AV600" s="36">
        <v>29173.882016656269</v>
      </c>
      <c r="AW600" s="36">
        <v>10898.306457519546</v>
      </c>
      <c r="AX600" s="36">
        <v>51173.104217210959</v>
      </c>
      <c r="AY600" s="36">
        <v>37402.422407468737</v>
      </c>
    </row>
    <row r="601" spans="1:51" x14ac:dyDescent="0.25">
      <c r="A601" s="34">
        <v>44252</v>
      </c>
      <c r="B601" s="35">
        <v>24</v>
      </c>
      <c r="C601" s="36">
        <v>24374.604515653788</v>
      </c>
      <c r="D601" s="36">
        <v>37225.393758374987</v>
      </c>
      <c r="E601" s="36">
        <v>15988.772232825906</v>
      </c>
      <c r="F601" s="36">
        <v>50326.036055937468</v>
      </c>
      <c r="G601" s="36">
        <v>34330.124007140672</v>
      </c>
      <c r="H601" s="36">
        <v>5559.3165329687663</v>
      </c>
      <c r="I601" s="36">
        <v>23925.948562313559</v>
      </c>
      <c r="J601" s="36">
        <v>164.4893417358399</v>
      </c>
      <c r="K601" s="36">
        <v>16903.81509479689</v>
      </c>
      <c r="L601" s="36">
        <v>-107.13712400867095</v>
      </c>
      <c r="M601" s="36">
        <v>41039.645363469441</v>
      </c>
      <c r="N601" s="36">
        <v>16151.715984375011</v>
      </c>
      <c r="O601" s="36">
        <v>40033.052668226599</v>
      </c>
      <c r="P601" s="36">
        <v>4193.9455843398564</v>
      </c>
      <c r="Q601" s="36">
        <v>37.027398000000005</v>
      </c>
      <c r="R601" s="36">
        <v>6576.5810852304685</v>
      </c>
      <c r="S601" s="36">
        <v>49132.747267687526</v>
      </c>
      <c r="T601" s="36">
        <v>13798.621881164074</v>
      </c>
      <c r="U601" s="36">
        <v>7771.9239667968804</v>
      </c>
      <c r="V601" s="36">
        <v>64366.812196624975</v>
      </c>
      <c r="W601" s="36">
        <v>4834.3317626953212</v>
      </c>
      <c r="X601" s="36">
        <v>13596.978720778852</v>
      </c>
      <c r="Y601" s="36">
        <v>23611.324397992837</v>
      </c>
      <c r="Z601" s="36">
        <v>192.91530883789071</v>
      </c>
      <c r="AA601" s="36">
        <v>20725.248896140663</v>
      </c>
      <c r="AB601" s="36">
        <v>15723.725299812522</v>
      </c>
      <c r="AC601" s="36">
        <v>22841.231088238648</v>
      </c>
      <c r="AD601" s="36">
        <v>37121.312888374989</v>
      </c>
      <c r="AE601" s="36">
        <v>14399.053451203143</v>
      </c>
      <c r="AF601" s="36">
        <v>28.5271875</v>
      </c>
      <c r="AG601" s="36">
        <v>21026.398980124988</v>
      </c>
      <c r="AH601" s="36">
        <v>41803.24940750809</v>
      </c>
      <c r="AI601" s="36">
        <v>6589.290698242201</v>
      </c>
      <c r="AJ601" s="36">
        <v>58.067587890626015</v>
      </c>
      <c r="AK601" s="36">
        <v>5339.7903196875104</v>
      </c>
      <c r="AL601" s="36">
        <v>24357.121299437516</v>
      </c>
      <c r="AM601" s="36">
        <v>16085.256989600835</v>
      </c>
      <c r="AN601" s="36">
        <v>10947.489295890642</v>
      </c>
      <c r="AO601" s="36">
        <v>46172.805841414076</v>
      </c>
      <c r="AP601" s="36">
        <v>796.31997680664097</v>
      </c>
      <c r="AQ601" s="36">
        <v>36304.912139306602</v>
      </c>
      <c r="AR601" s="36">
        <v>48813.091716960953</v>
      </c>
      <c r="AS601" s="36">
        <v>55242.511590296868</v>
      </c>
      <c r="AT601" s="36">
        <v>18170.068187375029</v>
      </c>
      <c r="AU601" s="36">
        <v>47505.556075062552</v>
      </c>
      <c r="AV601" s="36">
        <v>17585.28888134376</v>
      </c>
      <c r="AW601" s="36">
        <v>22564.891326904297</v>
      </c>
      <c r="AX601" s="36">
        <v>46194.728457183621</v>
      </c>
      <c r="AY601" s="36">
        <v>34237.513069218796</v>
      </c>
    </row>
    <row r="602" spans="1:51" x14ac:dyDescent="0.25">
      <c r="A602" s="34">
        <v>44253</v>
      </c>
      <c r="B602" s="35">
        <v>1</v>
      </c>
      <c r="C602" s="36">
        <v>21362.419896606894</v>
      </c>
      <c r="D602" s="36">
        <v>32908.304486750036</v>
      </c>
      <c r="E602" s="36">
        <v>14180.623347247805</v>
      </c>
      <c r="F602" s="36">
        <v>44248.696465578163</v>
      </c>
      <c r="G602" s="36">
        <v>28983.212046953136</v>
      </c>
      <c r="H602" s="36">
        <v>5492.9895776406565</v>
      </c>
      <c r="I602" s="36">
        <v>21427.897425563478</v>
      </c>
      <c r="J602" s="36">
        <v>134.4319095611572</v>
      </c>
      <c r="K602" s="36">
        <v>14879.418971445342</v>
      </c>
      <c r="L602" s="36">
        <v>-400.05130606702437</v>
      </c>
      <c r="M602" s="36">
        <v>38526.104906891349</v>
      </c>
      <c r="N602" s="36">
        <v>14506.644421875013</v>
      </c>
      <c r="O602" s="36">
        <v>35503.761463070339</v>
      </c>
      <c r="P602" s="36">
        <v>3756.1138002734456</v>
      </c>
      <c r="Q602" s="36">
        <v>35.556832999999997</v>
      </c>
      <c r="R602" s="36">
        <v>5585.2501063906284</v>
      </c>
      <c r="S602" s="36">
        <v>42511.040391812487</v>
      </c>
      <c r="T602" s="36">
        <v>12609.835175765647</v>
      </c>
      <c r="U602" s="36">
        <v>6936.4190039062605</v>
      </c>
      <c r="V602" s="36">
        <v>55901.003323718767</v>
      </c>
      <c r="W602" s="36">
        <v>4478.0826416015707</v>
      </c>
      <c r="X602" s="36">
        <v>12168.455401936289</v>
      </c>
      <c r="Y602" s="36">
        <v>22090.440231373785</v>
      </c>
      <c r="Z602" s="36">
        <v>134.90250732421879</v>
      </c>
      <c r="AA602" s="36">
        <v>17435.889790187499</v>
      </c>
      <c r="AB602" s="36">
        <v>14607.064539921874</v>
      </c>
      <c r="AC602" s="36">
        <v>20430.623474219759</v>
      </c>
      <c r="AD602" s="36">
        <v>31723.03120090624</v>
      </c>
      <c r="AE602" s="36">
        <v>13865.782188164078</v>
      </c>
      <c r="AF602" s="36">
        <v>28.5271875</v>
      </c>
      <c r="AG602" s="36">
        <v>18032.232552999998</v>
      </c>
      <c r="AH602" s="36">
        <v>34965.969652633095</v>
      </c>
      <c r="AI602" s="36">
        <v>5621.8974365234508</v>
      </c>
      <c r="AJ602" s="36">
        <v>55.805768066405719</v>
      </c>
      <c r="AK602" s="36">
        <v>4935.550440593749</v>
      </c>
      <c r="AL602" s="36">
        <v>20807.082093906254</v>
      </c>
      <c r="AM602" s="36">
        <v>13468.02107320241</v>
      </c>
      <c r="AN602" s="36">
        <v>9905.9664522968942</v>
      </c>
      <c r="AO602" s="36">
        <v>40801.870420214822</v>
      </c>
      <c r="AP602" s="36">
        <v>727.48919677734398</v>
      </c>
      <c r="AQ602" s="36">
        <v>33528.559617806597</v>
      </c>
      <c r="AR602" s="36">
        <v>43276.686141781283</v>
      </c>
      <c r="AS602" s="36">
        <v>47239.945653593742</v>
      </c>
      <c r="AT602" s="36">
        <v>17193.674193390671</v>
      </c>
      <c r="AU602" s="36">
        <v>42035.388031687566</v>
      </c>
      <c r="AV602" s="36">
        <v>14723.073743687542</v>
      </c>
      <c r="AW602" s="36">
        <v>20158.423797607422</v>
      </c>
      <c r="AX602" s="36">
        <v>39565.304058597692</v>
      </c>
      <c r="AY602" s="36">
        <v>31416.930256421994</v>
      </c>
    </row>
    <row r="603" spans="1:51" x14ac:dyDescent="0.25">
      <c r="A603" s="34">
        <v>44253</v>
      </c>
      <c r="B603" s="35">
        <v>2</v>
      </c>
      <c r="C603" s="36">
        <v>19435.35062859127</v>
      </c>
      <c r="D603" s="36">
        <v>28892.827384437522</v>
      </c>
      <c r="E603" s="36">
        <v>12609.795779716547</v>
      </c>
      <c r="F603" s="36">
        <v>39599.561991749986</v>
      </c>
      <c r="G603" s="36">
        <v>24591.03826784376</v>
      </c>
      <c r="H603" s="36">
        <v>5253.1081247734483</v>
      </c>
      <c r="I603" s="36">
        <v>19493.978183469768</v>
      </c>
      <c r="J603" s="36">
        <v>117.0088405609132</v>
      </c>
      <c r="K603" s="36">
        <v>12941.794517804703</v>
      </c>
      <c r="L603" s="36">
        <v>-1010.3498255675489</v>
      </c>
      <c r="M603" s="36">
        <v>36506.287028112187</v>
      </c>
      <c r="N603" s="36">
        <v>13016.243242187518</v>
      </c>
      <c r="O603" s="36">
        <v>32083.345796187503</v>
      </c>
      <c r="P603" s="36">
        <v>3443.4858154960921</v>
      </c>
      <c r="Q603" s="36">
        <v>34.554558</v>
      </c>
      <c r="R603" s="36">
        <v>4759.2747352460956</v>
      </c>
      <c r="S603" s="36">
        <v>36691.577172093814</v>
      </c>
      <c r="T603" s="36">
        <v>11499.525518226588</v>
      </c>
      <c r="U603" s="36">
        <v>6389.7249990234395</v>
      </c>
      <c r="V603" s="36">
        <v>49428.812994562511</v>
      </c>
      <c r="W603" s="36">
        <v>4132.0812500000111</v>
      </c>
      <c r="X603" s="36">
        <v>11449.844001126396</v>
      </c>
      <c r="Y603" s="36">
        <v>20753.888724993172</v>
      </c>
      <c r="Z603" s="36">
        <v>136.2028234863283</v>
      </c>
      <c r="AA603" s="36">
        <v>14463.079836671834</v>
      </c>
      <c r="AB603" s="36">
        <v>13747.172734640641</v>
      </c>
      <c r="AC603" s="36">
        <v>18641.181871062505</v>
      </c>
      <c r="AD603" s="36">
        <v>27233.562513625002</v>
      </c>
      <c r="AE603" s="36">
        <v>12920.412700312514</v>
      </c>
      <c r="AF603" s="36">
        <v>28.5271875</v>
      </c>
      <c r="AG603" s="36">
        <v>15517.28215634375</v>
      </c>
      <c r="AH603" s="36">
        <v>29508.726294258136</v>
      </c>
      <c r="AI603" s="36">
        <v>4710.86701660157</v>
      </c>
      <c r="AJ603" s="36">
        <v>57.331977050782029</v>
      </c>
      <c r="AK603" s="36">
        <v>4600.6372072500099</v>
      </c>
      <c r="AL603" s="36">
        <v>17707.363342156259</v>
      </c>
      <c r="AM603" s="36">
        <v>11185.751466389915</v>
      </c>
      <c r="AN603" s="36">
        <v>9095.6106832187597</v>
      </c>
      <c r="AO603" s="36">
        <v>35864.043162152338</v>
      </c>
      <c r="AP603" s="36">
        <v>666.50636291503906</v>
      </c>
      <c r="AQ603" s="36">
        <v>31171.184937447222</v>
      </c>
      <c r="AR603" s="36">
        <v>38261.801948335975</v>
      </c>
      <c r="AS603" s="36">
        <v>40487.680229890662</v>
      </c>
      <c r="AT603" s="36">
        <v>16345.307684609414</v>
      </c>
      <c r="AU603" s="36">
        <v>37241.305977015632</v>
      </c>
      <c r="AV603" s="36">
        <v>14592.578318812475</v>
      </c>
      <c r="AW603" s="36">
        <v>15445.011291503906</v>
      </c>
      <c r="AX603" s="36">
        <v>33474.89293396681</v>
      </c>
      <c r="AY603" s="36">
        <v>29301.740854500069</v>
      </c>
    </row>
    <row r="604" spans="1:51" x14ac:dyDescent="0.25">
      <c r="A604" s="34">
        <v>44253</v>
      </c>
      <c r="B604" s="35">
        <v>3</v>
      </c>
      <c r="C604" s="36">
        <v>18600.811690310067</v>
      </c>
      <c r="D604" s="36">
        <v>26575.726567093723</v>
      </c>
      <c r="E604" s="36">
        <v>11062.443622849351</v>
      </c>
      <c r="F604" s="36">
        <v>37062.850762671886</v>
      </c>
      <c r="G604" s="36">
        <v>22026.465921265641</v>
      </c>
      <c r="H604" s="36">
        <v>5369.4107074062567</v>
      </c>
      <c r="I604" s="36">
        <v>18329.77231811819</v>
      </c>
      <c r="J604" s="36">
        <v>111.3578777313232</v>
      </c>
      <c r="K604" s="36">
        <v>11933.591578750007</v>
      </c>
      <c r="L604" s="36">
        <v>-1477.6756198671821</v>
      </c>
      <c r="M604" s="36">
        <v>35085.789000660072</v>
      </c>
      <c r="N604" s="36">
        <v>12078.564628906257</v>
      </c>
      <c r="O604" s="36">
        <v>30000.759963968776</v>
      </c>
      <c r="P604" s="36">
        <v>3179.1901005117261</v>
      </c>
      <c r="Q604" s="36">
        <v>34.199310999999994</v>
      </c>
      <c r="R604" s="36">
        <v>4261.6650855351572</v>
      </c>
      <c r="S604" s="36">
        <v>32984.387949648451</v>
      </c>
      <c r="T604" s="36">
        <v>10862.636845625011</v>
      </c>
      <c r="U604" s="36">
        <v>6079.4770361328201</v>
      </c>
      <c r="V604" s="36">
        <v>44296.337910078153</v>
      </c>
      <c r="W604" s="36">
        <v>4009.6182861328193</v>
      </c>
      <c r="X604" s="36">
        <v>10617.97275369524</v>
      </c>
      <c r="Y604" s="36">
        <v>19932.657684086851</v>
      </c>
      <c r="Z604" s="36">
        <v>151.08272033691401</v>
      </c>
      <c r="AA604" s="36">
        <v>12093.154520890672</v>
      </c>
      <c r="AB604" s="36">
        <v>13166.531278593764</v>
      </c>
      <c r="AC604" s="36">
        <v>17240.459821265638</v>
      </c>
      <c r="AD604" s="36">
        <v>24037.404315875003</v>
      </c>
      <c r="AE604" s="36">
        <v>12091.515994632837</v>
      </c>
      <c r="AF604" s="36">
        <v>28.5271875</v>
      </c>
      <c r="AG604" s="36">
        <v>13749.028948531255</v>
      </c>
      <c r="AH604" s="36">
        <v>28492.449207226888</v>
      </c>
      <c r="AI604" s="36">
        <v>4144.1379394531295</v>
      </c>
      <c r="AJ604" s="36">
        <v>58.038541015626095</v>
      </c>
      <c r="AK604" s="36">
        <v>4392.9585471484488</v>
      </c>
      <c r="AL604" s="36">
        <v>15671.183719375018</v>
      </c>
      <c r="AM604" s="36">
        <v>9426.1643022883291</v>
      </c>
      <c r="AN604" s="36">
        <v>8630.0072669687597</v>
      </c>
      <c r="AO604" s="36">
        <v>32695.917703250016</v>
      </c>
      <c r="AP604" s="36">
        <v>633.80421447753895</v>
      </c>
      <c r="AQ604" s="36">
        <v>29908.154326056687</v>
      </c>
      <c r="AR604" s="36">
        <v>34962.052274171896</v>
      </c>
      <c r="AS604" s="36">
        <v>36216.800686078132</v>
      </c>
      <c r="AT604" s="36">
        <v>15773.439255234392</v>
      </c>
      <c r="AU604" s="36">
        <v>34324.376793124997</v>
      </c>
      <c r="AV604" s="36">
        <v>12446.35214562498</v>
      </c>
      <c r="AW604" s="36">
        <v>12756.833160400396</v>
      </c>
      <c r="AX604" s="36">
        <v>29534.179619320326</v>
      </c>
      <c r="AY604" s="36">
        <v>28172.777435109416</v>
      </c>
    </row>
    <row r="605" spans="1:51" x14ac:dyDescent="0.25">
      <c r="A605" s="34">
        <v>44253</v>
      </c>
      <c r="B605" s="35">
        <v>4</v>
      </c>
      <c r="C605" s="36">
        <v>17909.907632575672</v>
      </c>
      <c r="D605" s="36">
        <v>24884.579508125003</v>
      </c>
      <c r="E605" s="36">
        <v>9846.3598788649651</v>
      </c>
      <c r="F605" s="36">
        <v>35623.402637828127</v>
      </c>
      <c r="G605" s="36">
        <v>20502.573000265631</v>
      </c>
      <c r="H605" s="36">
        <v>5317.0318260937584</v>
      </c>
      <c r="I605" s="36">
        <v>17832.936733895534</v>
      </c>
      <c r="J605" s="36">
        <v>105.17986488342279</v>
      </c>
      <c r="K605" s="36">
        <v>11454.806819664076</v>
      </c>
      <c r="L605" s="36">
        <v>-1578.3719448835186</v>
      </c>
      <c r="M605" s="36">
        <v>34434.32156364448</v>
      </c>
      <c r="N605" s="36">
        <v>11550.862681640638</v>
      </c>
      <c r="O605" s="36">
        <v>28887.091563109381</v>
      </c>
      <c r="P605" s="36">
        <v>3081.7466744101648</v>
      </c>
      <c r="Q605" s="36">
        <v>33.696672000000007</v>
      </c>
      <c r="R605" s="36">
        <v>3984.5921167968745</v>
      </c>
      <c r="S605" s="36">
        <v>30538.895746000057</v>
      </c>
      <c r="T605" s="36">
        <v>10471.834454578129</v>
      </c>
      <c r="U605" s="36">
        <v>5813.3694003906412</v>
      </c>
      <c r="V605" s="36">
        <v>40998.753171359363</v>
      </c>
      <c r="W605" s="36">
        <v>3777.9080810546889</v>
      </c>
      <c r="X605" s="36">
        <v>9539.4113898422293</v>
      </c>
      <c r="Y605" s="36">
        <v>19966.31974624646</v>
      </c>
      <c r="Z605" s="36">
        <v>167.170054321289</v>
      </c>
      <c r="AA605" s="36">
        <v>10735.732683859367</v>
      </c>
      <c r="AB605" s="36">
        <v>12922.78000138282</v>
      </c>
      <c r="AC605" s="36">
        <v>16711.617961718755</v>
      </c>
      <c r="AD605" s="36">
        <v>22719.026608796888</v>
      </c>
      <c r="AE605" s="36">
        <v>11535.23788394537</v>
      </c>
      <c r="AF605" s="36">
        <v>28.5271875</v>
      </c>
      <c r="AG605" s="36">
        <v>12906.403568124995</v>
      </c>
      <c r="AH605" s="36">
        <v>26358.521312039418</v>
      </c>
      <c r="AI605" s="36">
        <v>3850.7381347656205</v>
      </c>
      <c r="AJ605" s="36">
        <v>56.53596411132807</v>
      </c>
      <c r="AK605" s="36">
        <v>4257.9253325624995</v>
      </c>
      <c r="AL605" s="36">
        <v>14411.42939215628</v>
      </c>
      <c r="AM605" s="36">
        <v>8129.1011765617759</v>
      </c>
      <c r="AN605" s="36">
        <v>8618.1783141406304</v>
      </c>
      <c r="AO605" s="36">
        <v>30465.287874800772</v>
      </c>
      <c r="AP605" s="36">
        <v>613.48109436035099</v>
      </c>
      <c r="AQ605" s="36">
        <v>29105.942339064448</v>
      </c>
      <c r="AR605" s="36">
        <v>33053.956946710954</v>
      </c>
      <c r="AS605" s="36">
        <v>33470.321342500021</v>
      </c>
      <c r="AT605" s="36">
        <v>14914.711784078161</v>
      </c>
      <c r="AU605" s="36">
        <v>33042.646955750017</v>
      </c>
      <c r="AV605" s="36">
        <v>12399.133270718756</v>
      </c>
      <c r="AW605" s="36">
        <v>10167.325561523441</v>
      </c>
      <c r="AX605" s="36">
        <v>27374.334923400402</v>
      </c>
      <c r="AY605" s="36">
        <v>27562.906137140639</v>
      </c>
    </row>
    <row r="606" spans="1:51" x14ac:dyDescent="0.25">
      <c r="A606" s="34">
        <v>44253</v>
      </c>
      <c r="B606" s="35">
        <v>5</v>
      </c>
      <c r="C606" s="36">
        <v>17713.826645060024</v>
      </c>
      <c r="D606" s="36">
        <v>24161.791293437542</v>
      </c>
      <c r="E606" s="36">
        <v>8714.1861233884083</v>
      </c>
      <c r="F606" s="36">
        <v>35470.288695703181</v>
      </c>
      <c r="G606" s="36">
        <v>19816.318866843794</v>
      </c>
      <c r="H606" s="36">
        <v>5323.1628332812552</v>
      </c>
      <c r="I606" s="36">
        <v>17506.00566894242</v>
      </c>
      <c r="J606" s="36">
        <v>99.902883529663214</v>
      </c>
      <c r="K606" s="36">
        <v>11095.200249203124</v>
      </c>
      <c r="L606" s="36">
        <v>-1705.5186916402079</v>
      </c>
      <c r="M606" s="36">
        <v>33780.151389725223</v>
      </c>
      <c r="N606" s="36">
        <v>11150.334917968759</v>
      </c>
      <c r="O606" s="36">
        <v>27972.107161367236</v>
      </c>
      <c r="P606" s="36">
        <v>3036.0380137695424</v>
      </c>
      <c r="Q606" s="36">
        <v>33.215572999999999</v>
      </c>
      <c r="R606" s="36">
        <v>3849.906509984377</v>
      </c>
      <c r="S606" s="36">
        <v>29350.650470570326</v>
      </c>
      <c r="T606" s="36">
        <v>10310.608748499995</v>
      </c>
      <c r="U606" s="36">
        <v>5692.9851464843687</v>
      </c>
      <c r="V606" s="36">
        <v>38770.18051287502</v>
      </c>
      <c r="W606" s="36">
        <v>3650.6858886718683</v>
      </c>
      <c r="X606" s="36">
        <v>9727.8915482772463</v>
      </c>
      <c r="Y606" s="36">
        <v>18972.390906202603</v>
      </c>
      <c r="Z606" s="36">
        <v>161.27921752929686</v>
      </c>
      <c r="AA606" s="36">
        <v>10375.65062799222</v>
      </c>
      <c r="AB606" s="36">
        <v>12925.150819757855</v>
      </c>
      <c r="AC606" s="36">
        <v>16411.327910578126</v>
      </c>
      <c r="AD606" s="36">
        <v>21766.225382015629</v>
      </c>
      <c r="AE606" s="36">
        <v>11602.374914484388</v>
      </c>
      <c r="AF606" s="36">
        <v>28.5271875</v>
      </c>
      <c r="AG606" s="36">
        <v>13122.326321593746</v>
      </c>
      <c r="AH606" s="36">
        <v>25409.346557539371</v>
      </c>
      <c r="AI606" s="36">
        <v>3706.6229980468779</v>
      </c>
      <c r="AJ606" s="36">
        <v>55.144430908203077</v>
      </c>
      <c r="AK606" s="36">
        <v>4215.2602223359381</v>
      </c>
      <c r="AL606" s="36">
        <v>13551.503781351565</v>
      </c>
      <c r="AM606" s="36">
        <v>8494.8861756164897</v>
      </c>
      <c r="AN606" s="36">
        <v>7863.3539899062716</v>
      </c>
      <c r="AO606" s="36">
        <v>28960.878083058607</v>
      </c>
      <c r="AP606" s="36">
        <v>576.24324035644599</v>
      </c>
      <c r="AQ606" s="36">
        <v>28761.193154298882</v>
      </c>
      <c r="AR606" s="36">
        <v>32201.365992613286</v>
      </c>
      <c r="AS606" s="36">
        <v>32226.209884624983</v>
      </c>
      <c r="AT606" s="36">
        <v>14982.080716218801</v>
      </c>
      <c r="AU606" s="36">
        <v>32474.132815875004</v>
      </c>
      <c r="AV606" s="36">
        <v>16188.888903281222</v>
      </c>
      <c r="AW606" s="36">
        <v>6524.1370544433667</v>
      </c>
      <c r="AX606" s="36">
        <v>26317.060796416015</v>
      </c>
      <c r="AY606" s="36">
        <v>27283.019903500001</v>
      </c>
    </row>
    <row r="607" spans="1:51" x14ac:dyDescent="0.25">
      <c r="A607" s="34">
        <v>44253</v>
      </c>
      <c r="B607" s="35">
        <v>6</v>
      </c>
      <c r="C607" s="36">
        <v>17721.782304544431</v>
      </c>
      <c r="D607" s="36">
        <v>24407.902054406259</v>
      </c>
      <c r="E607" s="36">
        <v>8938.9747684430931</v>
      </c>
      <c r="F607" s="36">
        <v>34620.890138484392</v>
      </c>
      <c r="G607" s="36">
        <v>20059.586184781274</v>
      </c>
      <c r="H607" s="36">
        <v>5344.8562900547031</v>
      </c>
      <c r="I607" s="36">
        <v>17917.566331243201</v>
      </c>
      <c r="J607" s="36">
        <v>99.982810974121094</v>
      </c>
      <c r="K607" s="36">
        <v>11275.460813335945</v>
      </c>
      <c r="L607" s="36">
        <v>-1380.4615007209875</v>
      </c>
      <c r="M607" s="36">
        <v>33536.282137325659</v>
      </c>
      <c r="N607" s="36">
        <v>11112.836886718755</v>
      </c>
      <c r="O607" s="36">
        <v>28584.059337382831</v>
      </c>
      <c r="P607" s="36">
        <v>2970.214603941422</v>
      </c>
      <c r="Q607" s="36">
        <v>33.030127</v>
      </c>
      <c r="R607" s="36">
        <v>3808.4446108886723</v>
      </c>
      <c r="S607" s="36">
        <v>29674.466700382865</v>
      </c>
      <c r="T607" s="36">
        <v>10197.826606867215</v>
      </c>
      <c r="U607" s="36">
        <v>5747.9015615234293</v>
      </c>
      <c r="V607" s="36">
        <v>38284.573183640648</v>
      </c>
      <c r="W607" s="36">
        <v>3526.49309082032</v>
      </c>
      <c r="X607" s="36">
        <v>9906.6166531098443</v>
      </c>
      <c r="Y607" s="36">
        <v>18865.428562139594</v>
      </c>
      <c r="Z607" s="36">
        <v>229.21856460571274</v>
      </c>
      <c r="AA607" s="36">
        <v>10865.866178070315</v>
      </c>
      <c r="AB607" s="36">
        <v>13345.695612679721</v>
      </c>
      <c r="AC607" s="36">
        <v>16435.167714937532</v>
      </c>
      <c r="AD607" s="36">
        <v>21965.660839203105</v>
      </c>
      <c r="AE607" s="36">
        <v>11643.310091101579</v>
      </c>
      <c r="AF607" s="36">
        <v>28.5271875</v>
      </c>
      <c r="AG607" s="36">
        <v>13414.672316593747</v>
      </c>
      <c r="AH607" s="36">
        <v>25833.750369508121</v>
      </c>
      <c r="AI607" s="36">
        <v>3771.6245971679709</v>
      </c>
      <c r="AJ607" s="36">
        <v>50.107860595704125</v>
      </c>
      <c r="AK607" s="36">
        <v>4033.9443072500103</v>
      </c>
      <c r="AL607" s="36">
        <v>13530.757992960953</v>
      </c>
      <c r="AM607" s="36">
        <v>8025.9319882102054</v>
      </c>
      <c r="AN607" s="36">
        <v>8138.2018316718813</v>
      </c>
      <c r="AO607" s="36">
        <v>29006.358746363283</v>
      </c>
      <c r="AP607" s="36">
        <v>575.54573059081997</v>
      </c>
      <c r="AQ607" s="36">
        <v>29049.81728496289</v>
      </c>
      <c r="AR607" s="36">
        <v>32400.646373984448</v>
      </c>
      <c r="AS607" s="36">
        <v>32861.277678460952</v>
      </c>
      <c r="AT607" s="36">
        <v>15021.857310968766</v>
      </c>
      <c r="AU607" s="36">
        <v>32728.469143640639</v>
      </c>
      <c r="AV607" s="36">
        <v>16529.315798843752</v>
      </c>
      <c r="AW607" s="36">
        <v>5823.0335083007849</v>
      </c>
      <c r="AX607" s="36">
        <v>26361.992479361346</v>
      </c>
      <c r="AY607" s="36">
        <v>27490.433235265689</v>
      </c>
    </row>
    <row r="608" spans="1:51" x14ac:dyDescent="0.25">
      <c r="A608" s="34">
        <v>44253</v>
      </c>
      <c r="B608" s="35">
        <v>7</v>
      </c>
      <c r="C608" s="36">
        <v>19010.961447560036</v>
      </c>
      <c r="D608" s="36">
        <v>26363.81304675002</v>
      </c>
      <c r="E608" s="36">
        <v>10064.788786154035</v>
      </c>
      <c r="F608" s="36">
        <v>37599.654267578146</v>
      </c>
      <c r="G608" s="36">
        <v>21253.152080093798</v>
      </c>
      <c r="H608" s="36">
        <v>5568.4697726562727</v>
      </c>
      <c r="I608" s="36">
        <v>19591.06356405569</v>
      </c>
      <c r="J608" s="36">
        <v>105.27026939392088</v>
      </c>
      <c r="K608" s="36">
        <v>12064.417190914084</v>
      </c>
      <c r="L608" s="36">
        <v>-1377.1086692785962</v>
      </c>
      <c r="M608" s="36">
        <v>34574.242025152002</v>
      </c>
      <c r="N608" s="36">
        <v>11460.523484375017</v>
      </c>
      <c r="O608" s="36">
        <v>31345.393497421876</v>
      </c>
      <c r="P608" s="36">
        <v>3030.5614602187584</v>
      </c>
      <c r="Q608" s="36">
        <v>33.217716000000003</v>
      </c>
      <c r="R608" s="36">
        <v>4042.6198573222664</v>
      </c>
      <c r="S608" s="36">
        <v>31479.963563890662</v>
      </c>
      <c r="T608" s="36">
        <v>10435.228054921876</v>
      </c>
      <c r="U608" s="36">
        <v>5998.9595234375001</v>
      </c>
      <c r="V608" s="36">
        <v>41044.103037374996</v>
      </c>
      <c r="W608" s="36">
        <v>3599.2535400390811</v>
      </c>
      <c r="X608" s="36">
        <v>10092.845426884722</v>
      </c>
      <c r="Y608" s="36">
        <v>19575.625616948022</v>
      </c>
      <c r="Z608" s="36">
        <v>220.91636138916013</v>
      </c>
      <c r="AA608" s="36">
        <v>11851.104673515634</v>
      </c>
      <c r="AB608" s="36">
        <v>14639.199130125018</v>
      </c>
      <c r="AC608" s="36">
        <v>17264.678271781268</v>
      </c>
      <c r="AD608" s="36">
        <v>23129.895568234399</v>
      </c>
      <c r="AE608" s="36">
        <v>11895.979395765647</v>
      </c>
      <c r="AF608" s="36">
        <v>28.5271875</v>
      </c>
      <c r="AG608" s="36">
        <v>14405.877620249998</v>
      </c>
      <c r="AH608" s="36">
        <v>27051.789494258144</v>
      </c>
      <c r="AI608" s="36">
        <v>4103.7472167968699</v>
      </c>
      <c r="AJ608" s="36">
        <v>52.434089355468174</v>
      </c>
      <c r="AK608" s="36">
        <v>4146.5105323515691</v>
      </c>
      <c r="AL608" s="36">
        <v>14411.796605250014</v>
      </c>
      <c r="AM608" s="36">
        <v>8027.7352074055188</v>
      </c>
      <c r="AN608" s="36">
        <v>8784.4989287812477</v>
      </c>
      <c r="AO608" s="36">
        <v>30765.394713367194</v>
      </c>
      <c r="AP608" s="36">
        <v>595.20968627929699</v>
      </c>
      <c r="AQ608" s="36">
        <v>31416.22849895509</v>
      </c>
      <c r="AR608" s="36">
        <v>34393.846803617205</v>
      </c>
      <c r="AS608" s="36">
        <v>35555.442009828141</v>
      </c>
      <c r="AT608" s="36">
        <v>15872.197930624976</v>
      </c>
      <c r="AU608" s="36">
        <v>35092.379291921883</v>
      </c>
      <c r="AV608" s="36">
        <v>16972.148317031249</v>
      </c>
      <c r="AW608" s="36">
        <v>5662.8641052246112</v>
      </c>
      <c r="AX608" s="36">
        <v>27933.813394496094</v>
      </c>
      <c r="AY608" s="36">
        <v>29448.860630250019</v>
      </c>
    </row>
    <row r="609" spans="1:51" x14ac:dyDescent="0.25">
      <c r="A609" s="34">
        <v>44253</v>
      </c>
      <c r="B609" s="35">
        <v>8</v>
      </c>
      <c r="C609" s="36">
        <v>22287.923934591301</v>
      </c>
      <c r="D609" s="36">
        <v>28148.783380000019</v>
      </c>
      <c r="E609" s="36">
        <v>11891.521800818102</v>
      </c>
      <c r="F609" s="36">
        <v>43347.36477131251</v>
      </c>
      <c r="G609" s="36">
        <v>23202.81711268055</v>
      </c>
      <c r="H609" s="36">
        <v>6689.7230541953368</v>
      </c>
      <c r="I609" s="36">
        <v>23545.815637149462</v>
      </c>
      <c r="J609" s="36">
        <v>119.69427490234371</v>
      </c>
      <c r="K609" s="36">
        <v>13065.40217503908</v>
      </c>
      <c r="L609" s="36">
        <v>-384.75994744134152</v>
      </c>
      <c r="M609" s="36">
        <v>35865.856453796441</v>
      </c>
      <c r="N609" s="36">
        <v>11754.494654296888</v>
      </c>
      <c r="O609" s="36">
        <v>35238.666071179679</v>
      </c>
      <c r="P609" s="36">
        <v>3046.3424419285966</v>
      </c>
      <c r="Q609" s="36">
        <v>33.552781000000003</v>
      </c>
      <c r="R609" s="36">
        <v>3979.7970284374996</v>
      </c>
      <c r="S609" s="36">
        <v>33039.891453500029</v>
      </c>
      <c r="T609" s="36">
        <v>10642.387690679701</v>
      </c>
      <c r="U609" s="36">
        <v>6180.5620449218814</v>
      </c>
      <c r="V609" s="36">
        <v>43925.709047906275</v>
      </c>
      <c r="W609" s="36">
        <v>3819.3048095703216</v>
      </c>
      <c r="X609" s="36">
        <v>11571.756903546548</v>
      </c>
      <c r="Y609" s="36">
        <v>21132.333546664027</v>
      </c>
      <c r="Z609" s="36">
        <v>221.65735382080075</v>
      </c>
      <c r="AA609" s="36">
        <v>13195.095165062487</v>
      </c>
      <c r="AB609" s="36">
        <v>18179.510456890628</v>
      </c>
      <c r="AC609" s="36">
        <v>19112.353642531249</v>
      </c>
      <c r="AD609" s="36">
        <v>23831.876530718735</v>
      </c>
      <c r="AE609" s="36">
        <v>11466.35690910939</v>
      </c>
      <c r="AF609" s="36">
        <v>28.5271875</v>
      </c>
      <c r="AG609" s="36">
        <v>15540.695955718744</v>
      </c>
      <c r="AH609" s="36">
        <v>26529.383131508097</v>
      </c>
      <c r="AI609" s="36">
        <v>4015.7255634303383</v>
      </c>
      <c r="AJ609" s="36">
        <v>80.485947265625157</v>
      </c>
      <c r="AK609" s="36">
        <v>4432.1665529489546</v>
      </c>
      <c r="AL609" s="36">
        <v>14741.644956031289</v>
      </c>
      <c r="AM609" s="36">
        <v>8797.7069850383468</v>
      </c>
      <c r="AN609" s="36">
        <v>8407.4851313906311</v>
      </c>
      <c r="AO609" s="36">
        <v>33533.954075785157</v>
      </c>
      <c r="AP609" s="36">
        <v>535.45219166455104</v>
      </c>
      <c r="AQ609" s="36">
        <v>36451.034366767592</v>
      </c>
      <c r="AR609" s="36">
        <v>37667.326094523472</v>
      </c>
      <c r="AS609" s="36">
        <v>37388.387544406243</v>
      </c>
      <c r="AT609" s="36">
        <v>17405.793583343766</v>
      </c>
      <c r="AU609" s="36">
        <v>39059.549796578154</v>
      </c>
      <c r="AV609" s="36">
        <v>16448.648925265621</v>
      </c>
      <c r="AW609" s="36">
        <v>4829.6948852539026</v>
      </c>
      <c r="AX609" s="36">
        <v>28153.325204509776</v>
      </c>
      <c r="AY609" s="36">
        <v>35606.330351124983</v>
      </c>
    </row>
    <row r="610" spans="1:51" x14ac:dyDescent="0.25">
      <c r="A610" s="34">
        <v>44253</v>
      </c>
      <c r="B610" s="35">
        <v>9</v>
      </c>
      <c r="C610" s="36">
        <v>26330.7411915757</v>
      </c>
      <c r="D610" s="36">
        <v>32472.156862156244</v>
      </c>
      <c r="E610" s="36">
        <v>13447.588967982165</v>
      </c>
      <c r="F610" s="36">
        <v>50028.694313312481</v>
      </c>
      <c r="G610" s="36">
        <v>28019.414532763389</v>
      </c>
      <c r="H610" s="36">
        <v>8566.1684486172144</v>
      </c>
      <c r="I610" s="36">
        <v>28389.127786938487</v>
      </c>
      <c r="J610" s="36">
        <v>136.95880889892581</v>
      </c>
      <c r="K610" s="36">
        <v>15315.729972906276</v>
      </c>
      <c r="L610" s="36">
        <v>1196.9208470346778</v>
      </c>
      <c r="M610" s="36">
        <v>41241.631662196618</v>
      </c>
      <c r="N610" s="36">
        <v>12823.132257812518</v>
      </c>
      <c r="O610" s="36">
        <v>41663.753060281291</v>
      </c>
      <c r="P610" s="36">
        <v>3686.2605454479271</v>
      </c>
      <c r="Q610" s="36">
        <v>35.092173000000003</v>
      </c>
      <c r="R610" s="36">
        <v>4164.404419617189</v>
      </c>
      <c r="S610" s="36">
        <v>37381.156764343781</v>
      </c>
      <c r="T610" s="36">
        <v>11368.785429835953</v>
      </c>
      <c r="U610" s="36">
        <v>6401.5668300781308</v>
      </c>
      <c r="V610" s="36">
        <v>47248.02998765622</v>
      </c>
      <c r="W610" s="36">
        <v>4703.1497314453209</v>
      </c>
      <c r="X610" s="36">
        <v>12742.880381928435</v>
      </c>
      <c r="Y610" s="36">
        <v>24537.171162206512</v>
      </c>
      <c r="Z610" s="36">
        <v>233.64013320922868</v>
      </c>
      <c r="AA610" s="36">
        <v>15825.2323157344</v>
      </c>
      <c r="AB610" s="36">
        <v>21507.351441531271</v>
      </c>
      <c r="AC610" s="36">
        <v>21580.134832656273</v>
      </c>
      <c r="AD610" s="36">
        <v>25344.395569687502</v>
      </c>
      <c r="AE610" s="36">
        <v>10538.90522792189</v>
      </c>
      <c r="AF610" s="36">
        <v>28.5271875</v>
      </c>
      <c r="AG610" s="36">
        <v>17107.088056281256</v>
      </c>
      <c r="AH610" s="36">
        <v>28259.036695133138</v>
      </c>
      <c r="AI610" s="36">
        <v>4801.3803893868499</v>
      </c>
      <c r="AJ610" s="36">
        <v>106.52255810546893</v>
      </c>
      <c r="AK610" s="36">
        <v>4458.5941152824953</v>
      </c>
      <c r="AL610" s="36">
        <v>15284.923814640659</v>
      </c>
      <c r="AM610" s="36">
        <v>9618.3349494446065</v>
      </c>
      <c r="AN610" s="36">
        <v>9205.8216379843798</v>
      </c>
      <c r="AO610" s="36">
        <v>38250.747319738293</v>
      </c>
      <c r="AP610" s="36">
        <v>609.20346049023442</v>
      </c>
      <c r="AQ610" s="36">
        <v>44331.570463986311</v>
      </c>
      <c r="AR610" s="36">
        <v>44602.367044437495</v>
      </c>
      <c r="AS610" s="36">
        <v>41088.871389171887</v>
      </c>
      <c r="AT610" s="36">
        <v>20597.988635859376</v>
      </c>
      <c r="AU610" s="36">
        <v>44889.641757937483</v>
      </c>
      <c r="AV610" s="36">
        <v>18532.44425981247</v>
      </c>
      <c r="AW610" s="36">
        <v>3828.3663635254011</v>
      </c>
      <c r="AX610" s="36">
        <v>29656.727597476576</v>
      </c>
      <c r="AY610" s="36">
        <v>44119.918230156225</v>
      </c>
    </row>
    <row r="611" spans="1:51" x14ac:dyDescent="0.25">
      <c r="A611" s="34">
        <v>44253</v>
      </c>
      <c r="B611" s="35">
        <v>10</v>
      </c>
      <c r="C611" s="36">
        <v>30634.510204622522</v>
      </c>
      <c r="D611" s="36">
        <v>36740.066983593744</v>
      </c>
      <c r="E611" s="36">
        <v>15330.598743357177</v>
      </c>
      <c r="F611" s="36">
        <v>56791.915569625045</v>
      </c>
      <c r="G611" s="36">
        <v>33314.304477814847</v>
      </c>
      <c r="H611" s="36">
        <v>9203.2994399296986</v>
      </c>
      <c r="I611" s="36">
        <v>32988.91075068072</v>
      </c>
      <c r="J611" s="36">
        <v>159.01773452758789</v>
      </c>
      <c r="K611" s="36">
        <v>17256.842572359412</v>
      </c>
      <c r="L611" s="36">
        <v>1838.8800254754788</v>
      </c>
      <c r="M611" s="36">
        <v>44944.447672290255</v>
      </c>
      <c r="N611" s="36">
        <v>14932.305402343751</v>
      </c>
      <c r="O611" s="36">
        <v>47074.968059765633</v>
      </c>
      <c r="P611" s="36">
        <v>3979.92936178322</v>
      </c>
      <c r="Q611" s="36">
        <v>35.734473000000001</v>
      </c>
      <c r="R611" s="36">
        <v>4648.2786875273459</v>
      </c>
      <c r="S611" s="36">
        <v>42145.579632312481</v>
      </c>
      <c r="T611" s="36">
        <v>13447.816461132838</v>
      </c>
      <c r="U611" s="36">
        <v>7090.2041445312489</v>
      </c>
      <c r="V611" s="36">
        <v>52291.085664156257</v>
      </c>
      <c r="W611" s="36">
        <v>5505.9219970703089</v>
      </c>
      <c r="X611" s="36">
        <v>14064.488719717072</v>
      </c>
      <c r="Y611" s="36">
        <v>27017.894114405131</v>
      </c>
      <c r="Z611" s="36">
        <v>198.83454650878909</v>
      </c>
      <c r="AA611" s="36">
        <v>19722.818591656316</v>
      </c>
      <c r="AB611" s="36">
        <v>24262.249512281272</v>
      </c>
      <c r="AC611" s="36">
        <v>24971.875153218763</v>
      </c>
      <c r="AD611" s="36">
        <v>28815.400081093772</v>
      </c>
      <c r="AE611" s="36">
        <v>11054.863596015653</v>
      </c>
      <c r="AF611" s="36">
        <v>28.5271875</v>
      </c>
      <c r="AG611" s="36">
        <v>19579.808571093738</v>
      </c>
      <c r="AH611" s="36">
        <v>32997.697996633142</v>
      </c>
      <c r="AI611" s="36">
        <v>5617.3990887452719</v>
      </c>
      <c r="AJ611" s="36">
        <v>153.04241650390566</v>
      </c>
      <c r="AK611" s="36">
        <v>3824.8421900488224</v>
      </c>
      <c r="AL611" s="36">
        <v>16463.876266671905</v>
      </c>
      <c r="AM611" s="36">
        <v>12118.869450210228</v>
      </c>
      <c r="AN611" s="36">
        <v>9338.5897079218812</v>
      </c>
      <c r="AO611" s="36">
        <v>43682.007370515639</v>
      </c>
      <c r="AP611" s="36">
        <v>792.35177033123273</v>
      </c>
      <c r="AQ611" s="36">
        <v>52256.441682728437</v>
      </c>
      <c r="AR611" s="36">
        <v>50981.65000356255</v>
      </c>
      <c r="AS611" s="36">
        <v>45521.782227203119</v>
      </c>
      <c r="AT611" s="36">
        <v>22975.043283265652</v>
      </c>
      <c r="AU611" s="36">
        <v>49916.460905265631</v>
      </c>
      <c r="AV611" s="36">
        <v>20781.654951718756</v>
      </c>
      <c r="AW611" s="36">
        <v>2806.30541992189</v>
      </c>
      <c r="AX611" s="36">
        <v>33521.087462263706</v>
      </c>
      <c r="AY611" s="36">
        <v>51646.486253843876</v>
      </c>
    </row>
    <row r="612" spans="1:51" x14ac:dyDescent="0.25">
      <c r="A612" s="34">
        <v>44253</v>
      </c>
      <c r="B612" s="35">
        <v>11</v>
      </c>
      <c r="C612" s="36">
        <v>33164.156181622508</v>
      </c>
      <c r="D612" s="36">
        <v>39275.471751687524</v>
      </c>
      <c r="E612" s="36">
        <v>17132.593929216549</v>
      </c>
      <c r="F612" s="36">
        <v>62502.676948656284</v>
      </c>
      <c r="G612" s="36">
        <v>36602.201066336151</v>
      </c>
      <c r="H612" s="36">
        <v>9591.5604650781497</v>
      </c>
      <c r="I612" s="36">
        <v>36010.288373672876</v>
      </c>
      <c r="J612" s="36">
        <v>168.0495071411132</v>
      </c>
      <c r="K612" s="36">
        <v>18407.234186828158</v>
      </c>
      <c r="L612" s="36">
        <v>2536.9744219517438</v>
      </c>
      <c r="M612" s="36">
        <v>50419.048361579124</v>
      </c>
      <c r="N612" s="36">
        <v>17212.231726562495</v>
      </c>
      <c r="O612" s="36">
        <v>51197.439298656303</v>
      </c>
      <c r="P612" s="36">
        <v>3654.8586556847295</v>
      </c>
      <c r="Q612" s="36">
        <v>36.511501000000003</v>
      </c>
      <c r="R612" s="36">
        <v>5096.7902820117179</v>
      </c>
      <c r="S612" s="36">
        <v>45145.796915140636</v>
      </c>
      <c r="T612" s="36">
        <v>15550.738583484401</v>
      </c>
      <c r="U612" s="36">
        <v>8167.9003437500105</v>
      </c>
      <c r="V612" s="36">
        <v>46251.924847070295</v>
      </c>
      <c r="W612" s="36">
        <v>5745.2461914062596</v>
      </c>
      <c r="X612" s="36">
        <v>14656.573568629097</v>
      </c>
      <c r="Y612" s="36">
        <v>28787.843148062784</v>
      </c>
      <c r="Z612" s="36">
        <v>198.5185696411132</v>
      </c>
      <c r="AA612" s="36">
        <v>21953.382529671904</v>
      </c>
      <c r="AB612" s="36">
        <v>26163.835848468734</v>
      </c>
      <c r="AC612" s="36">
        <v>27310.544977593763</v>
      </c>
      <c r="AD612" s="36">
        <v>31820.192132781227</v>
      </c>
      <c r="AE612" s="36">
        <v>11145.169743640672</v>
      </c>
      <c r="AF612" s="36">
        <v>28.5271875</v>
      </c>
      <c r="AG612" s="36">
        <v>20137.480214468746</v>
      </c>
      <c r="AH612" s="36">
        <v>35911.906224039361</v>
      </c>
      <c r="AI612" s="36">
        <v>6039.8093819188834</v>
      </c>
      <c r="AJ612" s="36">
        <v>143.68430200195297</v>
      </c>
      <c r="AK612" s="36">
        <v>3791.6343115810646</v>
      </c>
      <c r="AL612" s="36">
        <v>17749.65791243752</v>
      </c>
      <c r="AM612" s="36">
        <v>14130.848971803947</v>
      </c>
      <c r="AN612" s="36">
        <v>9662.4591434375106</v>
      </c>
      <c r="AO612" s="36">
        <v>47922.41311822657</v>
      </c>
      <c r="AP612" s="36">
        <v>838.9166825911841</v>
      </c>
      <c r="AQ612" s="36">
        <v>57671.05869686904</v>
      </c>
      <c r="AR612" s="36">
        <v>54222.910773546908</v>
      </c>
      <c r="AS612" s="36">
        <v>48687.981181062503</v>
      </c>
      <c r="AT612" s="36">
        <v>24372.073424671897</v>
      </c>
      <c r="AU612" s="36">
        <v>52764.085912109367</v>
      </c>
      <c r="AV612" s="36">
        <v>20934.832928812499</v>
      </c>
      <c r="AW612" s="36">
        <v>4174.0331726074292</v>
      </c>
      <c r="AX612" s="36">
        <v>36619.720774166017</v>
      </c>
      <c r="AY612" s="36">
        <v>56289.475831156364</v>
      </c>
    </row>
    <row r="613" spans="1:51" x14ac:dyDescent="0.25">
      <c r="A613" s="34">
        <v>44253</v>
      </c>
      <c r="B613" s="35">
        <v>12</v>
      </c>
      <c r="C613" s="36">
        <v>34963.756502185097</v>
      </c>
      <c r="D613" s="36">
        <v>41854.553133781228</v>
      </c>
      <c r="E613" s="36">
        <v>19381.207880607177</v>
      </c>
      <c r="F613" s="36">
        <v>66601.382869531226</v>
      </c>
      <c r="G613" s="36">
        <v>38743.580910186734</v>
      </c>
      <c r="H613" s="36">
        <v>9467.7993115469071</v>
      </c>
      <c r="I613" s="36">
        <v>38017.332316641659</v>
      </c>
      <c r="J613" s="36">
        <v>171.79293060302729</v>
      </c>
      <c r="K613" s="36">
        <v>19390.13728409378</v>
      </c>
      <c r="L613" s="36">
        <v>3276.0277538943419</v>
      </c>
      <c r="M613" s="36">
        <v>48254.554619766139</v>
      </c>
      <c r="N613" s="36">
        <v>19151.061953124998</v>
      </c>
      <c r="O613" s="36">
        <v>53336.391219671888</v>
      </c>
      <c r="P613" s="36">
        <v>4726.5457100967487</v>
      </c>
      <c r="Q613" s="36">
        <v>44.876605999999995</v>
      </c>
      <c r="R613" s="36">
        <v>5559.5390316601561</v>
      </c>
      <c r="S613" s="36">
        <v>47603.489023000009</v>
      </c>
      <c r="T613" s="36">
        <v>17278.558376874997</v>
      </c>
      <c r="U613" s="36">
        <v>9264.5523730468904</v>
      </c>
      <c r="V613" s="36">
        <v>42601.115919929682</v>
      </c>
      <c r="W613" s="36">
        <v>5913.9939941406301</v>
      </c>
      <c r="X613" s="36">
        <v>15405.859543059541</v>
      </c>
      <c r="Y613" s="36">
        <v>29168.144422283753</v>
      </c>
      <c r="Z613" s="36">
        <v>185.30304336547849</v>
      </c>
      <c r="AA613" s="36">
        <v>23607.333963343775</v>
      </c>
      <c r="AB613" s="36">
        <v>27298.107676015614</v>
      </c>
      <c r="AC613" s="36">
        <v>29280.617496013798</v>
      </c>
      <c r="AD613" s="36">
        <v>34171.990808749972</v>
      </c>
      <c r="AE613" s="36">
        <v>11598.038165489632</v>
      </c>
      <c r="AF613" s="36">
        <v>28.5271875</v>
      </c>
      <c r="AG613" s="36">
        <v>21174.977853781245</v>
      </c>
      <c r="AH613" s="36">
        <v>37781.808556133154</v>
      </c>
      <c r="AI613" s="36">
        <v>6305.5353862583152</v>
      </c>
      <c r="AJ613" s="36">
        <v>141.79126855468715</v>
      </c>
      <c r="AK613" s="36">
        <v>4018.1830487197158</v>
      </c>
      <c r="AL613" s="36">
        <v>19158.946262328147</v>
      </c>
      <c r="AM613" s="36">
        <v>14756.5064573196</v>
      </c>
      <c r="AN613" s="36">
        <v>10689.669143765637</v>
      </c>
      <c r="AO613" s="36">
        <v>51474.206347390638</v>
      </c>
      <c r="AP613" s="36">
        <v>806.98091158691375</v>
      </c>
      <c r="AQ613" s="36">
        <v>60838.470928650349</v>
      </c>
      <c r="AR613" s="36">
        <v>56836.56013260156</v>
      </c>
      <c r="AS613" s="36">
        <v>51627.318372812508</v>
      </c>
      <c r="AT613" s="36">
        <v>26026.504786093737</v>
      </c>
      <c r="AU613" s="36">
        <v>55455.232376812499</v>
      </c>
      <c r="AV613" s="36">
        <v>22315.247494343766</v>
      </c>
      <c r="AW613" s="36">
        <v>5027.2465820312509</v>
      </c>
      <c r="AX613" s="36">
        <v>38902.910080335954</v>
      </c>
      <c r="AY613" s="36">
        <v>59401.563134625067</v>
      </c>
    </row>
    <row r="614" spans="1:51" x14ac:dyDescent="0.25">
      <c r="A614" s="34">
        <v>44253</v>
      </c>
      <c r="B614" s="35">
        <v>13</v>
      </c>
      <c r="C614" s="36">
        <v>36701.136922560036</v>
      </c>
      <c r="D614" s="36">
        <v>43279.07170971873</v>
      </c>
      <c r="E614" s="36">
        <v>21107.061601091529</v>
      </c>
      <c r="F614" s="36">
        <v>70526.93988346876</v>
      </c>
      <c r="G614" s="36">
        <v>40200.639360425259</v>
      </c>
      <c r="H614" s="36">
        <v>9501.2319098672015</v>
      </c>
      <c r="I614" s="36">
        <v>39603.96248657917</v>
      </c>
      <c r="J614" s="36">
        <v>172.59899520874029</v>
      </c>
      <c r="K614" s="36">
        <v>20151.615916343781</v>
      </c>
      <c r="L614" s="36">
        <v>3526.6459710582944</v>
      </c>
      <c r="M614" s="36">
        <v>48799.386448924284</v>
      </c>
      <c r="N614" s="36">
        <v>20799.534125000002</v>
      </c>
      <c r="O614" s="36">
        <v>56252.744631203081</v>
      </c>
      <c r="P614" s="36">
        <v>4500.6668768402296</v>
      </c>
      <c r="Q614" s="36">
        <v>43.325569999999999</v>
      </c>
      <c r="R614" s="36">
        <v>6001.7964793906303</v>
      </c>
      <c r="S614" s="36">
        <v>50483.098051078101</v>
      </c>
      <c r="T614" s="36">
        <v>18552.211749234368</v>
      </c>
      <c r="U614" s="36">
        <v>10168.245398437501</v>
      </c>
      <c r="V614" s="36">
        <v>42800.405254656267</v>
      </c>
      <c r="W614" s="36">
        <v>6202.9296630859408</v>
      </c>
      <c r="X614" s="36">
        <v>16106.816630351634</v>
      </c>
      <c r="Y614" s="36">
        <v>29470.685812176758</v>
      </c>
      <c r="Z614" s="36">
        <v>175.611946258545</v>
      </c>
      <c r="AA614" s="36">
        <v>23616.104281218795</v>
      </c>
      <c r="AB614" s="36">
        <v>28036.211052312527</v>
      </c>
      <c r="AC614" s="36">
        <v>30879.000946812543</v>
      </c>
      <c r="AD614" s="36">
        <v>37081.207810437554</v>
      </c>
      <c r="AE614" s="36">
        <v>12194.13145168319</v>
      </c>
      <c r="AF614" s="36">
        <v>28.5271875</v>
      </c>
      <c r="AG614" s="36">
        <v>21942.888274718753</v>
      </c>
      <c r="AH614" s="36">
        <v>41126.037054351858</v>
      </c>
      <c r="AI614" s="36">
        <v>6452.4695063562103</v>
      </c>
      <c r="AJ614" s="36">
        <v>150.07144311523524</v>
      </c>
      <c r="AK614" s="36">
        <v>3839.2851374810298</v>
      </c>
      <c r="AL614" s="36">
        <v>20941.424077390639</v>
      </c>
      <c r="AM614" s="36">
        <v>16163.0117277102</v>
      </c>
      <c r="AN614" s="36">
        <v>11460.249717234381</v>
      </c>
      <c r="AO614" s="36">
        <v>54736.111415960942</v>
      </c>
      <c r="AP614" s="36">
        <v>816.0743104023428</v>
      </c>
      <c r="AQ614" s="36">
        <v>62847.104814666003</v>
      </c>
      <c r="AR614" s="36">
        <v>59394.963403320296</v>
      </c>
      <c r="AS614" s="36">
        <v>54666.387152468757</v>
      </c>
      <c r="AT614" s="36">
        <v>26986.278470749974</v>
      </c>
      <c r="AU614" s="36">
        <v>59035.677630437414</v>
      </c>
      <c r="AV614" s="36">
        <v>21951.72986593749</v>
      </c>
      <c r="AW614" s="36">
        <v>6064.647888183601</v>
      </c>
      <c r="AX614" s="36">
        <v>41600.197423882826</v>
      </c>
      <c r="AY614" s="36">
        <v>62007.843000999848</v>
      </c>
    </row>
    <row r="615" spans="1:51" x14ac:dyDescent="0.25">
      <c r="A615" s="34">
        <v>44253</v>
      </c>
      <c r="B615" s="35">
        <v>14</v>
      </c>
      <c r="C615" s="36">
        <v>37965.553054810043</v>
      </c>
      <c r="D615" s="36">
        <v>44266.764031906278</v>
      </c>
      <c r="E615" s="36">
        <v>21647.833572841533</v>
      </c>
      <c r="F615" s="36">
        <v>73713.94786193753</v>
      </c>
      <c r="G615" s="36">
        <v>40820.339309017923</v>
      </c>
      <c r="H615" s="36">
        <v>9378.6564476797121</v>
      </c>
      <c r="I615" s="36">
        <v>41200.00519738382</v>
      </c>
      <c r="J615" s="36">
        <v>174.57941436767581</v>
      </c>
      <c r="K615" s="36">
        <v>20388.52021856252</v>
      </c>
      <c r="L615" s="36">
        <v>3493.3516574440869</v>
      </c>
      <c r="M615" s="36">
        <v>48707.527307139833</v>
      </c>
      <c r="N615" s="36">
        <v>21721.605863281253</v>
      </c>
      <c r="O615" s="36">
        <v>57687.146995906252</v>
      </c>
      <c r="P615" s="36">
        <v>4592.1038201121628</v>
      </c>
      <c r="Q615" s="36">
        <v>42.481162000000005</v>
      </c>
      <c r="R615" s="36">
        <v>6558.068511753916</v>
      </c>
      <c r="S615" s="36">
        <v>52616.789608140629</v>
      </c>
      <c r="T615" s="36">
        <v>19264.164247484376</v>
      </c>
      <c r="U615" s="36">
        <v>10428.847166015641</v>
      </c>
      <c r="V615" s="36">
        <v>45793.908997508806</v>
      </c>
      <c r="W615" s="36">
        <v>6210.3231201171902</v>
      </c>
      <c r="X615" s="36">
        <v>16187.420351404255</v>
      </c>
      <c r="Y615" s="36">
        <v>29896.009165818887</v>
      </c>
      <c r="Z615" s="36">
        <v>179.24704269409187</v>
      </c>
      <c r="AA615" s="36">
        <v>24923.431826671957</v>
      </c>
      <c r="AB615" s="36">
        <v>28782.277403499997</v>
      </c>
      <c r="AC615" s="36">
        <v>31655.985767308062</v>
      </c>
      <c r="AD615" s="36">
        <v>39926.126016593742</v>
      </c>
      <c r="AE615" s="36">
        <v>12601.214997121328</v>
      </c>
      <c r="AF615" s="36">
        <v>28.5271875</v>
      </c>
      <c r="AG615" s="36">
        <v>22893.888702531247</v>
      </c>
      <c r="AH615" s="36">
        <v>42959.8661079144</v>
      </c>
      <c r="AI615" s="36">
        <v>6417.2947779260967</v>
      </c>
      <c r="AJ615" s="36">
        <v>153.66165747070417</v>
      </c>
      <c r="AK615" s="36">
        <v>3989.162384839864</v>
      </c>
      <c r="AL615" s="36">
        <v>22454.406512593752</v>
      </c>
      <c r="AM615" s="36">
        <v>17859.981663428996</v>
      </c>
      <c r="AN615" s="36">
        <v>11777.846838406249</v>
      </c>
      <c r="AO615" s="36">
        <v>57337.201846101554</v>
      </c>
      <c r="AP615" s="36">
        <v>801.00198375976606</v>
      </c>
      <c r="AQ615" s="36">
        <v>64107.970102634739</v>
      </c>
      <c r="AR615" s="36">
        <v>61026.957255835943</v>
      </c>
      <c r="AS615" s="36">
        <v>57550.00389145314</v>
      </c>
      <c r="AT615" s="36">
        <v>27675.006103968732</v>
      </c>
      <c r="AU615" s="36">
        <v>62203.666695406209</v>
      </c>
      <c r="AV615" s="36">
        <v>21719.267125281214</v>
      </c>
      <c r="AW615" s="36">
        <v>9342.4125366211083</v>
      </c>
      <c r="AX615" s="36">
        <v>45228.978972996119</v>
      </c>
      <c r="AY615" s="36">
        <v>63852.894769874925</v>
      </c>
    </row>
    <row r="616" spans="1:51" x14ac:dyDescent="0.25">
      <c r="A616" s="34">
        <v>44253</v>
      </c>
      <c r="B616" s="35">
        <v>15</v>
      </c>
      <c r="C616" s="36">
        <v>37086.495591466242</v>
      </c>
      <c r="D616" s="36">
        <v>45273.35337571874</v>
      </c>
      <c r="E616" s="36">
        <v>21161.850707950907</v>
      </c>
      <c r="F616" s="36">
        <v>73285.300413093719</v>
      </c>
      <c r="G616" s="36">
        <v>43587.447703632206</v>
      </c>
      <c r="H616" s="36">
        <v>9565.563549031247</v>
      </c>
      <c r="I616" s="36">
        <v>41063.614194922848</v>
      </c>
      <c r="J616" s="36">
        <v>172.83823776245117</v>
      </c>
      <c r="K616" s="36">
        <v>20971.328761953122</v>
      </c>
      <c r="L616" s="36">
        <v>4017.9850096770456</v>
      </c>
      <c r="M616" s="36">
        <v>49706.073658768953</v>
      </c>
      <c r="N616" s="36">
        <v>21889.615316406249</v>
      </c>
      <c r="O616" s="36">
        <v>57472.808116859407</v>
      </c>
      <c r="P616" s="36">
        <v>4697.0963902260355</v>
      </c>
      <c r="Q616" s="36">
        <v>36.506543000000001</v>
      </c>
      <c r="R616" s="36">
        <v>6768.6154181523589</v>
      </c>
      <c r="S616" s="36">
        <v>54275.250575062513</v>
      </c>
      <c r="T616" s="36">
        <v>19145.645354890632</v>
      </c>
      <c r="U616" s="36">
        <v>10074.55487109376</v>
      </c>
      <c r="V616" s="36">
        <v>65509.586434812525</v>
      </c>
      <c r="W616" s="36">
        <v>6302.719384765629</v>
      </c>
      <c r="X616" s="36">
        <v>16624.05544194872</v>
      </c>
      <c r="Y616" s="36">
        <v>30309.117038835095</v>
      </c>
      <c r="Z616" s="36">
        <v>202.00564590454098</v>
      </c>
      <c r="AA616" s="36">
        <v>26293.824556812542</v>
      </c>
      <c r="AB616" s="36">
        <v>28517.634214562488</v>
      </c>
      <c r="AC616" s="36">
        <v>31295.410130734053</v>
      </c>
      <c r="AD616" s="36">
        <v>40814.643528687513</v>
      </c>
      <c r="AE616" s="36">
        <v>12734.251973676859</v>
      </c>
      <c r="AF616" s="36">
        <v>28.5271875</v>
      </c>
      <c r="AG616" s="36">
        <v>23179.689012093761</v>
      </c>
      <c r="AH616" s="36">
        <v>43997.121460445625</v>
      </c>
      <c r="AI616" s="36">
        <v>6618.9072691551837</v>
      </c>
      <c r="AJ616" s="36">
        <v>149.40962768554681</v>
      </c>
      <c r="AK616" s="36">
        <v>4317.9016850603139</v>
      </c>
      <c r="AL616" s="36">
        <v>23345.17723326564</v>
      </c>
      <c r="AM616" s="36">
        <v>19167.506463007103</v>
      </c>
      <c r="AN616" s="36">
        <v>11983.635627718746</v>
      </c>
      <c r="AO616" s="36">
        <v>59185.454648179657</v>
      </c>
      <c r="AP616" s="36">
        <v>781.38197338964915</v>
      </c>
      <c r="AQ616" s="36">
        <v>64470.040380431761</v>
      </c>
      <c r="AR616" s="36">
        <v>62702.084164906249</v>
      </c>
      <c r="AS616" s="36">
        <v>59440.713499531274</v>
      </c>
      <c r="AT616" s="36">
        <v>28233.842956531258</v>
      </c>
      <c r="AU616" s="36">
        <v>62353.901769187476</v>
      </c>
      <c r="AV616" s="36">
        <v>22220.860665656252</v>
      </c>
      <c r="AW616" s="36">
        <v>10009.198730468754</v>
      </c>
      <c r="AX616" s="36">
        <v>46748.970349453164</v>
      </c>
      <c r="AY616" s="36">
        <v>63483.169692874966</v>
      </c>
    </row>
    <row r="617" spans="1:51" x14ac:dyDescent="0.25">
      <c r="A617" s="34">
        <v>44253</v>
      </c>
      <c r="B617" s="35">
        <v>16</v>
      </c>
      <c r="C617" s="36">
        <v>36335.844099684997</v>
      </c>
      <c r="D617" s="36">
        <v>46122.538799625036</v>
      </c>
      <c r="E617" s="36">
        <v>20568.594146341511</v>
      </c>
      <c r="F617" s="36">
        <v>72714.563711093782</v>
      </c>
      <c r="G617" s="36">
        <v>44182.029856806425</v>
      </c>
      <c r="H617" s="36">
        <v>9970.2201131328275</v>
      </c>
      <c r="I617" s="36">
        <v>40721.947907860369</v>
      </c>
      <c r="J617" s="36">
        <v>174.86220550537121</v>
      </c>
      <c r="K617" s="36">
        <v>20934.753819734397</v>
      </c>
      <c r="L617" s="36">
        <v>4378.7311447402863</v>
      </c>
      <c r="M617" s="36">
        <v>50414.746065665073</v>
      </c>
      <c r="N617" s="36">
        <v>22238.507554687498</v>
      </c>
      <c r="O617" s="36">
        <v>56790.248704765603</v>
      </c>
      <c r="P617" s="36">
        <v>4731.0704074281894</v>
      </c>
      <c r="Q617" s="36">
        <v>37.701578999999995</v>
      </c>
      <c r="R617" s="36">
        <v>6969.2610781367221</v>
      </c>
      <c r="S617" s="36">
        <v>54738.07815762503</v>
      </c>
      <c r="T617" s="36">
        <v>18941.307278093762</v>
      </c>
      <c r="U617" s="36">
        <v>9876.4443964843795</v>
      </c>
      <c r="V617" s="36">
        <v>72789.143138437532</v>
      </c>
      <c r="W617" s="36">
        <v>6171.440722656268</v>
      </c>
      <c r="X617" s="36">
        <v>16845.386562115546</v>
      </c>
      <c r="Y617" s="36">
        <v>30357.922128411534</v>
      </c>
      <c r="Z617" s="36">
        <v>214.8118334960937</v>
      </c>
      <c r="AA617" s="36">
        <v>25843.669214093767</v>
      </c>
      <c r="AB617" s="36">
        <v>28124.630422500002</v>
      </c>
      <c r="AC617" s="36">
        <v>30543.461083461687</v>
      </c>
      <c r="AD617" s="36">
        <v>41093.51342862501</v>
      </c>
      <c r="AE617" s="36">
        <v>13032.148458653553</v>
      </c>
      <c r="AF617" s="36">
        <v>28.5271875</v>
      </c>
      <c r="AG617" s="36">
        <v>23166.964078687488</v>
      </c>
      <c r="AH617" s="36">
        <v>43931.914440695626</v>
      </c>
      <c r="AI617" s="36">
        <v>6704.2704632251325</v>
      </c>
      <c r="AJ617" s="36">
        <v>167.99063793945299</v>
      </c>
      <c r="AK617" s="36">
        <v>4394.9040522421501</v>
      </c>
      <c r="AL617" s="36">
        <v>23442.830371265656</v>
      </c>
      <c r="AM617" s="36">
        <v>19025.214422475881</v>
      </c>
      <c r="AN617" s="36">
        <v>12342.445409874999</v>
      </c>
      <c r="AO617" s="36">
        <v>59543.514485140557</v>
      </c>
      <c r="AP617" s="36">
        <v>735.06208417401172</v>
      </c>
      <c r="AQ617" s="36">
        <v>64274.296787462918</v>
      </c>
      <c r="AR617" s="36">
        <v>63084.683238281286</v>
      </c>
      <c r="AS617" s="36">
        <v>59524.708649187523</v>
      </c>
      <c r="AT617" s="36">
        <v>28097.838198531241</v>
      </c>
      <c r="AU617" s="36">
        <v>61946.797284062479</v>
      </c>
      <c r="AV617" s="36">
        <v>23435.052697718791</v>
      </c>
      <c r="AW617" s="36">
        <v>8183.4897460937591</v>
      </c>
      <c r="AX617" s="36">
        <v>47161.129418304721</v>
      </c>
      <c r="AY617" s="36">
        <v>63226.146618531326</v>
      </c>
    </row>
    <row r="618" spans="1:51" x14ac:dyDescent="0.25">
      <c r="A618" s="34">
        <v>44253</v>
      </c>
      <c r="B618" s="35">
        <v>17</v>
      </c>
      <c r="C618" s="36">
        <v>35206.442930966296</v>
      </c>
      <c r="D618" s="36">
        <v>44134.966740281248</v>
      </c>
      <c r="E618" s="36">
        <v>20513.544419919665</v>
      </c>
      <c r="F618" s="36">
        <v>71360.465924937496</v>
      </c>
      <c r="G618" s="36">
        <v>43712.298679333275</v>
      </c>
      <c r="H618" s="36">
        <v>9227.5659804140614</v>
      </c>
      <c r="I618" s="36">
        <v>39578.577821946295</v>
      </c>
      <c r="J618" s="36">
        <v>165.5342750549317</v>
      </c>
      <c r="K618" s="36">
        <v>20532.327348593779</v>
      </c>
      <c r="L618" s="36">
        <v>3530.2064292894347</v>
      </c>
      <c r="M618" s="36">
        <v>49114.301730675135</v>
      </c>
      <c r="N618" s="36">
        <v>22010.594445312494</v>
      </c>
      <c r="O618" s="36">
        <v>55171.94899151563</v>
      </c>
      <c r="P618" s="36">
        <v>4804.340116845945</v>
      </c>
      <c r="Q618" s="36">
        <v>38.232256</v>
      </c>
      <c r="R618" s="36">
        <v>7150.1105956601577</v>
      </c>
      <c r="S618" s="36">
        <v>53872.918987437501</v>
      </c>
      <c r="T618" s="36">
        <v>18563.659866687511</v>
      </c>
      <c r="U618" s="36">
        <v>9294.5753515625001</v>
      </c>
      <c r="V618" s="36">
        <v>71773.34559118755</v>
      </c>
      <c r="W618" s="36">
        <v>6028.8119628906215</v>
      </c>
      <c r="X618" s="36">
        <v>15797.662141697429</v>
      </c>
      <c r="Y618" s="36">
        <v>29940.717499058555</v>
      </c>
      <c r="Z618" s="36">
        <v>258.72972137451166</v>
      </c>
      <c r="AA618" s="36">
        <v>24494.427271546898</v>
      </c>
      <c r="AB618" s="36">
        <v>26509.715710328153</v>
      </c>
      <c r="AC618" s="36">
        <v>29753.442470088274</v>
      </c>
      <c r="AD618" s="36">
        <v>40639.165424875042</v>
      </c>
      <c r="AE618" s="36">
        <v>14076.911773841923</v>
      </c>
      <c r="AF618" s="36">
        <v>28.5271875</v>
      </c>
      <c r="AG618" s="36">
        <v>22636.637737374993</v>
      </c>
      <c r="AH618" s="36">
        <v>44766.398160039382</v>
      </c>
      <c r="AI618" s="36">
        <v>6426.6892195555156</v>
      </c>
      <c r="AJ618" s="36">
        <v>174.99153588867111</v>
      </c>
      <c r="AK618" s="36">
        <v>4450.6407106366578</v>
      </c>
      <c r="AL618" s="36">
        <v>23462.26993370313</v>
      </c>
      <c r="AM618" s="36">
        <v>19458.005470428972</v>
      </c>
      <c r="AN618" s="36">
        <v>12013.462859953132</v>
      </c>
      <c r="AO618" s="36">
        <v>58406.02952275781</v>
      </c>
      <c r="AP618" s="36">
        <v>660.826400540039</v>
      </c>
      <c r="AQ618" s="36">
        <v>62413.321089150435</v>
      </c>
      <c r="AR618" s="36">
        <v>61690.064825359361</v>
      </c>
      <c r="AS618" s="36">
        <v>58868.800209468747</v>
      </c>
      <c r="AT618" s="36">
        <v>27660.871636125019</v>
      </c>
      <c r="AU618" s="36">
        <v>60668.790634249919</v>
      </c>
      <c r="AV618" s="36">
        <v>25512.570710250002</v>
      </c>
      <c r="AW618" s="36">
        <v>5889.176879882828</v>
      </c>
      <c r="AX618" s="36">
        <v>47143.829400398477</v>
      </c>
      <c r="AY618" s="36">
        <v>61394.091692749986</v>
      </c>
    </row>
    <row r="619" spans="1:51" x14ac:dyDescent="0.25">
      <c r="A619" s="34">
        <v>44253</v>
      </c>
      <c r="B619" s="35">
        <v>18</v>
      </c>
      <c r="C619" s="36">
        <v>33240.934150934969</v>
      </c>
      <c r="D619" s="36">
        <v>41799.123978406278</v>
      </c>
      <c r="E619" s="36">
        <v>19288.842181107171</v>
      </c>
      <c r="F619" s="36">
        <v>68991.828377531172</v>
      </c>
      <c r="G619" s="36">
        <v>40059.704340594653</v>
      </c>
      <c r="H619" s="36">
        <v>8071.3107438750158</v>
      </c>
      <c r="I619" s="36">
        <v>37332.308558961922</v>
      </c>
      <c r="J619" s="36">
        <v>178.44063949584961</v>
      </c>
      <c r="K619" s="36">
        <v>19474.878907015649</v>
      </c>
      <c r="L619" s="36">
        <v>2742.6063780533709</v>
      </c>
      <c r="M619" s="36">
        <v>43895.716462480887</v>
      </c>
      <c r="N619" s="36">
        <v>21184.411882812499</v>
      </c>
      <c r="O619" s="36">
        <v>52160.742783515634</v>
      </c>
      <c r="P619" s="36">
        <v>4839.8159672067541</v>
      </c>
      <c r="Q619" s="36">
        <v>37.425687000000003</v>
      </c>
      <c r="R619" s="36">
        <v>7106.415252019533</v>
      </c>
      <c r="S619" s="36">
        <v>51974.615424828138</v>
      </c>
      <c r="T619" s="36">
        <v>18117.968938218761</v>
      </c>
      <c r="U619" s="36">
        <v>8582.610099609381</v>
      </c>
      <c r="V619" s="36">
        <v>67716.147947812482</v>
      </c>
      <c r="W619" s="36">
        <v>5324.0270751953203</v>
      </c>
      <c r="X619" s="36">
        <v>14617.263784331744</v>
      </c>
      <c r="Y619" s="36">
        <v>27992.520871508048</v>
      </c>
      <c r="Z619" s="36">
        <v>295.71877136230478</v>
      </c>
      <c r="AA619" s="36">
        <v>22764.898235656277</v>
      </c>
      <c r="AB619" s="36">
        <v>24236.999256593754</v>
      </c>
      <c r="AC619" s="36">
        <v>28233.509215567694</v>
      </c>
      <c r="AD619" s="36">
        <v>39343.099313250037</v>
      </c>
      <c r="AE619" s="36">
        <v>13326.311773597792</v>
      </c>
      <c r="AF619" s="36">
        <v>28.5271875</v>
      </c>
      <c r="AG619" s="36">
        <v>21841.37692878125</v>
      </c>
      <c r="AH619" s="36">
        <v>44722.643897883165</v>
      </c>
      <c r="AI619" s="36">
        <v>6778.3008617637897</v>
      </c>
      <c r="AJ619" s="36">
        <v>123.72958593750002</v>
      </c>
      <c r="AK619" s="36">
        <v>4136.1968913186465</v>
      </c>
      <c r="AL619" s="36">
        <v>23551.790691609396</v>
      </c>
      <c r="AM619" s="36">
        <v>18381.558616241437</v>
      </c>
      <c r="AN619" s="36">
        <v>12091.091517781248</v>
      </c>
      <c r="AO619" s="36">
        <v>55642.487621234388</v>
      </c>
      <c r="AP619" s="36">
        <v>663.43897163134761</v>
      </c>
      <c r="AQ619" s="36">
        <v>57982.805319650412</v>
      </c>
      <c r="AR619" s="36">
        <v>57767.806119414032</v>
      </c>
      <c r="AS619" s="36">
        <v>57279.908098796914</v>
      </c>
      <c r="AT619" s="36">
        <v>26012.673878921887</v>
      </c>
      <c r="AU619" s="36">
        <v>57936.209983906265</v>
      </c>
      <c r="AV619" s="36">
        <v>26641.803466000012</v>
      </c>
      <c r="AW619" s="36">
        <v>4331.8322143554742</v>
      </c>
      <c r="AX619" s="36">
        <v>46221.181904050813</v>
      </c>
      <c r="AY619" s="36">
        <v>57755.469690500031</v>
      </c>
    </row>
    <row r="620" spans="1:51" x14ac:dyDescent="0.25">
      <c r="A620" s="34">
        <v>44253</v>
      </c>
      <c r="B620" s="35">
        <v>19</v>
      </c>
      <c r="C620" s="36">
        <v>30707.265310435017</v>
      </c>
      <c r="D620" s="36">
        <v>38636.60398056249</v>
      </c>
      <c r="E620" s="36">
        <v>18551.299669607168</v>
      </c>
      <c r="F620" s="36">
        <v>65023.939502749992</v>
      </c>
      <c r="G620" s="36">
        <v>36989.324144832135</v>
      </c>
      <c r="H620" s="36">
        <v>6555.6832135312643</v>
      </c>
      <c r="I620" s="36">
        <v>34003.182705360356</v>
      </c>
      <c r="J620" s="36">
        <v>189.39387893676752</v>
      </c>
      <c r="K620" s="36">
        <v>17941.363678375012</v>
      </c>
      <c r="L620" s="36">
        <v>1226.1481826846007</v>
      </c>
      <c r="M620" s="36">
        <v>41562.299591555413</v>
      </c>
      <c r="N620" s="36">
        <v>19545.490734374995</v>
      </c>
      <c r="O620" s="36">
        <v>48048.41383762499</v>
      </c>
      <c r="P620" s="36">
        <v>4736.7065566103529</v>
      </c>
      <c r="Q620" s="36">
        <v>37.499806999999997</v>
      </c>
      <c r="R620" s="36">
        <v>6910.6108705078141</v>
      </c>
      <c r="S620" s="36">
        <v>49621.273470031258</v>
      </c>
      <c r="T620" s="36">
        <v>16550.22069290626</v>
      </c>
      <c r="U620" s="36">
        <v>7709.7967851562489</v>
      </c>
      <c r="V620" s="36">
        <v>66777.710521750021</v>
      </c>
      <c r="W620" s="36">
        <v>4847.90559082032</v>
      </c>
      <c r="X620" s="36">
        <v>13125.061332763418</v>
      </c>
      <c r="Y620" s="36">
        <v>25957.709122198114</v>
      </c>
      <c r="Z620" s="36">
        <v>305.70356658935538</v>
      </c>
      <c r="AA620" s="36">
        <v>21355.046970140666</v>
      </c>
      <c r="AB620" s="36">
        <v>21671.69100990627</v>
      </c>
      <c r="AC620" s="36">
        <v>26416.188811885451</v>
      </c>
      <c r="AD620" s="36">
        <v>38137.348782968722</v>
      </c>
      <c r="AE620" s="36">
        <v>13371.874642179278</v>
      </c>
      <c r="AF620" s="36">
        <v>28.5271875</v>
      </c>
      <c r="AG620" s="36">
        <v>21171.345106906239</v>
      </c>
      <c r="AH620" s="36">
        <v>44613.717838508142</v>
      </c>
      <c r="AI620" s="36">
        <v>5957.7262060310059</v>
      </c>
      <c r="AJ620" s="36">
        <v>74.443949951171817</v>
      </c>
      <c r="AK620" s="36">
        <v>4515.4590044232937</v>
      </c>
      <c r="AL620" s="36">
        <v>23749.962252390647</v>
      </c>
      <c r="AM620" s="36">
        <v>17162.045079038351</v>
      </c>
      <c r="AN620" s="36">
        <v>11745.073067203131</v>
      </c>
      <c r="AO620" s="36">
        <v>51079.418313359369</v>
      </c>
      <c r="AP620" s="36">
        <v>645.49185467919892</v>
      </c>
      <c r="AQ620" s="36">
        <v>51794.078940634819</v>
      </c>
      <c r="AR620" s="36">
        <v>52775.737587906267</v>
      </c>
      <c r="AS620" s="36">
        <v>55755.396280218782</v>
      </c>
      <c r="AT620" s="36">
        <v>23371.848138031277</v>
      </c>
      <c r="AU620" s="36">
        <v>54525.13040203126</v>
      </c>
      <c r="AV620" s="36">
        <v>26098.8467284375</v>
      </c>
      <c r="AW620" s="36">
        <v>5231.5616149902435</v>
      </c>
      <c r="AX620" s="36">
        <v>45668.279361015615</v>
      </c>
      <c r="AY620" s="36">
        <v>51519.605194359487</v>
      </c>
    </row>
    <row r="621" spans="1:51" x14ac:dyDescent="0.25">
      <c r="A621" s="34">
        <v>44253</v>
      </c>
      <c r="B621" s="35">
        <v>20</v>
      </c>
      <c r="C621" s="36">
        <v>27789.28128173187</v>
      </c>
      <c r="D621" s="36">
        <v>37946.435677218775</v>
      </c>
      <c r="E621" s="36">
        <v>16432.90595890407</v>
      </c>
      <c r="F621" s="36">
        <v>59820.459676031198</v>
      </c>
      <c r="G621" s="36">
        <v>35287.769600103878</v>
      </c>
      <c r="H621" s="36">
        <v>5838.5222421562585</v>
      </c>
      <c r="I621" s="36">
        <v>30239.668958696293</v>
      </c>
      <c r="J621" s="36">
        <v>196.10872650146501</v>
      </c>
      <c r="K621" s="36">
        <v>17292.167405625023</v>
      </c>
      <c r="L621" s="36">
        <v>479.04660914350671</v>
      </c>
      <c r="M621" s="36">
        <v>39973.491525652265</v>
      </c>
      <c r="N621" s="36">
        <v>17907.0555546875</v>
      </c>
      <c r="O621" s="36">
        <v>44015.828070250012</v>
      </c>
      <c r="P621" s="36">
        <v>4275.8620120951591</v>
      </c>
      <c r="Q621" s="36">
        <v>37.960714000000003</v>
      </c>
      <c r="R621" s="36">
        <v>6745.600586300784</v>
      </c>
      <c r="S621" s="36">
        <v>48697.553229968762</v>
      </c>
      <c r="T621" s="36">
        <v>15265.521370859382</v>
      </c>
      <c r="U621" s="36">
        <v>6751.1058574218805</v>
      </c>
      <c r="V621" s="36">
        <v>64918.637620093723</v>
      </c>
      <c r="W621" s="36">
        <v>4535.128100585941</v>
      </c>
      <c r="X621" s="36">
        <v>12503.188554921478</v>
      </c>
      <c r="Y621" s="36">
        <v>24734.561847360943</v>
      </c>
      <c r="Z621" s="36">
        <v>299.34046813964846</v>
      </c>
      <c r="AA621" s="36">
        <v>20594.563127000049</v>
      </c>
      <c r="AB621" s="36">
        <v>19165.848767484371</v>
      </c>
      <c r="AC621" s="36">
        <v>24213.473065847236</v>
      </c>
      <c r="AD621" s="36">
        <v>37690.519805124975</v>
      </c>
      <c r="AE621" s="36">
        <v>12851.078292156275</v>
      </c>
      <c r="AF621" s="36">
        <v>28.5271875</v>
      </c>
      <c r="AG621" s="36">
        <v>20729.929099375004</v>
      </c>
      <c r="AH621" s="36">
        <v>44113.372884164361</v>
      </c>
      <c r="AI621" s="36">
        <v>6081.8532247916637</v>
      </c>
      <c r="AJ621" s="36">
        <v>47.436550781249849</v>
      </c>
      <c r="AK621" s="36">
        <v>5699.2421635705587</v>
      </c>
      <c r="AL621" s="36">
        <v>24010.351243796908</v>
      </c>
      <c r="AM621" s="36">
        <v>17274.760967960228</v>
      </c>
      <c r="AN621" s="36">
        <v>10660.900436281263</v>
      </c>
      <c r="AO621" s="36">
        <v>48073.999189300775</v>
      </c>
      <c r="AP621" s="36">
        <v>638.27101941308592</v>
      </c>
      <c r="AQ621" s="36">
        <v>44887.080491298824</v>
      </c>
      <c r="AR621" s="36">
        <v>49987.16710296875</v>
      </c>
      <c r="AS621" s="36">
        <v>55771.359923781238</v>
      </c>
      <c r="AT621" s="36">
        <v>21235.852582515639</v>
      </c>
      <c r="AU621" s="36">
        <v>51717.524077234382</v>
      </c>
      <c r="AV621" s="36">
        <v>25430.705733218721</v>
      </c>
      <c r="AW621" s="36">
        <v>7057.3933410644586</v>
      </c>
      <c r="AX621" s="36">
        <v>45332.064776984407</v>
      </c>
      <c r="AY621" s="36">
        <v>44615.291675203189</v>
      </c>
    </row>
    <row r="622" spans="1:51" x14ac:dyDescent="0.25">
      <c r="A622" s="34">
        <v>44253</v>
      </c>
      <c r="B622" s="35">
        <v>21</v>
      </c>
      <c r="C622" s="36">
        <v>27996.739290403762</v>
      </c>
      <c r="D622" s="36">
        <v>39924.151026562569</v>
      </c>
      <c r="E622" s="36">
        <v>17265.004900310316</v>
      </c>
      <c r="F622" s="36">
        <v>59209.126629375001</v>
      </c>
      <c r="G622" s="36">
        <v>38229.891854802983</v>
      </c>
      <c r="H622" s="36">
        <v>5258.0569492109589</v>
      </c>
      <c r="I622" s="36">
        <v>28399.668690180664</v>
      </c>
      <c r="J622" s="36">
        <v>205.21686935424793</v>
      </c>
      <c r="K622" s="36">
        <v>17824.311746937517</v>
      </c>
      <c r="L622" s="36">
        <v>-206.36876396495023</v>
      </c>
      <c r="M622" s="36">
        <v>40610.628968657213</v>
      </c>
      <c r="N622" s="36">
        <v>17704.717390624999</v>
      </c>
      <c r="O622" s="36">
        <v>44034.165279937515</v>
      </c>
      <c r="P622" s="36">
        <v>4533.7959757292792</v>
      </c>
      <c r="Q622" s="36">
        <v>37.530171000000003</v>
      </c>
      <c r="R622" s="36">
        <v>7186.990143238274</v>
      </c>
      <c r="S622" s="36">
        <v>51622.452548968758</v>
      </c>
      <c r="T622" s="36">
        <v>15866.564530625021</v>
      </c>
      <c r="U622" s="36">
        <v>7643.8775058593801</v>
      </c>
      <c r="V622" s="36">
        <v>68378.839120593766</v>
      </c>
      <c r="W622" s="36">
        <v>5012.1222412109291</v>
      </c>
      <c r="X622" s="36">
        <v>13191.825557459622</v>
      </c>
      <c r="Y622" s="36">
        <v>25191.314431936538</v>
      </c>
      <c r="Z622" s="36">
        <v>280.48338012695319</v>
      </c>
      <c r="AA622" s="36">
        <v>23064.073324406287</v>
      </c>
      <c r="AB622" s="36">
        <v>17896.243278125014</v>
      </c>
      <c r="AC622" s="36">
        <v>24726.717026858223</v>
      </c>
      <c r="AD622" s="36">
        <v>40275.640545125003</v>
      </c>
      <c r="AE622" s="36">
        <v>13163.388587531259</v>
      </c>
      <c r="AF622" s="36">
        <v>28.5271875</v>
      </c>
      <c r="AG622" s="36">
        <v>22482.875311156258</v>
      </c>
      <c r="AH622" s="36">
        <v>47860.68473435186</v>
      </c>
      <c r="AI622" s="36">
        <v>6748.2336113283209</v>
      </c>
      <c r="AJ622" s="36">
        <v>47.59061499023386</v>
      </c>
      <c r="AK622" s="36">
        <v>6049.5832616868511</v>
      </c>
      <c r="AL622" s="36">
        <v>25880.402086656271</v>
      </c>
      <c r="AM622" s="36">
        <v>18356.152739866473</v>
      </c>
      <c r="AN622" s="36">
        <v>11047.343848234379</v>
      </c>
      <c r="AO622" s="36">
        <v>49305.857224492189</v>
      </c>
      <c r="AP622" s="36">
        <v>748.17310100585905</v>
      </c>
      <c r="AQ622" s="36">
        <v>41597.870825244085</v>
      </c>
      <c r="AR622" s="36">
        <v>51444.330298828121</v>
      </c>
      <c r="AS622" s="36">
        <v>59882.50346584378</v>
      </c>
      <c r="AT622" s="36">
        <v>20130.871726484398</v>
      </c>
      <c r="AU622" s="36">
        <v>53045.598353265676</v>
      </c>
      <c r="AV622" s="36">
        <v>27600.302571531269</v>
      </c>
      <c r="AW622" s="36">
        <v>8937.2876586914226</v>
      </c>
      <c r="AX622" s="36">
        <v>48781.068213105515</v>
      </c>
      <c r="AY622" s="36">
        <v>40980.402295125044</v>
      </c>
    </row>
    <row r="623" spans="1:51" x14ac:dyDescent="0.25">
      <c r="A623" s="34">
        <v>44253</v>
      </c>
      <c r="B623" s="35">
        <v>22</v>
      </c>
      <c r="C623" s="36">
        <v>28433.709298075693</v>
      </c>
      <c r="D623" s="36">
        <v>41849.225342656224</v>
      </c>
      <c r="E623" s="36">
        <v>18276.485191091517</v>
      </c>
      <c r="F623" s="36">
        <v>59732.831742562463</v>
      </c>
      <c r="G623" s="36">
        <v>40734.791854374969</v>
      </c>
      <c r="H623" s="36">
        <v>5193.272568976563</v>
      </c>
      <c r="I623" s="36">
        <v>27647.614930149419</v>
      </c>
      <c r="J623" s="36">
        <v>210.91357421875011</v>
      </c>
      <c r="K623" s="36">
        <v>18767.818787937507</v>
      </c>
      <c r="L623" s="36">
        <v>0.80831848523826011</v>
      </c>
      <c r="M623" s="36">
        <v>41840.769430450004</v>
      </c>
      <c r="N623" s="36">
        <v>19087.1208515625</v>
      </c>
      <c r="O623" s="36">
        <v>44610.524478101557</v>
      </c>
      <c r="P623" s="36">
        <v>4837.6551281796992</v>
      </c>
      <c r="Q623" s="36">
        <v>37.453214000000003</v>
      </c>
      <c r="R623" s="36">
        <v>7676.5633246093785</v>
      </c>
      <c r="S623" s="36">
        <v>54957.14247678125</v>
      </c>
      <c r="T623" s="36">
        <v>16525.728316492183</v>
      </c>
      <c r="U623" s="36">
        <v>9105.0059863281294</v>
      </c>
      <c r="V623" s="36">
        <v>71878.195435624992</v>
      </c>
      <c r="W623" s="36">
        <v>5284.3788330078087</v>
      </c>
      <c r="X623" s="36">
        <v>14195.012137063219</v>
      </c>
      <c r="Y623" s="36">
        <v>25460.429379671605</v>
      </c>
      <c r="Z623" s="36">
        <v>263.78004089355477</v>
      </c>
      <c r="AA623" s="36">
        <v>25041.88088046878</v>
      </c>
      <c r="AB623" s="36">
        <v>17344.86608043751</v>
      </c>
      <c r="AC623" s="36">
        <v>25597.606353616698</v>
      </c>
      <c r="AD623" s="36">
        <v>43273.736455656268</v>
      </c>
      <c r="AE623" s="36">
        <v>13131.366364453123</v>
      </c>
      <c r="AF623" s="36">
        <v>28.5271875</v>
      </c>
      <c r="AG623" s="36">
        <v>23997.095380031253</v>
      </c>
      <c r="AH623" s="36">
        <v>51600.324034851859</v>
      </c>
      <c r="AI623" s="36">
        <v>7514.9730712890814</v>
      </c>
      <c r="AJ623" s="36">
        <v>52.097179931639857</v>
      </c>
      <c r="AK623" s="36">
        <v>6179.2553828125119</v>
      </c>
      <c r="AL623" s="36">
        <v>27551.692418484396</v>
      </c>
      <c r="AM623" s="36">
        <v>18963.260892866452</v>
      </c>
      <c r="AN623" s="36">
        <v>11808.415601812498</v>
      </c>
      <c r="AO623" s="36">
        <v>51592.786046492169</v>
      </c>
      <c r="AP623" s="36">
        <v>837.19569396972599</v>
      </c>
      <c r="AQ623" s="36">
        <v>40450.742850267576</v>
      </c>
      <c r="AR623" s="36">
        <v>53762.080448195389</v>
      </c>
      <c r="AS623" s="36">
        <v>63030.386946109393</v>
      </c>
      <c r="AT623" s="36">
        <v>19637.476526609415</v>
      </c>
      <c r="AU623" s="36">
        <v>54246.848731187521</v>
      </c>
      <c r="AV623" s="36">
        <v>30741.272943031236</v>
      </c>
      <c r="AW623" s="36">
        <v>9218.5784301757958</v>
      </c>
      <c r="AX623" s="36">
        <v>53026.677127351628</v>
      </c>
      <c r="AY623" s="36">
        <v>39340.346875453222</v>
      </c>
    </row>
    <row r="624" spans="1:51" x14ac:dyDescent="0.25">
      <c r="A624" s="34">
        <v>44253</v>
      </c>
      <c r="B624" s="35">
        <v>23</v>
      </c>
      <c r="C624" s="36">
        <v>26509.692898544406</v>
      </c>
      <c r="D624" s="36">
        <v>39792.330835656227</v>
      </c>
      <c r="E624" s="36">
        <v>17917.907357700911</v>
      </c>
      <c r="F624" s="36">
        <v>55698.100042343707</v>
      </c>
      <c r="G624" s="36">
        <v>37943.159460531249</v>
      </c>
      <c r="H624" s="36">
        <v>5378.5390896875306</v>
      </c>
      <c r="I624" s="36">
        <v>25783.217304079099</v>
      </c>
      <c r="J624" s="36">
        <v>195.71870803833008</v>
      </c>
      <c r="K624" s="36">
        <v>17864.401516421884</v>
      </c>
      <c r="L624" s="36">
        <v>-157.64823146409319</v>
      </c>
      <c r="M624" s="36">
        <v>40893.831998162503</v>
      </c>
      <c r="N624" s="36">
        <v>18156.843390624999</v>
      </c>
      <c r="O624" s="36">
        <v>42207.798995867161</v>
      </c>
      <c r="P624" s="36">
        <v>4628.0483762304675</v>
      </c>
      <c r="Q624" s="36">
        <v>37.041571000000005</v>
      </c>
      <c r="R624" s="36">
        <v>7264.9414974765759</v>
      </c>
      <c r="S624" s="36">
        <v>52409.506645828151</v>
      </c>
      <c r="T624" s="36">
        <v>15467.774454710947</v>
      </c>
      <c r="U624" s="36">
        <v>8642.9637285156423</v>
      </c>
      <c r="V624" s="36">
        <v>68004.392251218698</v>
      </c>
      <c r="W624" s="36">
        <v>4896.3502441406299</v>
      </c>
      <c r="X624" s="36">
        <v>13478.749850155124</v>
      </c>
      <c r="Y624" s="36">
        <v>24435.479989182251</v>
      </c>
      <c r="Z624" s="36">
        <v>237.54601562500005</v>
      </c>
      <c r="AA624" s="36">
        <v>24067.929022171858</v>
      </c>
      <c r="AB624" s="36">
        <v>16443.994794874983</v>
      </c>
      <c r="AC624" s="36">
        <v>24478.595435351355</v>
      </c>
      <c r="AD624" s="36">
        <v>41376.249601218777</v>
      </c>
      <c r="AE624" s="36">
        <v>12827.570276257822</v>
      </c>
      <c r="AF624" s="36">
        <v>28.5271875</v>
      </c>
      <c r="AG624" s="36">
        <v>22805.756776000006</v>
      </c>
      <c r="AH624" s="36">
        <v>49119.125670851885</v>
      </c>
      <c r="AI624" s="36">
        <v>7205.4260742187489</v>
      </c>
      <c r="AJ624" s="36">
        <v>51.073652587890948</v>
      </c>
      <c r="AK624" s="36">
        <v>6049.9801063750101</v>
      </c>
      <c r="AL624" s="36">
        <v>26431.727753843777</v>
      </c>
      <c r="AM624" s="36">
        <v>18230.313922585214</v>
      </c>
      <c r="AN624" s="36">
        <v>11102.938445203143</v>
      </c>
      <c r="AO624" s="36">
        <v>49343.79590794535</v>
      </c>
      <c r="AP624" s="36">
        <v>808.18524169921898</v>
      </c>
      <c r="AQ624" s="36">
        <v>38276.201013064412</v>
      </c>
      <c r="AR624" s="36">
        <v>51453.85981626562</v>
      </c>
      <c r="AS624" s="36">
        <v>60235.555595234393</v>
      </c>
      <c r="AT624" s="36">
        <v>18574.365928046918</v>
      </c>
      <c r="AU624" s="36">
        <v>51204.595460218763</v>
      </c>
      <c r="AV624" s="36">
        <v>27581.59802240627</v>
      </c>
      <c r="AW624" s="36">
        <v>11871.316955566421</v>
      </c>
      <c r="AX624" s="36">
        <v>50869.393760613311</v>
      </c>
      <c r="AY624" s="36">
        <v>36727.048411250034</v>
      </c>
    </row>
    <row r="625" spans="1:51" x14ac:dyDescent="0.25">
      <c r="A625" s="34">
        <v>44253</v>
      </c>
      <c r="B625" s="35">
        <v>24</v>
      </c>
      <c r="C625" s="36">
        <v>24379.086822091278</v>
      </c>
      <c r="D625" s="36">
        <v>37050.957318187488</v>
      </c>
      <c r="E625" s="36">
        <v>16592.801527669675</v>
      </c>
      <c r="F625" s="36">
        <v>51411.185848812493</v>
      </c>
      <c r="G625" s="36">
        <v>34450.034669875036</v>
      </c>
      <c r="H625" s="36">
        <v>5293.227393656266</v>
      </c>
      <c r="I625" s="36">
        <v>23914.030822133824</v>
      </c>
      <c r="J625" s="36">
        <v>170.30120468139648</v>
      </c>
      <c r="K625" s="36">
        <v>16545.282697000006</v>
      </c>
      <c r="L625" s="36">
        <v>134.41928539366862</v>
      </c>
      <c r="M625" s="36">
        <v>39513.740752104794</v>
      </c>
      <c r="N625" s="36">
        <v>16683.715593749992</v>
      </c>
      <c r="O625" s="36">
        <v>39286.38229452345</v>
      </c>
      <c r="P625" s="36">
        <v>4330.8247221367265</v>
      </c>
      <c r="Q625" s="36">
        <v>36.385363999999996</v>
      </c>
      <c r="R625" s="36">
        <v>6740.07199107423</v>
      </c>
      <c r="S625" s="36">
        <v>48562.318391656285</v>
      </c>
      <c r="T625" s="36">
        <v>14333.045963093749</v>
      </c>
      <c r="U625" s="36">
        <v>8058.73506152345</v>
      </c>
      <c r="V625" s="36">
        <v>63031.795441249968</v>
      </c>
      <c r="W625" s="36">
        <v>4655.4555664062509</v>
      </c>
      <c r="X625" s="36">
        <v>13047.433653267653</v>
      </c>
      <c r="Y625" s="36">
        <v>23420.849044643604</v>
      </c>
      <c r="Z625" s="36">
        <v>184.76180419921886</v>
      </c>
      <c r="AA625" s="36">
        <v>22031.550037749988</v>
      </c>
      <c r="AB625" s="36">
        <v>15552.107120312538</v>
      </c>
      <c r="AC625" s="36">
        <v>23440.594033923539</v>
      </c>
      <c r="AD625" s="36">
        <v>38174.167158624965</v>
      </c>
      <c r="AE625" s="36">
        <v>13071.425623906282</v>
      </c>
      <c r="AF625" s="36">
        <v>28.5271875</v>
      </c>
      <c r="AG625" s="36">
        <v>21204.402466093761</v>
      </c>
      <c r="AH625" s="36">
        <v>42802.730607758123</v>
      </c>
      <c r="AI625" s="36">
        <v>6634.9076904296899</v>
      </c>
      <c r="AJ625" s="36">
        <v>50.79262524414095</v>
      </c>
      <c r="AK625" s="36">
        <v>5779.8312348749987</v>
      </c>
      <c r="AL625" s="36">
        <v>24552.36864775002</v>
      </c>
      <c r="AM625" s="36">
        <v>16309.964350803955</v>
      </c>
      <c r="AN625" s="36">
        <v>10856.047295140643</v>
      </c>
      <c r="AO625" s="36">
        <v>46278.328350585951</v>
      </c>
      <c r="AP625" s="36">
        <v>764.69580078125</v>
      </c>
      <c r="AQ625" s="36">
        <v>36432.975978681592</v>
      </c>
      <c r="AR625" s="36">
        <v>48299.003796624987</v>
      </c>
      <c r="AS625" s="36">
        <v>55498.896185578138</v>
      </c>
      <c r="AT625" s="36">
        <v>17526.821119781282</v>
      </c>
      <c r="AU625" s="36">
        <v>47415.45832862502</v>
      </c>
      <c r="AV625" s="36">
        <v>16684.528136749981</v>
      </c>
      <c r="AW625" s="36">
        <v>23288.121673583984</v>
      </c>
      <c r="AX625" s="36">
        <v>47194.140495972701</v>
      </c>
      <c r="AY625" s="36">
        <v>34309.231863125053</v>
      </c>
    </row>
    <row r="626" spans="1:51" x14ac:dyDescent="0.25">
      <c r="A626" s="34">
        <v>44254</v>
      </c>
      <c r="B626" s="35">
        <v>1</v>
      </c>
      <c r="C626" s="36">
        <v>21862.885610450649</v>
      </c>
      <c r="D626" s="36">
        <v>33245.407967624997</v>
      </c>
      <c r="E626" s="36">
        <v>14972.63126216966</v>
      </c>
      <c r="F626" s="36">
        <v>45926.254432250054</v>
      </c>
      <c r="G626" s="36">
        <v>30086.854795515632</v>
      </c>
      <c r="H626" s="36">
        <v>5146.8486471875249</v>
      </c>
      <c r="I626" s="36">
        <v>21803.370859512721</v>
      </c>
      <c r="J626" s="36">
        <v>148.2529220581055</v>
      </c>
      <c r="K626" s="36">
        <v>14972.009454570334</v>
      </c>
      <c r="L626" s="36">
        <v>-624.06600192541737</v>
      </c>
      <c r="M626" s="36">
        <v>37358.972747676067</v>
      </c>
      <c r="N626" s="36">
        <v>15215.886460937501</v>
      </c>
      <c r="O626" s="36">
        <v>34927.436828132842</v>
      </c>
      <c r="P626" s="36">
        <v>3871.2869186796916</v>
      </c>
      <c r="Q626" s="36">
        <v>35.708651000000003</v>
      </c>
      <c r="R626" s="36">
        <v>5948.2216183593737</v>
      </c>
      <c r="S626" s="36">
        <v>43281.867546796915</v>
      </c>
      <c r="T626" s="36">
        <v>13084.800822171888</v>
      </c>
      <c r="U626" s="36">
        <v>7275.7247167968799</v>
      </c>
      <c r="V626" s="36">
        <v>57491.729066468783</v>
      </c>
      <c r="W626" s="36">
        <v>4525.9359375000095</v>
      </c>
      <c r="X626" s="36">
        <v>11693.883789829224</v>
      </c>
      <c r="Y626" s="36">
        <v>22569.264224819894</v>
      </c>
      <c r="Z626" s="36">
        <v>162.27373657226559</v>
      </c>
      <c r="AA626" s="36">
        <v>19066.047079625005</v>
      </c>
      <c r="AB626" s="36">
        <v>14665.548582515652</v>
      </c>
      <c r="AC626" s="36">
        <v>21067.645593892616</v>
      </c>
      <c r="AD626" s="36">
        <v>33604.409512156264</v>
      </c>
      <c r="AE626" s="36">
        <v>12496.217029687525</v>
      </c>
      <c r="AF626" s="36">
        <v>28.5271875</v>
      </c>
      <c r="AG626" s="36">
        <v>19547.402132968742</v>
      </c>
      <c r="AH626" s="36">
        <v>36622.948692414415</v>
      </c>
      <c r="AI626" s="36">
        <v>5789.04572753907</v>
      </c>
      <c r="AJ626" s="36">
        <v>45.959883056641004</v>
      </c>
      <c r="AK626" s="36">
        <v>5292.662265171869</v>
      </c>
      <c r="AL626" s="36">
        <v>21619.546130453149</v>
      </c>
      <c r="AM626" s="36">
        <v>13947.064020975875</v>
      </c>
      <c r="AN626" s="36">
        <v>10254.386005828128</v>
      </c>
      <c r="AO626" s="36">
        <v>41998.304475214813</v>
      </c>
      <c r="AP626" s="36">
        <v>709.81207275390705</v>
      </c>
      <c r="AQ626" s="36">
        <v>33939.703056376929</v>
      </c>
      <c r="AR626" s="36">
        <v>43831.25916967971</v>
      </c>
      <c r="AS626" s="36">
        <v>49021.481113734415</v>
      </c>
      <c r="AT626" s="36">
        <v>16937.010175921874</v>
      </c>
      <c r="AU626" s="36">
        <v>42851.106914375021</v>
      </c>
      <c r="AV626" s="36">
        <v>15330.191853093766</v>
      </c>
      <c r="AW626" s="36">
        <v>19999.439819335938</v>
      </c>
      <c r="AX626" s="36">
        <v>41509.557111125025</v>
      </c>
      <c r="AY626" s="36">
        <v>31790.797522296867</v>
      </c>
    </row>
    <row r="627" spans="1:51" x14ac:dyDescent="0.25">
      <c r="A627" s="34">
        <v>44254</v>
      </c>
      <c r="B627" s="35">
        <v>2</v>
      </c>
      <c r="C627" s="36">
        <v>19975.849968591301</v>
      </c>
      <c r="D627" s="36">
        <v>29727.618624656225</v>
      </c>
      <c r="E627" s="36">
        <v>13050.4404795603</v>
      </c>
      <c r="F627" s="36">
        <v>41265.726275796893</v>
      </c>
      <c r="G627" s="36">
        <v>25448.05018132813</v>
      </c>
      <c r="H627" s="36">
        <v>5015.1202288906552</v>
      </c>
      <c r="I627" s="36">
        <v>20006.319471719748</v>
      </c>
      <c r="J627" s="36">
        <v>132.1025848388673</v>
      </c>
      <c r="K627" s="36">
        <v>13135.497269562513</v>
      </c>
      <c r="L627" s="36">
        <v>-1071.237478428709</v>
      </c>
      <c r="M627" s="36">
        <v>35592.660492883173</v>
      </c>
      <c r="N627" s="36">
        <v>13605.927289062513</v>
      </c>
      <c r="O627" s="36">
        <v>31573.165505820318</v>
      </c>
      <c r="P627" s="36">
        <v>3550.3380867617243</v>
      </c>
      <c r="Q627" s="36">
        <v>34.946142999999999</v>
      </c>
      <c r="R627" s="36">
        <v>5111.9482876250004</v>
      </c>
      <c r="S627" s="36">
        <v>37901.295250562529</v>
      </c>
      <c r="T627" s="36">
        <v>11838.901327929709</v>
      </c>
      <c r="U627" s="36">
        <v>6587.0844248046906</v>
      </c>
      <c r="V627" s="36">
        <v>50564.923493796916</v>
      </c>
      <c r="W627" s="36">
        <v>4025.0367431640693</v>
      </c>
      <c r="X627" s="36">
        <v>10765.812792190818</v>
      </c>
      <c r="Y627" s="36">
        <v>21480.717883591282</v>
      </c>
      <c r="Z627" s="36">
        <v>140.88897994995102</v>
      </c>
      <c r="AA627" s="36">
        <v>16194.106288328101</v>
      </c>
      <c r="AB627" s="36">
        <v>13818.528656882827</v>
      </c>
      <c r="AC627" s="36">
        <v>19229.522782491607</v>
      </c>
      <c r="AD627" s="36">
        <v>28924.050203374958</v>
      </c>
      <c r="AE627" s="36">
        <v>11138.453081359392</v>
      </c>
      <c r="AF627" s="36">
        <v>28.5271875</v>
      </c>
      <c r="AG627" s="36">
        <v>17170.661024187502</v>
      </c>
      <c r="AH627" s="36">
        <v>31826.325303851878</v>
      </c>
      <c r="AI627" s="36">
        <v>4967.3960937500005</v>
      </c>
      <c r="AJ627" s="36">
        <v>46.617733154297085</v>
      </c>
      <c r="AK627" s="36">
        <v>4872.9504169843894</v>
      </c>
      <c r="AL627" s="36">
        <v>18797.054971671889</v>
      </c>
      <c r="AM627" s="36">
        <v>11299.171075608649</v>
      </c>
      <c r="AN627" s="36">
        <v>9764.8150510468913</v>
      </c>
      <c r="AO627" s="36">
        <v>37263.182016789018</v>
      </c>
      <c r="AP627" s="36">
        <v>644.40667724609398</v>
      </c>
      <c r="AQ627" s="36">
        <v>31738.002514947297</v>
      </c>
      <c r="AR627" s="36">
        <v>39055.926200757822</v>
      </c>
      <c r="AS627" s="36">
        <v>42672.59194876565</v>
      </c>
      <c r="AT627" s="36">
        <v>15922.640551250055</v>
      </c>
      <c r="AU627" s="36">
        <v>38454.690921031251</v>
      </c>
      <c r="AV627" s="36">
        <v>16989.393440656251</v>
      </c>
      <c r="AW627" s="36">
        <v>13867.572479248052</v>
      </c>
      <c r="AX627" s="36">
        <v>35594.408619128917</v>
      </c>
      <c r="AY627" s="36">
        <v>29760.324707656295</v>
      </c>
    </row>
    <row r="628" spans="1:51" x14ac:dyDescent="0.25">
      <c r="A628" s="34">
        <v>44254</v>
      </c>
      <c r="B628" s="35">
        <v>3</v>
      </c>
      <c r="C628" s="36">
        <v>18814.862929013154</v>
      </c>
      <c r="D628" s="36">
        <v>26878.572225624954</v>
      </c>
      <c r="E628" s="36">
        <v>11719.959827200913</v>
      </c>
      <c r="F628" s="36">
        <v>38183.143581109369</v>
      </c>
      <c r="G628" s="36">
        <v>22345.901066843719</v>
      </c>
      <c r="H628" s="36">
        <v>5167.5576235078452</v>
      </c>
      <c r="I628" s="36">
        <v>18672.22285654788</v>
      </c>
      <c r="J628" s="36">
        <v>123.8159885406494</v>
      </c>
      <c r="K628" s="36">
        <v>11869.023126257824</v>
      </c>
      <c r="L628" s="36">
        <v>-1481.8461543560268</v>
      </c>
      <c r="M628" s="36">
        <v>34161.745628794895</v>
      </c>
      <c r="N628" s="36">
        <v>12307.616218750007</v>
      </c>
      <c r="O628" s="36">
        <v>29127.351743882838</v>
      </c>
      <c r="P628" s="36">
        <v>3339.2418438007921</v>
      </c>
      <c r="Q628" s="36">
        <v>34.438482</v>
      </c>
      <c r="R628" s="36">
        <v>4504.7808229218763</v>
      </c>
      <c r="S628" s="36">
        <v>33725.355815109426</v>
      </c>
      <c r="T628" s="36">
        <v>11005.08516164846</v>
      </c>
      <c r="U628" s="36">
        <v>6212.0175029297006</v>
      </c>
      <c r="V628" s="36">
        <v>45763.699180515658</v>
      </c>
      <c r="W628" s="36">
        <v>3752.68872070314</v>
      </c>
      <c r="X628" s="36">
        <v>10070.028000202687</v>
      </c>
      <c r="Y628" s="36">
        <v>20005.981791687147</v>
      </c>
      <c r="Z628" s="36">
        <v>133.92564071655269</v>
      </c>
      <c r="AA628" s="36">
        <v>13583.507237515621</v>
      </c>
      <c r="AB628" s="36">
        <v>13292.023204812516</v>
      </c>
      <c r="AC628" s="36">
        <v>17862.525618414842</v>
      </c>
      <c r="AD628" s="36">
        <v>25300.544324812487</v>
      </c>
      <c r="AE628" s="36">
        <v>9847.0620539140618</v>
      </c>
      <c r="AF628" s="36">
        <v>28.5271875</v>
      </c>
      <c r="AG628" s="36">
        <v>15330.768039031242</v>
      </c>
      <c r="AH628" s="36">
        <v>29813.077322601912</v>
      </c>
      <c r="AI628" s="36">
        <v>4366.2010986328196</v>
      </c>
      <c r="AJ628" s="36">
        <v>45.982941894531876</v>
      </c>
      <c r="AK628" s="36">
        <v>4653.1753657500012</v>
      </c>
      <c r="AL628" s="36">
        <v>16603.682125062511</v>
      </c>
      <c r="AM628" s="36">
        <v>9602.7611748664604</v>
      </c>
      <c r="AN628" s="36">
        <v>8982.7976829062591</v>
      </c>
      <c r="AO628" s="36">
        <v>33583.83203668752</v>
      </c>
      <c r="AP628" s="36">
        <v>613.28111267089798</v>
      </c>
      <c r="AQ628" s="36">
        <v>30088.984169783238</v>
      </c>
      <c r="AR628" s="36">
        <v>35512.008699578204</v>
      </c>
      <c r="AS628" s="36">
        <v>37882.382591531248</v>
      </c>
      <c r="AT628" s="36">
        <v>15033.812223171881</v>
      </c>
      <c r="AU628" s="36">
        <v>35305.043654609413</v>
      </c>
      <c r="AV628" s="36">
        <v>12691.017034656237</v>
      </c>
      <c r="AW628" s="36">
        <v>13660.719818115251</v>
      </c>
      <c r="AX628" s="36">
        <v>31307.943549285163</v>
      </c>
      <c r="AY628" s="36">
        <v>28393.164361343752</v>
      </c>
    </row>
    <row r="629" spans="1:51" x14ac:dyDescent="0.25">
      <c r="A629" s="34">
        <v>44254</v>
      </c>
      <c r="B629" s="35">
        <v>4</v>
      </c>
      <c r="C629" s="36">
        <v>18155.277422325697</v>
      </c>
      <c r="D629" s="36">
        <v>24933.899639343719</v>
      </c>
      <c r="E629" s="36">
        <v>9773.8551658962133</v>
      </c>
      <c r="F629" s="36">
        <v>36361.148171578119</v>
      </c>
      <c r="G629" s="36">
        <v>20704.365523343782</v>
      </c>
      <c r="H629" s="36">
        <v>4736.8035625000102</v>
      </c>
      <c r="I629" s="36">
        <v>18044.594429504927</v>
      </c>
      <c r="J629" s="36">
        <v>114.16670799255371</v>
      </c>
      <c r="K629" s="36">
        <v>11212.241583007813</v>
      </c>
      <c r="L629" s="36">
        <v>-1676.757875995457</v>
      </c>
      <c r="M629" s="36">
        <v>33351.132425880125</v>
      </c>
      <c r="N629" s="36">
        <v>11559.236476562517</v>
      </c>
      <c r="O629" s="36">
        <v>27869.172059296903</v>
      </c>
      <c r="P629" s="36">
        <v>3172.332403593748</v>
      </c>
      <c r="Q629" s="36">
        <v>33.970264</v>
      </c>
      <c r="R629" s="36">
        <v>4120.9541933515648</v>
      </c>
      <c r="S629" s="36">
        <v>30814.78989006253</v>
      </c>
      <c r="T629" s="36">
        <v>10689.865714085954</v>
      </c>
      <c r="U629" s="36">
        <v>6039.5385771484389</v>
      </c>
      <c r="V629" s="36">
        <v>42725.634665921869</v>
      </c>
      <c r="W629" s="36">
        <v>3650.7568603515701</v>
      </c>
      <c r="X629" s="36">
        <v>9337.585248850899</v>
      </c>
      <c r="Y629" s="36">
        <v>19792.904559279144</v>
      </c>
      <c r="Z629" s="36">
        <v>160.31344757080092</v>
      </c>
      <c r="AA629" s="36">
        <v>12530.541921562464</v>
      </c>
      <c r="AB629" s="36">
        <v>13159.935543671896</v>
      </c>
      <c r="AC629" s="36">
        <v>17024.624594697307</v>
      </c>
      <c r="AD629" s="36">
        <v>23392.311375984369</v>
      </c>
      <c r="AE629" s="36">
        <v>9617.5697429219035</v>
      </c>
      <c r="AF629" s="36">
        <v>28.5271875</v>
      </c>
      <c r="AG629" s="36">
        <v>14188.541444812512</v>
      </c>
      <c r="AH629" s="36">
        <v>27339.914613945668</v>
      </c>
      <c r="AI629" s="36">
        <v>3995.4020019531308</v>
      </c>
      <c r="AJ629" s="36">
        <v>42.394809082032111</v>
      </c>
      <c r="AK629" s="36">
        <v>4506.9866406562596</v>
      </c>
      <c r="AL629" s="36">
        <v>14921.380198171903</v>
      </c>
      <c r="AM629" s="36">
        <v>8496.0164599211348</v>
      </c>
      <c r="AN629" s="36">
        <v>8730.5740850156308</v>
      </c>
      <c r="AO629" s="36">
        <v>30738.90583829298</v>
      </c>
      <c r="AP629" s="36">
        <v>566.94975280761696</v>
      </c>
      <c r="AQ629" s="36">
        <v>29165.002147251987</v>
      </c>
      <c r="AR629" s="36">
        <v>33235.243530250031</v>
      </c>
      <c r="AS629" s="36">
        <v>34776.379234750049</v>
      </c>
      <c r="AT629" s="36">
        <v>14691.318505609413</v>
      </c>
      <c r="AU629" s="36">
        <v>33721.934347859395</v>
      </c>
      <c r="AV629" s="36">
        <v>10648.70660093751</v>
      </c>
      <c r="AW629" s="36">
        <v>12535.012329101573</v>
      </c>
      <c r="AX629" s="36">
        <v>28422.949687152355</v>
      </c>
      <c r="AY629" s="36">
        <v>27652.28054826568</v>
      </c>
    </row>
    <row r="630" spans="1:51" x14ac:dyDescent="0.25">
      <c r="A630" s="34">
        <v>44254</v>
      </c>
      <c r="B630" s="35">
        <v>5</v>
      </c>
      <c r="C630" s="36">
        <v>17729.610261653819</v>
      </c>
      <c r="D630" s="36">
        <v>24511.755934312539</v>
      </c>
      <c r="E630" s="36">
        <v>8770.3349578024681</v>
      </c>
      <c r="F630" s="36">
        <v>35427.923397453116</v>
      </c>
      <c r="G630" s="36">
        <v>19532.027999578218</v>
      </c>
      <c r="H630" s="36">
        <v>5053.8551725312509</v>
      </c>
      <c r="I630" s="36">
        <v>17685.047555461922</v>
      </c>
      <c r="J630" s="36">
        <v>106.05283355712891</v>
      </c>
      <c r="K630" s="36">
        <v>10789.35375819533</v>
      </c>
      <c r="L630" s="36">
        <v>-1708.8683655184077</v>
      </c>
      <c r="M630" s="36">
        <v>32789.690604420488</v>
      </c>
      <c r="N630" s="36">
        <v>11245.94558593751</v>
      </c>
      <c r="O630" s="36">
        <v>27288.279494515649</v>
      </c>
      <c r="P630" s="36">
        <v>3160.1837282929819</v>
      </c>
      <c r="Q630" s="36">
        <v>33.238092000000002</v>
      </c>
      <c r="R630" s="36">
        <v>3892.5797112851583</v>
      </c>
      <c r="S630" s="36">
        <v>29305.536101007823</v>
      </c>
      <c r="T630" s="36">
        <v>10466.499400632831</v>
      </c>
      <c r="U630" s="36">
        <v>5945.8819882812604</v>
      </c>
      <c r="V630" s="36">
        <v>40456.993023812531</v>
      </c>
      <c r="W630" s="36">
        <v>3536.1323242187591</v>
      </c>
      <c r="X630" s="36">
        <v>8933.4919550720915</v>
      </c>
      <c r="Y630" s="36">
        <v>19524.099569854785</v>
      </c>
      <c r="Z630" s="36">
        <v>217.69596923828118</v>
      </c>
      <c r="AA630" s="36">
        <v>11803.579537437519</v>
      </c>
      <c r="AB630" s="36">
        <v>12997.282508625012</v>
      </c>
      <c r="AC630" s="36">
        <v>16566.654805120525</v>
      </c>
      <c r="AD630" s="36">
        <v>22438.254115499996</v>
      </c>
      <c r="AE630" s="36">
        <v>10544.999001585953</v>
      </c>
      <c r="AF630" s="36">
        <v>28.5271875</v>
      </c>
      <c r="AG630" s="36">
        <v>13735.486463218745</v>
      </c>
      <c r="AH630" s="36">
        <v>26144.199424351911</v>
      </c>
      <c r="AI630" s="36">
        <v>3780.6780639648482</v>
      </c>
      <c r="AJ630" s="36">
        <v>41.376871582030958</v>
      </c>
      <c r="AK630" s="36">
        <v>4459.1617352734411</v>
      </c>
      <c r="AL630" s="36">
        <v>14088.530461265658</v>
      </c>
      <c r="AM630" s="36">
        <v>8140.4842604680143</v>
      </c>
      <c r="AN630" s="36">
        <v>8398.2821914375181</v>
      </c>
      <c r="AO630" s="36">
        <v>29432.47554155083</v>
      </c>
      <c r="AP630" s="36">
        <v>581.29441833496094</v>
      </c>
      <c r="AQ630" s="36">
        <v>28731.080370142568</v>
      </c>
      <c r="AR630" s="36">
        <v>32053.354230781286</v>
      </c>
      <c r="AS630" s="36">
        <v>33075.292979851554</v>
      </c>
      <c r="AT630" s="36">
        <v>14434.036278578187</v>
      </c>
      <c r="AU630" s="36">
        <v>32958.504593140678</v>
      </c>
      <c r="AV630" s="36">
        <v>14268.8123756719</v>
      </c>
      <c r="AW630" s="36">
        <v>7858.0144348144568</v>
      </c>
      <c r="AX630" s="36">
        <v>26927.976177529308</v>
      </c>
      <c r="AY630" s="36">
        <v>27264.755884734332</v>
      </c>
    </row>
    <row r="631" spans="1:51" x14ac:dyDescent="0.25">
      <c r="A631" s="34">
        <v>44254</v>
      </c>
      <c r="B631" s="35">
        <v>6</v>
      </c>
      <c r="C631" s="36">
        <v>17663.197017372553</v>
      </c>
      <c r="D631" s="36">
        <v>24288.803879687486</v>
      </c>
      <c r="E631" s="36">
        <v>8840.1552138024654</v>
      </c>
      <c r="F631" s="36">
        <v>35129.921490421897</v>
      </c>
      <c r="G631" s="36">
        <v>18622.564799125063</v>
      </c>
      <c r="H631" s="36">
        <v>5026.1557501406432</v>
      </c>
      <c r="I631" s="36">
        <v>17584.872049250967</v>
      </c>
      <c r="J631" s="36">
        <v>106.4378280639649</v>
      </c>
      <c r="K631" s="36">
        <v>10719.113280531266</v>
      </c>
      <c r="L631" s="36">
        <v>-976.18530905985835</v>
      </c>
      <c r="M631" s="36">
        <v>31600.148916744663</v>
      </c>
      <c r="N631" s="36">
        <v>11219.762445312508</v>
      </c>
      <c r="O631" s="36">
        <v>27306.33616415623</v>
      </c>
      <c r="P631" s="36">
        <v>3128.6138358750009</v>
      </c>
      <c r="Q631" s="36">
        <v>32.737499</v>
      </c>
      <c r="R631" s="36">
        <v>3807.4214929726568</v>
      </c>
      <c r="S631" s="36">
        <v>28581.624579187563</v>
      </c>
      <c r="T631" s="36">
        <v>10320.806084539077</v>
      </c>
      <c r="U631" s="36">
        <v>5888.3446562500003</v>
      </c>
      <c r="V631" s="36">
        <v>39632.805319171894</v>
      </c>
      <c r="W631" s="36">
        <v>3456.1980712890695</v>
      </c>
      <c r="X631" s="36">
        <v>8739.2758604819865</v>
      </c>
      <c r="Y631" s="36">
        <v>19348.380524119464</v>
      </c>
      <c r="Z631" s="36">
        <v>226.04516204833982</v>
      </c>
      <c r="AA631" s="36">
        <v>11816.666593531285</v>
      </c>
      <c r="AB631" s="36">
        <v>13154.657916476595</v>
      </c>
      <c r="AC631" s="36">
        <v>16392.795791807868</v>
      </c>
      <c r="AD631" s="36">
        <v>22230.149403406278</v>
      </c>
      <c r="AE631" s="36">
        <v>10378.289306562527</v>
      </c>
      <c r="AF631" s="36">
        <v>28.5271875</v>
      </c>
      <c r="AG631" s="36">
        <v>13356.833686468744</v>
      </c>
      <c r="AH631" s="36">
        <v>25461.361543945644</v>
      </c>
      <c r="AI631" s="36">
        <v>3685.6786987304686</v>
      </c>
      <c r="AJ631" s="36">
        <v>44.270972900389864</v>
      </c>
      <c r="AK631" s="36">
        <v>4330.5718565390698</v>
      </c>
      <c r="AL631" s="36">
        <v>13786.473479914066</v>
      </c>
      <c r="AM631" s="36">
        <v>7756.1376319055289</v>
      </c>
      <c r="AN631" s="36">
        <v>8411.5466944843902</v>
      </c>
      <c r="AO631" s="36">
        <v>28727.85158312113</v>
      </c>
      <c r="AP631" s="36">
        <v>530.87158203125102</v>
      </c>
      <c r="AQ631" s="36">
        <v>28773.462168244172</v>
      </c>
      <c r="AR631" s="36">
        <v>31662.775493992256</v>
      </c>
      <c r="AS631" s="36">
        <v>32466.643415914048</v>
      </c>
      <c r="AT631" s="36">
        <v>14385.559226750041</v>
      </c>
      <c r="AU631" s="36">
        <v>32503.228373671878</v>
      </c>
      <c r="AV631" s="36">
        <v>16334.685288234374</v>
      </c>
      <c r="AW631" s="36">
        <v>5645.6992187500082</v>
      </c>
      <c r="AX631" s="36">
        <v>26225.845536761728</v>
      </c>
      <c r="AY631" s="36">
        <v>27211.930449500058</v>
      </c>
    </row>
    <row r="632" spans="1:51" x14ac:dyDescent="0.25">
      <c r="A632" s="34">
        <v>44254</v>
      </c>
      <c r="B632" s="35">
        <v>7</v>
      </c>
      <c r="C632" s="36">
        <v>17920.092965419404</v>
      </c>
      <c r="D632" s="36">
        <v>24704.144589843749</v>
      </c>
      <c r="E632" s="36">
        <v>9441.0236479508931</v>
      </c>
      <c r="F632" s="36">
        <v>35705.453322546935</v>
      </c>
      <c r="G632" s="36">
        <v>18469.353615359381</v>
      </c>
      <c r="H632" s="36">
        <v>5052.0111915468851</v>
      </c>
      <c r="I632" s="36">
        <v>18023.899629520565</v>
      </c>
      <c r="J632" s="36">
        <v>102.28880500793451</v>
      </c>
      <c r="K632" s="36">
        <v>10822.51973150001</v>
      </c>
      <c r="L632" s="36">
        <v>-1088.8196009429987</v>
      </c>
      <c r="M632" s="36">
        <v>30563.579596936339</v>
      </c>
      <c r="N632" s="36">
        <v>11136.816847656262</v>
      </c>
      <c r="O632" s="36">
        <v>27903.068818507836</v>
      </c>
      <c r="P632" s="36">
        <v>3199.080883769544</v>
      </c>
      <c r="Q632" s="36">
        <v>33.070289000000002</v>
      </c>
      <c r="R632" s="36">
        <v>3865.0366516210947</v>
      </c>
      <c r="S632" s="36">
        <v>28682.109915968766</v>
      </c>
      <c r="T632" s="36">
        <v>10328.597203875031</v>
      </c>
      <c r="U632" s="36">
        <v>5861.7000449218804</v>
      </c>
      <c r="V632" s="36">
        <v>38867.912855312556</v>
      </c>
      <c r="W632" s="36">
        <v>3377.7413085937501</v>
      </c>
      <c r="X632" s="36">
        <v>8497.4877326867681</v>
      </c>
      <c r="Y632" s="36">
        <v>19499.912449689135</v>
      </c>
      <c r="Z632" s="36">
        <v>236.89422470092774</v>
      </c>
      <c r="AA632" s="36">
        <v>11252.724389210947</v>
      </c>
      <c r="AB632" s="36">
        <v>13315.260796296885</v>
      </c>
      <c r="AC632" s="36">
        <v>16610.470085689958</v>
      </c>
      <c r="AD632" s="36">
        <v>22250.244799359385</v>
      </c>
      <c r="AE632" s="36">
        <v>9363.436279156258</v>
      </c>
      <c r="AF632" s="36">
        <v>28.5271875</v>
      </c>
      <c r="AG632" s="36">
        <v>13479.961403624997</v>
      </c>
      <c r="AH632" s="36">
        <v>25807.884653633162</v>
      </c>
      <c r="AI632" s="36">
        <v>3746.9907470703183</v>
      </c>
      <c r="AJ632" s="36">
        <v>37.052956787109991</v>
      </c>
      <c r="AK632" s="36">
        <v>4327.7099185625102</v>
      </c>
      <c r="AL632" s="36">
        <v>13883.163409820329</v>
      </c>
      <c r="AM632" s="36">
        <v>7924.1834433820868</v>
      </c>
      <c r="AN632" s="36">
        <v>8036.4623735468922</v>
      </c>
      <c r="AO632" s="36">
        <v>28473.72919589065</v>
      </c>
      <c r="AP632" s="36">
        <v>540.45989990234295</v>
      </c>
      <c r="AQ632" s="36">
        <v>29280.904218423853</v>
      </c>
      <c r="AR632" s="36">
        <v>31733.33709176171</v>
      </c>
      <c r="AS632" s="36">
        <v>32773.249297500013</v>
      </c>
      <c r="AT632" s="36">
        <v>14732.301933875049</v>
      </c>
      <c r="AU632" s="36">
        <v>32691.6199619375</v>
      </c>
      <c r="AV632" s="36">
        <v>16020.164149281254</v>
      </c>
      <c r="AW632" s="36">
        <v>5473.0510864257903</v>
      </c>
      <c r="AX632" s="36">
        <v>26360.608197814472</v>
      </c>
      <c r="AY632" s="36">
        <v>27549.489351218825</v>
      </c>
    </row>
    <row r="633" spans="1:51" x14ac:dyDescent="0.25">
      <c r="A633" s="34">
        <v>44254</v>
      </c>
      <c r="B633" s="35">
        <v>8</v>
      </c>
      <c r="C633" s="36">
        <v>18184.054443122532</v>
      </c>
      <c r="D633" s="36">
        <v>24546.047747531251</v>
      </c>
      <c r="E633" s="36">
        <v>10471.578557982177</v>
      </c>
      <c r="F633" s="36">
        <v>36863.407995906273</v>
      </c>
      <c r="G633" s="36">
        <v>18179.545017812481</v>
      </c>
      <c r="H633" s="36">
        <v>5286.1229216250085</v>
      </c>
      <c r="I633" s="36">
        <v>19190.998206727552</v>
      </c>
      <c r="J633" s="36">
        <v>110.0349178314209</v>
      </c>
      <c r="K633" s="36">
        <v>10952.652713648451</v>
      </c>
      <c r="L633" s="36">
        <v>-1274.9842303190526</v>
      </c>
      <c r="M633" s="36">
        <v>30224.214517861379</v>
      </c>
      <c r="N633" s="36">
        <v>10820.783234375007</v>
      </c>
      <c r="O633" s="36">
        <v>29406.109211750027</v>
      </c>
      <c r="P633" s="36">
        <v>3166.5723775262518</v>
      </c>
      <c r="Q633" s="36">
        <v>33.096948999999995</v>
      </c>
      <c r="R633" s="36">
        <v>3685.9550482207023</v>
      </c>
      <c r="S633" s="36">
        <v>28268.645847070347</v>
      </c>
      <c r="T633" s="36">
        <v>9867.2169679453218</v>
      </c>
      <c r="U633" s="36">
        <v>5297.8692519531296</v>
      </c>
      <c r="V633" s="36">
        <v>38632.660397812499</v>
      </c>
      <c r="W633" s="36">
        <v>3465.14982910157</v>
      </c>
      <c r="X633" s="36">
        <v>7757.5036651720911</v>
      </c>
      <c r="Y633" s="36">
        <v>19817.85838825045</v>
      </c>
      <c r="Z633" s="36">
        <v>215.53400039672854</v>
      </c>
      <c r="AA633" s="36">
        <v>11399.714725203168</v>
      </c>
      <c r="AB633" s="36">
        <v>13906.075435992201</v>
      </c>
      <c r="AC633" s="36">
        <v>16771.81615702339</v>
      </c>
      <c r="AD633" s="36">
        <v>21249.904865859404</v>
      </c>
      <c r="AE633" s="36">
        <v>9359.9816313515767</v>
      </c>
      <c r="AF633" s="36">
        <v>28.5271875</v>
      </c>
      <c r="AG633" s="36">
        <v>13099.982602875003</v>
      </c>
      <c r="AH633" s="36">
        <v>24681.870422633154</v>
      </c>
      <c r="AI633" s="36">
        <v>3470.3277841633776</v>
      </c>
      <c r="AJ633" s="36">
        <v>31.99214086914111</v>
      </c>
      <c r="AK633" s="36">
        <v>4655.5208329242005</v>
      </c>
      <c r="AL633" s="36">
        <v>13845.09966218754</v>
      </c>
      <c r="AM633" s="36">
        <v>7006.6565471320882</v>
      </c>
      <c r="AN633" s="36">
        <v>8529.2579045312723</v>
      </c>
      <c r="AO633" s="36">
        <v>28088.198722953141</v>
      </c>
      <c r="AP633" s="36">
        <v>516.094908783204</v>
      </c>
      <c r="AQ633" s="36">
        <v>30268.137919978493</v>
      </c>
      <c r="AR633" s="36">
        <v>31660.756594363298</v>
      </c>
      <c r="AS633" s="36">
        <v>32776.066200523448</v>
      </c>
      <c r="AT633" s="36">
        <v>14329.536537062531</v>
      </c>
      <c r="AU633" s="36">
        <v>33184.394712109432</v>
      </c>
      <c r="AV633" s="36">
        <v>15569.940578906233</v>
      </c>
      <c r="AW633" s="36">
        <v>4933.784790039078</v>
      </c>
      <c r="AX633" s="36">
        <v>25427.940870263683</v>
      </c>
      <c r="AY633" s="36">
        <v>28562.157675781255</v>
      </c>
    </row>
    <row r="634" spans="1:51" x14ac:dyDescent="0.25">
      <c r="A634" s="34">
        <v>44254</v>
      </c>
      <c r="B634" s="35">
        <v>9</v>
      </c>
      <c r="C634" s="36">
        <v>19486.434621872519</v>
      </c>
      <c r="D634" s="36">
        <v>25524.83357818751</v>
      </c>
      <c r="E634" s="36">
        <v>11018.23076972436</v>
      </c>
      <c r="F634" s="36">
        <v>40909.026476265622</v>
      </c>
      <c r="G634" s="36">
        <v>20024.487313871035</v>
      </c>
      <c r="H634" s="36">
        <v>6663.2993987031496</v>
      </c>
      <c r="I634" s="36">
        <v>22182.245371653338</v>
      </c>
      <c r="J634" s="36">
        <v>138.41580581665039</v>
      </c>
      <c r="K634" s="36">
        <v>12182.475186320311</v>
      </c>
      <c r="L634" s="36">
        <v>-991.07666798816433</v>
      </c>
      <c r="M634" s="36">
        <v>32031.220292824415</v>
      </c>
      <c r="N634" s="36">
        <v>11179.492240234385</v>
      </c>
      <c r="O634" s="36">
        <v>33089.957595570297</v>
      </c>
      <c r="P634" s="36">
        <v>3461.1624588292839</v>
      </c>
      <c r="Q634" s="36">
        <v>34.846020999999993</v>
      </c>
      <c r="R634" s="36">
        <v>3808.3758854667972</v>
      </c>
      <c r="S634" s="36">
        <v>30490.57236276563</v>
      </c>
      <c r="T634" s="36">
        <v>9727.7686364219044</v>
      </c>
      <c r="U634" s="36">
        <v>5218.8628242187588</v>
      </c>
      <c r="V634" s="36">
        <v>40520.403185546907</v>
      </c>
      <c r="W634" s="36">
        <v>3600.46875</v>
      </c>
      <c r="X634" s="36">
        <v>8455.0154428642309</v>
      </c>
      <c r="Y634" s="36">
        <v>21026.338290744836</v>
      </c>
      <c r="Z634" s="36">
        <v>193.02309509277347</v>
      </c>
      <c r="AA634" s="36">
        <v>13159.577378296855</v>
      </c>
      <c r="AB634" s="36">
        <v>15191.73757078907</v>
      </c>
      <c r="AC634" s="36">
        <v>17500.085055785243</v>
      </c>
      <c r="AD634" s="36">
        <v>22600.276652656255</v>
      </c>
      <c r="AE634" s="36">
        <v>9580.0662751250202</v>
      </c>
      <c r="AF634" s="36">
        <v>28.5271875</v>
      </c>
      <c r="AG634" s="36">
        <v>14128.851520562504</v>
      </c>
      <c r="AH634" s="36">
        <v>26835.849473945644</v>
      </c>
      <c r="AI634" s="36">
        <v>3686.3056063202675</v>
      </c>
      <c r="AJ634" s="36">
        <v>43.394562255860038</v>
      </c>
      <c r="AK634" s="36">
        <v>4547.1105368740591</v>
      </c>
      <c r="AL634" s="36">
        <v>14362.379934187522</v>
      </c>
      <c r="AM634" s="36">
        <v>7616.5836018352147</v>
      </c>
      <c r="AN634" s="36">
        <v>8481.4123778906414</v>
      </c>
      <c r="AO634" s="36">
        <v>29968.290098578163</v>
      </c>
      <c r="AP634" s="36">
        <v>520.67369286059579</v>
      </c>
      <c r="AQ634" s="36">
        <v>33508.57377963476</v>
      </c>
      <c r="AR634" s="36">
        <v>33916.206112449225</v>
      </c>
      <c r="AS634" s="36">
        <v>35356.363403062518</v>
      </c>
      <c r="AT634" s="36">
        <v>15619.104527765645</v>
      </c>
      <c r="AU634" s="36">
        <v>36192.679445156253</v>
      </c>
      <c r="AV634" s="36">
        <v>16445.911107828117</v>
      </c>
      <c r="AW634" s="36">
        <v>4181.2954101562518</v>
      </c>
      <c r="AX634" s="36">
        <v>26788.745650390629</v>
      </c>
      <c r="AY634" s="36">
        <v>31520.84857481259</v>
      </c>
    </row>
    <row r="635" spans="1:51" x14ac:dyDescent="0.25">
      <c r="A635" s="34">
        <v>44254</v>
      </c>
      <c r="B635" s="35">
        <v>10</v>
      </c>
      <c r="C635" s="36">
        <v>22637.704470981924</v>
      </c>
      <c r="D635" s="36">
        <v>29484.761813343786</v>
      </c>
      <c r="E635" s="36">
        <v>12548.364388544662</v>
      </c>
      <c r="F635" s="36">
        <v>47988.453543062511</v>
      </c>
      <c r="G635" s="36">
        <v>24704.17518881513</v>
      </c>
      <c r="H635" s="36">
        <v>7426.9380115625027</v>
      </c>
      <c r="I635" s="36">
        <v>26256.320327438527</v>
      </c>
      <c r="J635" s="36">
        <v>154.7135124206543</v>
      </c>
      <c r="K635" s="36">
        <v>14277.942516078159</v>
      </c>
      <c r="L635" s="36">
        <v>-666.71056619107242</v>
      </c>
      <c r="M635" s="36">
        <v>34523.978192842202</v>
      </c>
      <c r="N635" s="36">
        <v>12868.351931640629</v>
      </c>
      <c r="O635" s="36">
        <v>38486.455443124985</v>
      </c>
      <c r="P635" s="36">
        <v>3722.8698395063839</v>
      </c>
      <c r="Q635" s="36">
        <v>35.569772999999998</v>
      </c>
      <c r="R635" s="36">
        <v>4499.8311610312503</v>
      </c>
      <c r="S635" s="36">
        <v>35500.451467140629</v>
      </c>
      <c r="T635" s="36">
        <v>11549.984512921905</v>
      </c>
      <c r="U635" s="36">
        <v>6042.52896679688</v>
      </c>
      <c r="V635" s="36">
        <v>48034.485801437528</v>
      </c>
      <c r="W635" s="36">
        <v>3859.2898681640695</v>
      </c>
      <c r="X635" s="36">
        <v>9247.8466369461567</v>
      </c>
      <c r="Y635" s="36">
        <v>22909.312594047315</v>
      </c>
      <c r="Z635" s="36">
        <v>198.36647796630876</v>
      </c>
      <c r="AA635" s="36">
        <v>16227.290232343774</v>
      </c>
      <c r="AB635" s="36">
        <v>17062.630863515635</v>
      </c>
      <c r="AC635" s="36">
        <v>20546.542104376342</v>
      </c>
      <c r="AD635" s="36">
        <v>26782.40979087503</v>
      </c>
      <c r="AE635" s="36">
        <v>10067.63584887853</v>
      </c>
      <c r="AF635" s="36">
        <v>28.5271875</v>
      </c>
      <c r="AG635" s="36">
        <v>16447.517459374991</v>
      </c>
      <c r="AH635" s="36">
        <v>31764.194198758116</v>
      </c>
      <c r="AI635" s="36">
        <v>4252.7633733200864</v>
      </c>
      <c r="AJ635" s="36">
        <v>62.512555175781699</v>
      </c>
      <c r="AK635" s="36">
        <v>3824.7848591242373</v>
      </c>
      <c r="AL635" s="36">
        <v>16293.280405718771</v>
      </c>
      <c r="AM635" s="36">
        <v>9502.9886929055392</v>
      </c>
      <c r="AN635" s="36">
        <v>9086.1358265625004</v>
      </c>
      <c r="AO635" s="36">
        <v>34855.579751242207</v>
      </c>
      <c r="AP635" s="36">
        <v>624.67855062784997</v>
      </c>
      <c r="AQ635" s="36">
        <v>39445.73861258784</v>
      </c>
      <c r="AR635" s="36">
        <v>39023.497921398462</v>
      </c>
      <c r="AS635" s="36">
        <v>40930.523112843737</v>
      </c>
      <c r="AT635" s="36">
        <v>17496.816552500022</v>
      </c>
      <c r="AU635" s="36">
        <v>42128.317337968729</v>
      </c>
      <c r="AV635" s="36">
        <v>19149.898672906245</v>
      </c>
      <c r="AW635" s="36">
        <v>3504.7130737304697</v>
      </c>
      <c r="AX635" s="36">
        <v>31480.484161277374</v>
      </c>
      <c r="AY635" s="36">
        <v>36066.170277953192</v>
      </c>
    </row>
    <row r="636" spans="1:51" x14ac:dyDescent="0.25">
      <c r="A636" s="34">
        <v>44254</v>
      </c>
      <c r="B636" s="35">
        <v>11</v>
      </c>
      <c r="C636" s="36">
        <v>25186.399948513175</v>
      </c>
      <c r="D636" s="36">
        <v>32680.857011156277</v>
      </c>
      <c r="E636" s="36">
        <v>14120.313632825908</v>
      </c>
      <c r="F636" s="36">
        <v>54188.328675000041</v>
      </c>
      <c r="G636" s="36">
        <v>28126.524730977158</v>
      </c>
      <c r="H636" s="36">
        <v>7618.9542517500058</v>
      </c>
      <c r="I636" s="36">
        <v>29771.507579196317</v>
      </c>
      <c r="J636" s="36">
        <v>175.78198623657229</v>
      </c>
      <c r="K636" s="36">
        <v>15662.532311281275</v>
      </c>
      <c r="L636" s="36">
        <v>-808.21983742449993</v>
      </c>
      <c r="M636" s="36">
        <v>36183.51692495968</v>
      </c>
      <c r="N636" s="36">
        <v>15215.892150390633</v>
      </c>
      <c r="O636" s="36">
        <v>43056.917357093727</v>
      </c>
      <c r="P636" s="36">
        <v>3742.2723540145489</v>
      </c>
      <c r="Q636" s="36">
        <v>35.893527000000006</v>
      </c>
      <c r="R636" s="36">
        <v>5111.1733710273465</v>
      </c>
      <c r="S636" s="36">
        <v>39716.738915218797</v>
      </c>
      <c r="T636" s="36">
        <v>13932.345123656267</v>
      </c>
      <c r="U636" s="36">
        <v>7215.6865400390607</v>
      </c>
      <c r="V636" s="36">
        <v>55118.895465406269</v>
      </c>
      <c r="W636" s="36">
        <v>4202.646337890621</v>
      </c>
      <c r="X636" s="36">
        <v>9925.5604296778056</v>
      </c>
      <c r="Y636" s="36">
        <v>24583.719980735572</v>
      </c>
      <c r="Z636" s="36">
        <v>220.11012008666995</v>
      </c>
      <c r="AA636" s="36">
        <v>18624.131110593782</v>
      </c>
      <c r="AB636" s="36">
        <v>18148.764171765652</v>
      </c>
      <c r="AC636" s="36">
        <v>23025.910530470501</v>
      </c>
      <c r="AD636" s="36">
        <v>28740.932419968736</v>
      </c>
      <c r="AE636" s="36">
        <v>10995.662911570735</v>
      </c>
      <c r="AF636" s="36">
        <v>28.5271875</v>
      </c>
      <c r="AG636" s="36">
        <v>17906.542917156254</v>
      </c>
      <c r="AH636" s="36">
        <v>36177.530431476858</v>
      </c>
      <c r="AI636" s="36">
        <v>4839.6979371374346</v>
      </c>
      <c r="AJ636" s="36">
        <v>67.057639892578862</v>
      </c>
      <c r="AK636" s="36">
        <v>3546.6662001751433</v>
      </c>
      <c r="AL636" s="36">
        <v>18123.291324109381</v>
      </c>
      <c r="AM636" s="36">
        <v>11088.383165694611</v>
      </c>
      <c r="AN636" s="36">
        <v>9893.8043150781305</v>
      </c>
      <c r="AO636" s="36">
        <v>38900.226706890586</v>
      </c>
      <c r="AP636" s="36">
        <v>671.96006775878914</v>
      </c>
      <c r="AQ636" s="36">
        <v>44683.909801689391</v>
      </c>
      <c r="AR636" s="36">
        <v>43071.306304531237</v>
      </c>
      <c r="AS636" s="36">
        <v>45528.130031749992</v>
      </c>
      <c r="AT636" s="36">
        <v>18527.319894468797</v>
      </c>
      <c r="AU636" s="36">
        <v>46321.620029640653</v>
      </c>
      <c r="AV636" s="36">
        <v>21779.644887593775</v>
      </c>
      <c r="AW636" s="36">
        <v>4121.2829284668023</v>
      </c>
      <c r="AX636" s="36">
        <v>38030.576969134781</v>
      </c>
      <c r="AY636" s="36">
        <v>39879.388506437477</v>
      </c>
    </row>
    <row r="637" spans="1:51" x14ac:dyDescent="0.25">
      <c r="A637" s="34">
        <v>44254</v>
      </c>
      <c r="B637" s="35">
        <v>12</v>
      </c>
      <c r="C637" s="36">
        <v>26902.478707794427</v>
      </c>
      <c r="D637" s="36">
        <v>34661.95381256254</v>
      </c>
      <c r="E637" s="36">
        <v>16028.569576669666</v>
      </c>
      <c r="F637" s="36">
        <v>58050.502155187474</v>
      </c>
      <c r="G637" s="36">
        <v>30115.901108003029</v>
      </c>
      <c r="H637" s="36">
        <v>7118.5965408437532</v>
      </c>
      <c r="I637" s="36">
        <v>31570.128519469727</v>
      </c>
      <c r="J637" s="36">
        <v>176.57711410522461</v>
      </c>
      <c r="K637" s="36">
        <v>16417.565984312529</v>
      </c>
      <c r="L637" s="36">
        <v>-59.543351659832808</v>
      </c>
      <c r="M637" s="36">
        <v>36928.390691859837</v>
      </c>
      <c r="N637" s="36">
        <v>17214.889535156253</v>
      </c>
      <c r="O637" s="36">
        <v>45385.595261890609</v>
      </c>
      <c r="P637" s="36">
        <v>3898.568687742254</v>
      </c>
      <c r="Q637" s="36">
        <v>36.092748</v>
      </c>
      <c r="R637" s="36">
        <v>5619.0392146679696</v>
      </c>
      <c r="S637" s="36">
        <v>42899.188866968769</v>
      </c>
      <c r="T637" s="36">
        <v>15755.229718781255</v>
      </c>
      <c r="U637" s="36">
        <v>8382.7884687500209</v>
      </c>
      <c r="V637" s="36">
        <v>59306.06471906251</v>
      </c>
      <c r="W637" s="36">
        <v>4521.0448730468806</v>
      </c>
      <c r="X637" s="36">
        <v>10425.32823137712</v>
      </c>
      <c r="Y637" s="36">
        <v>24757.924699652129</v>
      </c>
      <c r="Z637" s="36">
        <v>222.16977767944343</v>
      </c>
      <c r="AA637" s="36">
        <v>20029.583330093792</v>
      </c>
      <c r="AB637" s="36">
        <v>18827.380269765636</v>
      </c>
      <c r="AC637" s="36">
        <v>25042.277927654544</v>
      </c>
      <c r="AD637" s="36">
        <v>30833.269282687528</v>
      </c>
      <c r="AE637" s="36">
        <v>11137.156355024301</v>
      </c>
      <c r="AF637" s="36">
        <v>28.5271875</v>
      </c>
      <c r="AG637" s="36">
        <v>18908.886252062501</v>
      </c>
      <c r="AH637" s="36">
        <v>39488.890434164365</v>
      </c>
      <c r="AI637" s="36">
        <v>5328.2873702835714</v>
      </c>
      <c r="AJ637" s="36">
        <v>75.005393310546907</v>
      </c>
      <c r="AK637" s="36">
        <v>3754.7094906401489</v>
      </c>
      <c r="AL637" s="36">
        <v>19310.857589328138</v>
      </c>
      <c r="AM637" s="36">
        <v>12618.839969788352</v>
      </c>
      <c r="AN637" s="36">
        <v>10197.707029937512</v>
      </c>
      <c r="AO637" s="36">
        <v>41922.521547511802</v>
      </c>
      <c r="AP637" s="36">
        <v>689.22340334863316</v>
      </c>
      <c r="AQ637" s="36">
        <v>47632.988817470621</v>
      </c>
      <c r="AR637" s="36">
        <v>46064.787632906271</v>
      </c>
      <c r="AS637" s="36">
        <v>49078.924249687545</v>
      </c>
      <c r="AT637" s="36">
        <v>19605.86830426567</v>
      </c>
      <c r="AU637" s="36">
        <v>48970.449815093743</v>
      </c>
      <c r="AV637" s="36">
        <v>22866.98051353122</v>
      </c>
      <c r="AW637" s="36">
        <v>4407.5275878906295</v>
      </c>
      <c r="AX637" s="36">
        <v>41651.486647195328</v>
      </c>
      <c r="AY637" s="36">
        <v>42313.557773624983</v>
      </c>
    </row>
    <row r="638" spans="1:51" x14ac:dyDescent="0.25">
      <c r="A638" s="34">
        <v>44254</v>
      </c>
      <c r="B638" s="35">
        <v>13</v>
      </c>
      <c r="C638" s="36">
        <v>28252.092760669413</v>
      </c>
      <c r="D638" s="36">
        <v>36463.36089278126</v>
      </c>
      <c r="E638" s="36">
        <v>18200.058354482138</v>
      </c>
      <c r="F638" s="36">
        <v>61736.30775643744</v>
      </c>
      <c r="G638" s="36">
        <v>32869.895863271697</v>
      </c>
      <c r="H638" s="36">
        <v>6907.8077746875088</v>
      </c>
      <c r="I638" s="36">
        <v>32678.379084079163</v>
      </c>
      <c r="J638" s="36">
        <v>180.43471527099609</v>
      </c>
      <c r="K638" s="36">
        <v>17122.036691187517</v>
      </c>
      <c r="L638" s="36">
        <v>190.70947080254061</v>
      </c>
      <c r="M638" s="36">
        <v>37387.705433824733</v>
      </c>
      <c r="N638" s="36">
        <v>18959.385039062483</v>
      </c>
      <c r="O638" s="36">
        <v>46832.252358031285</v>
      </c>
      <c r="P638" s="36">
        <v>4188.175899831941</v>
      </c>
      <c r="Q638" s="36">
        <v>36.262863000000003</v>
      </c>
      <c r="R638" s="36">
        <v>6175.7788693476568</v>
      </c>
      <c r="S638" s="36">
        <v>45700.026287281282</v>
      </c>
      <c r="T638" s="36">
        <v>16858.402834171891</v>
      </c>
      <c r="U638" s="36">
        <v>9151.1107363281317</v>
      </c>
      <c r="V638" s="36">
        <v>63263.59592662505</v>
      </c>
      <c r="W638" s="36">
        <v>4565.0585205078196</v>
      </c>
      <c r="X638" s="36">
        <v>11670.291888265876</v>
      </c>
      <c r="Y638" s="36">
        <v>24010.803031931675</v>
      </c>
      <c r="Z638" s="36">
        <v>221.34204086303717</v>
      </c>
      <c r="AA638" s="36">
        <v>21069.600037859371</v>
      </c>
      <c r="AB638" s="36">
        <v>19080.903507718765</v>
      </c>
      <c r="AC638" s="36">
        <v>26732.092531118287</v>
      </c>
      <c r="AD638" s="36">
        <v>33439.113486406233</v>
      </c>
      <c r="AE638" s="36">
        <v>11333.236272443428</v>
      </c>
      <c r="AF638" s="36">
        <v>28.5271875</v>
      </c>
      <c r="AG638" s="36">
        <v>20455.066752062488</v>
      </c>
      <c r="AH638" s="36">
        <v>41904.464599883147</v>
      </c>
      <c r="AI638" s="36">
        <v>5626.5526821353924</v>
      </c>
      <c r="AJ638" s="36">
        <v>78.432373046875114</v>
      </c>
      <c r="AK638" s="36">
        <v>3699.2501233704729</v>
      </c>
      <c r="AL638" s="36">
        <v>21088.365668609393</v>
      </c>
      <c r="AM638" s="36">
        <v>13760.282513944596</v>
      </c>
      <c r="AN638" s="36">
        <v>10767.397420671883</v>
      </c>
      <c r="AO638" s="36">
        <v>44808.222229324201</v>
      </c>
      <c r="AP638" s="36">
        <v>712.17198142480299</v>
      </c>
      <c r="AQ638" s="36">
        <v>48676.905694603505</v>
      </c>
      <c r="AR638" s="36">
        <v>48432.283117968807</v>
      </c>
      <c r="AS638" s="36">
        <v>52052.756179703116</v>
      </c>
      <c r="AT638" s="36">
        <v>20428.900413437499</v>
      </c>
      <c r="AU638" s="36">
        <v>51668.54549596877</v>
      </c>
      <c r="AV638" s="36">
        <v>23704.032122187484</v>
      </c>
      <c r="AW638" s="36">
        <v>5578.5240173339917</v>
      </c>
      <c r="AX638" s="36">
        <v>44589.536743207034</v>
      </c>
      <c r="AY638" s="36">
        <v>43923.546152781193</v>
      </c>
    </row>
    <row r="639" spans="1:51" x14ac:dyDescent="0.25">
      <c r="A639" s="34">
        <v>44254</v>
      </c>
      <c r="B639" s="35">
        <v>14</v>
      </c>
      <c r="C639" s="36">
        <v>29543.651127185043</v>
      </c>
      <c r="D639" s="36">
        <v>37635.728602968738</v>
      </c>
      <c r="E639" s="36">
        <v>19188.005326575916</v>
      </c>
      <c r="F639" s="36">
        <v>64740.534143312492</v>
      </c>
      <c r="G639" s="36">
        <v>34666.581667062404</v>
      </c>
      <c r="H639" s="36">
        <v>6882.630369953129</v>
      </c>
      <c r="I639" s="36">
        <v>33288.671687165071</v>
      </c>
      <c r="J639" s="36">
        <v>186.4619407653808</v>
      </c>
      <c r="K639" s="36">
        <v>17543.285368375033</v>
      </c>
      <c r="L639" s="36">
        <v>553.37525056128629</v>
      </c>
      <c r="M639" s="36">
        <v>37530.747155931043</v>
      </c>
      <c r="N639" s="36">
        <v>20321.217738281241</v>
      </c>
      <c r="O639" s="36">
        <v>47360.160622562522</v>
      </c>
      <c r="P639" s="36">
        <v>4387.291288120382</v>
      </c>
      <c r="Q639" s="36">
        <v>36.431813000000005</v>
      </c>
      <c r="R639" s="36">
        <v>6736.9723813320215</v>
      </c>
      <c r="S639" s="36">
        <v>48715.95188523439</v>
      </c>
      <c r="T639" s="36">
        <v>17973.981399093755</v>
      </c>
      <c r="U639" s="36">
        <v>9621.8305234374984</v>
      </c>
      <c r="V639" s="36">
        <v>68439.144047499925</v>
      </c>
      <c r="W639" s="36">
        <v>4232.8441650390696</v>
      </c>
      <c r="X639" s="36">
        <v>11361.434357593263</v>
      </c>
      <c r="Y639" s="36">
        <v>24610.674540398781</v>
      </c>
      <c r="Z639" s="36">
        <v>215.93504638671874</v>
      </c>
      <c r="AA639" s="36">
        <v>22236.932952765652</v>
      </c>
      <c r="AB639" s="36">
        <v>19063.818845499998</v>
      </c>
      <c r="AC639" s="36">
        <v>28083.535999102056</v>
      </c>
      <c r="AD639" s="36">
        <v>36401.330062218716</v>
      </c>
      <c r="AE639" s="36">
        <v>11530.178332380796</v>
      </c>
      <c r="AF639" s="36">
        <v>28.5271875</v>
      </c>
      <c r="AG639" s="36">
        <v>22761.447566999992</v>
      </c>
      <c r="AH639" s="36">
        <v>45353.705789414373</v>
      </c>
      <c r="AI639" s="36">
        <v>6056.2784360498008</v>
      </c>
      <c r="AJ639" s="36">
        <v>72.643323364257995</v>
      </c>
      <c r="AK639" s="36">
        <v>3708.877934804932</v>
      </c>
      <c r="AL639" s="36">
        <v>23173.809729703153</v>
      </c>
      <c r="AM639" s="36">
        <v>14536.455583366473</v>
      </c>
      <c r="AN639" s="36">
        <v>11706.33413734376</v>
      </c>
      <c r="AO639" s="36">
        <v>47545.031242132805</v>
      </c>
      <c r="AP639" s="36">
        <v>743.85183604101621</v>
      </c>
      <c r="AQ639" s="36">
        <v>49051.321117470659</v>
      </c>
      <c r="AR639" s="36">
        <v>50243.287140640663</v>
      </c>
      <c r="AS639" s="36">
        <v>55504.606602156266</v>
      </c>
      <c r="AT639" s="36">
        <v>21005.719125578151</v>
      </c>
      <c r="AU639" s="36">
        <v>54111.007160156281</v>
      </c>
      <c r="AV639" s="36">
        <v>24456.145616437512</v>
      </c>
      <c r="AW639" s="36">
        <v>6902.6336059570313</v>
      </c>
      <c r="AX639" s="36">
        <v>48017.073331515661</v>
      </c>
      <c r="AY639" s="36">
        <v>44852.537221890583</v>
      </c>
    </row>
    <row r="640" spans="1:51" x14ac:dyDescent="0.25">
      <c r="A640" s="34">
        <v>44254</v>
      </c>
      <c r="B640" s="35">
        <v>15</v>
      </c>
      <c r="C640" s="36">
        <v>29090.030671153854</v>
      </c>
      <c r="D640" s="36">
        <v>38531.775199781216</v>
      </c>
      <c r="E640" s="36">
        <v>19029.530208200908</v>
      </c>
      <c r="F640" s="36">
        <v>64455.825429437587</v>
      </c>
      <c r="G640" s="36">
        <v>35368.308832848219</v>
      </c>
      <c r="H640" s="36">
        <v>6918.0143305078318</v>
      </c>
      <c r="I640" s="36">
        <v>32916.77770543853</v>
      </c>
      <c r="J640" s="36">
        <v>187.5598411560058</v>
      </c>
      <c r="K640" s="36">
        <v>17584.961767640663</v>
      </c>
      <c r="L640" s="36">
        <v>580.88701139178363</v>
      </c>
      <c r="M640" s="36">
        <v>37601.445567232535</v>
      </c>
      <c r="N640" s="36">
        <v>20832.707324218743</v>
      </c>
      <c r="O640" s="36">
        <v>47189.81444525002</v>
      </c>
      <c r="P640" s="36">
        <v>4475.3676676789919</v>
      </c>
      <c r="Q640" s="36">
        <v>37.032015000000001</v>
      </c>
      <c r="R640" s="36">
        <v>7097.5965885234418</v>
      </c>
      <c r="S640" s="36">
        <v>50213.041891343753</v>
      </c>
      <c r="T640" s="36">
        <v>17988.988089921892</v>
      </c>
      <c r="U640" s="36">
        <v>9568.4439648437619</v>
      </c>
      <c r="V640" s="36">
        <v>70958.412777812438</v>
      </c>
      <c r="W640" s="36">
        <v>4361.2582763671908</v>
      </c>
      <c r="X640" s="36">
        <v>11405.359355680703</v>
      </c>
      <c r="Y640" s="36">
        <v>24476.459422126092</v>
      </c>
      <c r="Z640" s="36">
        <v>235.90456939697262</v>
      </c>
      <c r="AA640" s="36">
        <v>22980.424273828132</v>
      </c>
      <c r="AB640" s="36">
        <v>18784.383119593771</v>
      </c>
      <c r="AC640" s="36">
        <v>27645.615281686834</v>
      </c>
      <c r="AD640" s="36">
        <v>37520.357447687493</v>
      </c>
      <c r="AE640" s="36">
        <v>11067.254616777102</v>
      </c>
      <c r="AF640" s="36">
        <v>28.5271875</v>
      </c>
      <c r="AG640" s="36">
        <v>23156.144683812494</v>
      </c>
      <c r="AH640" s="36">
        <v>47143.523666914385</v>
      </c>
      <c r="AI640" s="36">
        <v>6290.9071753800345</v>
      </c>
      <c r="AJ640" s="36">
        <v>72.234163818359008</v>
      </c>
      <c r="AK640" s="36">
        <v>3805.4880092665308</v>
      </c>
      <c r="AL640" s="36">
        <v>24349.124370218764</v>
      </c>
      <c r="AM640" s="36">
        <v>16399.231496507091</v>
      </c>
      <c r="AN640" s="36">
        <v>11740.418056343751</v>
      </c>
      <c r="AO640" s="36">
        <v>49242.158810910129</v>
      </c>
      <c r="AP640" s="36">
        <v>721.52066031250001</v>
      </c>
      <c r="AQ640" s="36">
        <v>48059.660900103503</v>
      </c>
      <c r="AR640" s="36">
        <v>51275.97282403904</v>
      </c>
      <c r="AS640" s="36">
        <v>57209.090798453122</v>
      </c>
      <c r="AT640" s="36">
        <v>21016.614954671863</v>
      </c>
      <c r="AU640" s="36">
        <v>54493.236099937509</v>
      </c>
      <c r="AV640" s="36">
        <v>24817.829571000006</v>
      </c>
      <c r="AW640" s="36">
        <v>7688.7860107422075</v>
      </c>
      <c r="AX640" s="36">
        <v>49907.269318496124</v>
      </c>
      <c r="AY640" s="36">
        <v>44498.385308953155</v>
      </c>
    </row>
    <row r="641" spans="1:51" x14ac:dyDescent="0.25">
      <c r="A641" s="34">
        <v>44254</v>
      </c>
      <c r="B641" s="35">
        <v>16</v>
      </c>
      <c r="C641" s="36">
        <v>27839.930198263133</v>
      </c>
      <c r="D641" s="36">
        <v>38092.28055850001</v>
      </c>
      <c r="E641" s="36">
        <v>18540.417639607156</v>
      </c>
      <c r="F641" s="36">
        <v>62440.172648999986</v>
      </c>
      <c r="G641" s="36">
        <v>36988.560128990073</v>
      </c>
      <c r="H641" s="36">
        <v>6358.1652910625062</v>
      </c>
      <c r="I641" s="36">
        <v>31808.932319875988</v>
      </c>
      <c r="J641" s="36">
        <v>179.08952331542972</v>
      </c>
      <c r="K641" s="36">
        <v>17141.34637081252</v>
      </c>
      <c r="L641" s="36">
        <v>-135.43438966868962</v>
      </c>
      <c r="M641" s="36">
        <v>35039.312708815494</v>
      </c>
      <c r="N641" s="36">
        <v>21055.295398437498</v>
      </c>
      <c r="O641" s="36">
        <v>45222.893194726574</v>
      </c>
      <c r="P641" s="36">
        <v>4566.0024286191165</v>
      </c>
      <c r="Q641" s="36">
        <v>36.534415999999993</v>
      </c>
      <c r="R641" s="36">
        <v>7177.2776178437562</v>
      </c>
      <c r="S641" s="36">
        <v>49457.239140812526</v>
      </c>
      <c r="T641" s="36">
        <v>17100.647411234393</v>
      </c>
      <c r="U641" s="36">
        <v>9147.3757871093894</v>
      </c>
      <c r="V641" s="36">
        <v>70328.927232843736</v>
      </c>
      <c r="W641" s="36">
        <v>4117.0794677734502</v>
      </c>
      <c r="X641" s="36">
        <v>11376.198197092333</v>
      </c>
      <c r="Y641" s="36">
        <v>23679.455377450668</v>
      </c>
      <c r="Z641" s="36">
        <v>282.45926025390622</v>
      </c>
      <c r="AA641" s="36">
        <v>22649.868758328161</v>
      </c>
      <c r="AB641" s="36">
        <v>18012.948357843765</v>
      </c>
      <c r="AC641" s="36">
        <v>26416.129292967751</v>
      </c>
      <c r="AD641" s="36">
        <v>37227.589062281237</v>
      </c>
      <c r="AE641" s="36">
        <v>11219.067657173808</v>
      </c>
      <c r="AF641" s="36">
        <v>28.5271875</v>
      </c>
      <c r="AG641" s="36">
        <v>22634.635729531248</v>
      </c>
      <c r="AH641" s="36">
        <v>46686.936951414384</v>
      </c>
      <c r="AI641" s="36">
        <v>6234.8730983981659</v>
      </c>
      <c r="AJ641" s="36">
        <v>57.759736450194922</v>
      </c>
      <c r="AK641" s="36">
        <v>3801.2932219919435</v>
      </c>
      <c r="AL641" s="36">
        <v>24438.775213765646</v>
      </c>
      <c r="AM641" s="36">
        <v>16594.323547538323</v>
      </c>
      <c r="AN641" s="36">
        <v>11960.37470215625</v>
      </c>
      <c r="AO641" s="36">
        <v>49001.111989503908</v>
      </c>
      <c r="AP641" s="36">
        <v>656.23475562263468</v>
      </c>
      <c r="AQ641" s="36">
        <v>46299.874874572175</v>
      </c>
      <c r="AR641" s="36">
        <v>50404.7901976719</v>
      </c>
      <c r="AS641" s="36">
        <v>56435.77734585938</v>
      </c>
      <c r="AT641" s="36">
        <v>20700.095584171926</v>
      </c>
      <c r="AU641" s="36">
        <v>52840.665396765609</v>
      </c>
      <c r="AV641" s="36">
        <v>24167.500278093739</v>
      </c>
      <c r="AW641" s="36">
        <v>7553.2481079101708</v>
      </c>
      <c r="AX641" s="36">
        <v>49909.620268820319</v>
      </c>
      <c r="AY641" s="36">
        <v>42854.76145751564</v>
      </c>
    </row>
    <row r="642" spans="1:51" x14ac:dyDescent="0.25">
      <c r="A642" s="34">
        <v>44254</v>
      </c>
      <c r="B642" s="35">
        <v>17</v>
      </c>
      <c r="C642" s="36">
        <v>26674.039998278753</v>
      </c>
      <c r="D642" s="36">
        <v>37349.026913781294</v>
      </c>
      <c r="E642" s="36">
        <v>18423.968325310292</v>
      </c>
      <c r="F642" s="36">
        <v>61257.412352718784</v>
      </c>
      <c r="G642" s="36">
        <v>40203.633028858785</v>
      </c>
      <c r="H642" s="36">
        <v>5639.5842772500064</v>
      </c>
      <c r="I642" s="36">
        <v>30620.892724008816</v>
      </c>
      <c r="J642" s="36">
        <v>188.59208297729492</v>
      </c>
      <c r="K642" s="36">
        <v>16888.635555031266</v>
      </c>
      <c r="L642" s="36">
        <v>-1082.722621641306</v>
      </c>
      <c r="M642" s="36">
        <v>31415.24753898921</v>
      </c>
      <c r="N642" s="36">
        <v>20948.874320312498</v>
      </c>
      <c r="O642" s="36">
        <v>43693.327246453111</v>
      </c>
      <c r="P642" s="36">
        <v>4302.5279601377051</v>
      </c>
      <c r="Q642" s="36">
        <v>36.842240000000004</v>
      </c>
      <c r="R642" s="36">
        <v>7240.5164493281327</v>
      </c>
      <c r="S642" s="36">
        <v>48365.874128078111</v>
      </c>
      <c r="T642" s="36">
        <v>16953.862914062513</v>
      </c>
      <c r="U642" s="36">
        <v>8788.8431210937615</v>
      </c>
      <c r="V642" s="36">
        <v>69351.644107968721</v>
      </c>
      <c r="W642" s="36">
        <v>4197.4482666015701</v>
      </c>
      <c r="X642" s="36">
        <v>12171.448545626647</v>
      </c>
      <c r="Y642" s="36">
        <v>22453.763836607803</v>
      </c>
      <c r="Z642" s="36">
        <v>299.90947662353506</v>
      </c>
      <c r="AA642" s="36">
        <v>22251.192149859358</v>
      </c>
      <c r="AB642" s="36">
        <v>17571.518591468772</v>
      </c>
      <c r="AC642" s="36">
        <v>25951.932816155608</v>
      </c>
      <c r="AD642" s="36">
        <v>36874.692598312497</v>
      </c>
      <c r="AE642" s="36">
        <v>11063.184246076011</v>
      </c>
      <c r="AF642" s="36">
        <v>28.5271875</v>
      </c>
      <c r="AG642" s="36">
        <v>22070.148347499999</v>
      </c>
      <c r="AH642" s="36">
        <v>46326.293370164378</v>
      </c>
      <c r="AI642" s="36">
        <v>6147.6785668143784</v>
      </c>
      <c r="AJ642" s="36">
        <v>43.676383911133129</v>
      </c>
      <c r="AK642" s="36">
        <v>3614.8698711058787</v>
      </c>
      <c r="AL642" s="36">
        <v>24344.273534109394</v>
      </c>
      <c r="AM642" s="36">
        <v>16998.677451616459</v>
      </c>
      <c r="AN642" s="36">
        <v>11581.299147593762</v>
      </c>
      <c r="AO642" s="36">
        <v>48361.281440027342</v>
      </c>
      <c r="AP642" s="36">
        <v>632.57133985241694</v>
      </c>
      <c r="AQ642" s="36">
        <v>45709.13067765817</v>
      </c>
      <c r="AR642" s="36">
        <v>48683.947182874988</v>
      </c>
      <c r="AS642" s="36">
        <v>55546.379556453161</v>
      </c>
      <c r="AT642" s="36">
        <v>19783.206012437491</v>
      </c>
      <c r="AU642" s="36">
        <v>51675.452558890633</v>
      </c>
      <c r="AV642" s="36">
        <v>25226.019390718757</v>
      </c>
      <c r="AW642" s="36">
        <v>6191.5918579101572</v>
      </c>
      <c r="AX642" s="36">
        <v>49372.06310587503</v>
      </c>
      <c r="AY642" s="36">
        <v>41642.09812845313</v>
      </c>
    </row>
    <row r="643" spans="1:51" x14ac:dyDescent="0.25">
      <c r="A643" s="34">
        <v>44254</v>
      </c>
      <c r="B643" s="35">
        <v>18</v>
      </c>
      <c r="C643" s="36">
        <v>25789.549470200596</v>
      </c>
      <c r="D643" s="36">
        <v>36665.838918125046</v>
      </c>
      <c r="E643" s="36">
        <v>17854.892392435293</v>
      </c>
      <c r="F643" s="36">
        <v>60538.274809906296</v>
      </c>
      <c r="G643" s="36">
        <v>41494.28121183136</v>
      </c>
      <c r="H643" s="36">
        <v>5638.4874076875249</v>
      </c>
      <c r="I643" s="36">
        <v>29802.354129196301</v>
      </c>
      <c r="J643" s="36">
        <v>184.3575744628906</v>
      </c>
      <c r="K643" s="36">
        <v>16592.628857203137</v>
      </c>
      <c r="L643" s="36">
        <v>-618.84408255818391</v>
      </c>
      <c r="M643" s="36">
        <v>30925.362782127162</v>
      </c>
      <c r="N643" s="36">
        <v>20232.584734374996</v>
      </c>
      <c r="O643" s="36">
        <v>42639.660983421913</v>
      </c>
      <c r="P643" s="36">
        <v>4552.8280306527959</v>
      </c>
      <c r="Q643" s="36">
        <v>36.880238000000006</v>
      </c>
      <c r="R643" s="36">
        <v>7331.2504264140744</v>
      </c>
      <c r="S643" s="36">
        <v>47924.565396687525</v>
      </c>
      <c r="T643" s="36">
        <v>16079.434709687519</v>
      </c>
      <c r="U643" s="36">
        <v>8214.9114140625115</v>
      </c>
      <c r="V643" s="36">
        <v>67440.928475312568</v>
      </c>
      <c r="W643" s="36">
        <v>4195.0637451171997</v>
      </c>
      <c r="X643" s="36">
        <v>12988.101336846585</v>
      </c>
      <c r="Y643" s="36">
        <v>21820.181848850829</v>
      </c>
      <c r="Z643" s="36">
        <v>302.96087295532237</v>
      </c>
      <c r="AA643" s="36">
        <v>24747.383793546876</v>
      </c>
      <c r="AB643" s="36">
        <v>17118.687241125008</v>
      </c>
      <c r="AC643" s="36">
        <v>25363.726456422886</v>
      </c>
      <c r="AD643" s="36">
        <v>36403.521254874999</v>
      </c>
      <c r="AE643" s="36">
        <v>10807.416527294505</v>
      </c>
      <c r="AF643" s="36">
        <v>28.5271875</v>
      </c>
      <c r="AG643" s="36">
        <v>21757.329972968742</v>
      </c>
      <c r="AH643" s="36">
        <v>46276.096596883115</v>
      </c>
      <c r="AI643" s="36">
        <v>6134.4298323629055</v>
      </c>
      <c r="AJ643" s="36">
        <v>39.509517822264925</v>
      </c>
      <c r="AK643" s="36">
        <v>3548.2058282804487</v>
      </c>
      <c r="AL643" s="36">
        <v>24351.051921031267</v>
      </c>
      <c r="AM643" s="36">
        <v>17197.331606632095</v>
      </c>
      <c r="AN643" s="36">
        <v>11315.008415671891</v>
      </c>
      <c r="AO643" s="36">
        <v>47773.772859070341</v>
      </c>
      <c r="AP643" s="36">
        <v>632.49677695654304</v>
      </c>
      <c r="AQ643" s="36">
        <v>44025.638335291042</v>
      </c>
      <c r="AR643" s="36">
        <v>47744.702825070315</v>
      </c>
      <c r="AS643" s="36">
        <v>55152.502472375018</v>
      </c>
      <c r="AT643" s="36">
        <v>19348.560583265677</v>
      </c>
      <c r="AU643" s="36">
        <v>51041.411581906272</v>
      </c>
      <c r="AV643" s="36">
        <v>26102.533544656228</v>
      </c>
      <c r="AW643" s="36">
        <v>5310.0099487304742</v>
      </c>
      <c r="AX643" s="36">
        <v>49081.405084679711</v>
      </c>
      <c r="AY643" s="36">
        <v>41018.588444937472</v>
      </c>
    </row>
    <row r="644" spans="1:51" x14ac:dyDescent="0.25">
      <c r="A644" s="34">
        <v>44254</v>
      </c>
      <c r="B644" s="35">
        <v>19</v>
      </c>
      <c r="C644" s="36">
        <v>25736.601922466274</v>
      </c>
      <c r="D644" s="36">
        <v>35878.255426093798</v>
      </c>
      <c r="E644" s="36">
        <v>16784.590113904058</v>
      </c>
      <c r="F644" s="36">
        <v>59244.037298031268</v>
      </c>
      <c r="G644" s="36">
        <v>38075.054922567826</v>
      </c>
      <c r="H644" s="36">
        <v>5210.9535644296839</v>
      </c>
      <c r="I644" s="36">
        <v>28696.568904696316</v>
      </c>
      <c r="J644" s="36">
        <v>195.4745750427245</v>
      </c>
      <c r="K644" s="36">
        <v>16178.247492265653</v>
      </c>
      <c r="L644" s="36">
        <v>-907.25786929367143</v>
      </c>
      <c r="M644" s="36">
        <v>32325.710250604167</v>
      </c>
      <c r="N644" s="36">
        <v>19102.195062500014</v>
      </c>
      <c r="O644" s="36">
        <v>41795.644090929723</v>
      </c>
      <c r="P644" s="36">
        <v>4458.7688738544002</v>
      </c>
      <c r="Q644" s="36">
        <v>36.885687000000004</v>
      </c>
      <c r="R644" s="36">
        <v>7121.4706422031322</v>
      </c>
      <c r="S644" s="36">
        <v>47280.234783265638</v>
      </c>
      <c r="T644" s="36">
        <v>15253.062873625002</v>
      </c>
      <c r="U644" s="36">
        <v>7385.7781562500104</v>
      </c>
      <c r="V644" s="36">
        <v>65778.443346624976</v>
      </c>
      <c r="W644" s="36">
        <v>4331.6150146484406</v>
      </c>
      <c r="X644" s="36">
        <v>12860.370558896791</v>
      </c>
      <c r="Y644" s="36">
        <v>20793.074983287217</v>
      </c>
      <c r="Z644" s="36">
        <v>293.69407897949208</v>
      </c>
      <c r="AA644" s="36">
        <v>21319.417691343766</v>
      </c>
      <c r="AB644" s="36">
        <v>16805.117354203165</v>
      </c>
      <c r="AC644" s="36">
        <v>24217.253090839225</v>
      </c>
      <c r="AD644" s="36">
        <v>35796.922675062488</v>
      </c>
      <c r="AE644" s="36">
        <v>11348.601000669729</v>
      </c>
      <c r="AF644" s="36">
        <v>28.5271875</v>
      </c>
      <c r="AG644" s="36">
        <v>21526.449720281249</v>
      </c>
      <c r="AH644" s="36">
        <v>46289.635989008129</v>
      </c>
      <c r="AI644" s="36">
        <v>6160.4108397066275</v>
      </c>
      <c r="AJ644" s="36">
        <v>35.520106201173206</v>
      </c>
      <c r="AK644" s="36">
        <v>4122.9410683031529</v>
      </c>
      <c r="AL644" s="36">
        <v>24427.437173328155</v>
      </c>
      <c r="AM644" s="36">
        <v>16897.974546507103</v>
      </c>
      <c r="AN644" s="36">
        <v>11240.061393343771</v>
      </c>
      <c r="AO644" s="36">
        <v>46918.845862421913</v>
      </c>
      <c r="AP644" s="36">
        <v>624.49993424804711</v>
      </c>
      <c r="AQ644" s="36">
        <v>42570.542209759747</v>
      </c>
      <c r="AR644" s="36">
        <v>46928.026185906281</v>
      </c>
      <c r="AS644" s="36">
        <v>54911.867920265599</v>
      </c>
      <c r="AT644" s="36">
        <v>18801.859405375053</v>
      </c>
      <c r="AU644" s="36">
        <v>50193.274709906262</v>
      </c>
      <c r="AV644" s="36">
        <v>26134.105595687503</v>
      </c>
      <c r="AW644" s="36">
        <v>5952.4748535156305</v>
      </c>
      <c r="AX644" s="36">
        <v>48728.280822808614</v>
      </c>
      <c r="AY644" s="36">
        <v>39969.678581749984</v>
      </c>
    </row>
    <row r="645" spans="1:51" x14ac:dyDescent="0.25">
      <c r="A645" s="34">
        <v>44254</v>
      </c>
      <c r="B645" s="35">
        <v>20</v>
      </c>
      <c r="C645" s="36">
        <v>25629.79940507565</v>
      </c>
      <c r="D645" s="36">
        <v>35611.306832312519</v>
      </c>
      <c r="E645" s="36">
        <v>16234.160476575908</v>
      </c>
      <c r="F645" s="36">
        <v>57178.400167406267</v>
      </c>
      <c r="G645" s="36">
        <v>35631.866493711823</v>
      </c>
      <c r="H645" s="36">
        <v>4968.6851462656359</v>
      </c>
      <c r="I645" s="36">
        <v>27529.087402606445</v>
      </c>
      <c r="J645" s="36">
        <v>206.95201873779291</v>
      </c>
      <c r="K645" s="36">
        <v>16034.718587406272</v>
      </c>
      <c r="L645" s="36">
        <v>-712.28830583895206</v>
      </c>
      <c r="M645" s="36">
        <v>32694.660367843604</v>
      </c>
      <c r="N645" s="36">
        <v>17790.1489453125</v>
      </c>
      <c r="O645" s="36">
        <v>40576.171553843749</v>
      </c>
      <c r="P645" s="36">
        <v>3944.5333452979289</v>
      </c>
      <c r="Q645" s="36">
        <v>37.338643000000005</v>
      </c>
      <c r="R645" s="36">
        <v>6900.9887397734356</v>
      </c>
      <c r="S645" s="36">
        <v>46988.517208437515</v>
      </c>
      <c r="T645" s="36">
        <v>14861.916183875015</v>
      </c>
      <c r="U645" s="36">
        <v>6682.0930771484409</v>
      </c>
      <c r="V645" s="36">
        <v>64238.490164562485</v>
      </c>
      <c r="W645" s="36">
        <v>4066.6032958984383</v>
      </c>
      <c r="X645" s="36">
        <v>12936.003748812956</v>
      </c>
      <c r="Y645" s="36">
        <v>20268.243489175031</v>
      </c>
      <c r="Z645" s="36">
        <v>292.20022308349616</v>
      </c>
      <c r="AA645" s="36">
        <v>20979.607564015601</v>
      </c>
      <c r="AB645" s="36">
        <v>16516.957954468788</v>
      </c>
      <c r="AC645" s="36">
        <v>23489.187377525159</v>
      </c>
      <c r="AD645" s="36">
        <v>36957.4131203125</v>
      </c>
      <c r="AE645" s="36">
        <v>11437.363957142265</v>
      </c>
      <c r="AF645" s="36">
        <v>28.5271875</v>
      </c>
      <c r="AG645" s="36">
        <v>21511.8568968125</v>
      </c>
      <c r="AH645" s="36">
        <v>45838.974727851892</v>
      </c>
      <c r="AI645" s="36">
        <v>6239.0248892575974</v>
      </c>
      <c r="AJ645" s="36">
        <v>34.636140869140277</v>
      </c>
      <c r="AK645" s="36">
        <v>5220.4245820405667</v>
      </c>
      <c r="AL645" s="36">
        <v>24611.420686625017</v>
      </c>
      <c r="AM645" s="36">
        <v>16593.470374835226</v>
      </c>
      <c r="AN645" s="36">
        <v>10907.191749515639</v>
      </c>
      <c r="AO645" s="36">
        <v>46038.292474074238</v>
      </c>
      <c r="AP645" s="36">
        <v>601.32862286962995</v>
      </c>
      <c r="AQ645" s="36">
        <v>41018.619961462842</v>
      </c>
      <c r="AR645" s="36">
        <v>46241.324647117173</v>
      </c>
      <c r="AS645" s="36">
        <v>55101.151045828177</v>
      </c>
      <c r="AT645" s="36">
        <v>18134.558224437496</v>
      </c>
      <c r="AU645" s="36">
        <v>49699.012344703136</v>
      </c>
      <c r="AV645" s="36">
        <v>26289.056549343775</v>
      </c>
      <c r="AW645" s="36">
        <v>7501.6620178222856</v>
      </c>
      <c r="AX645" s="36">
        <v>47325.066453332089</v>
      </c>
      <c r="AY645" s="36">
        <v>38845.707932562604</v>
      </c>
    </row>
    <row r="646" spans="1:51" x14ac:dyDescent="0.25">
      <c r="A646" s="34">
        <v>44254</v>
      </c>
      <c r="B646" s="35">
        <v>21</v>
      </c>
      <c r="C646" s="36">
        <v>27236.460372325688</v>
      </c>
      <c r="D646" s="36">
        <v>38098.33820443751</v>
      </c>
      <c r="E646" s="36">
        <v>17624.478042966562</v>
      </c>
      <c r="F646" s="36">
        <v>58596.277688312533</v>
      </c>
      <c r="G646" s="36">
        <v>37675.331472580918</v>
      </c>
      <c r="H646" s="36">
        <v>3790.8775412656341</v>
      </c>
      <c r="I646" s="36">
        <v>26977.031579411156</v>
      </c>
      <c r="J646" s="36">
        <v>210.1580505371094</v>
      </c>
      <c r="K646" s="36">
        <v>16848.819995187521</v>
      </c>
      <c r="L646" s="36">
        <v>-498.70285402836009</v>
      </c>
      <c r="M646" s="36">
        <v>33217.346599706187</v>
      </c>
      <c r="N646" s="36">
        <v>18300.19453515625</v>
      </c>
      <c r="O646" s="36">
        <v>41540.081547343761</v>
      </c>
      <c r="P646" s="36">
        <v>4341.5147597613141</v>
      </c>
      <c r="Q646" s="36">
        <v>36.724220000000003</v>
      </c>
      <c r="R646" s="36">
        <v>7318.4150393476721</v>
      </c>
      <c r="S646" s="36">
        <v>50084.156103656278</v>
      </c>
      <c r="T646" s="36">
        <v>15843.015023171891</v>
      </c>
      <c r="U646" s="36">
        <v>7717.9456669922001</v>
      </c>
      <c r="V646" s="36">
        <v>68589.776547312533</v>
      </c>
      <c r="W646" s="36">
        <v>4162.809423828131</v>
      </c>
      <c r="X646" s="36">
        <v>13971.212977981602</v>
      </c>
      <c r="Y646" s="36">
        <v>20426.871755287008</v>
      </c>
      <c r="Z646" s="36">
        <v>267.91239624023427</v>
      </c>
      <c r="AA646" s="36">
        <v>23092.508173281261</v>
      </c>
      <c r="AB646" s="36">
        <v>16619.801634062496</v>
      </c>
      <c r="AC646" s="36">
        <v>25024.530948161813</v>
      </c>
      <c r="AD646" s="36">
        <v>41121.917458124975</v>
      </c>
      <c r="AE646" s="36">
        <v>12931.29006189846</v>
      </c>
      <c r="AF646" s="36">
        <v>28.5271875</v>
      </c>
      <c r="AG646" s="36">
        <v>23393.435081156247</v>
      </c>
      <c r="AH646" s="36">
        <v>49423.142724320664</v>
      </c>
      <c r="AI646" s="36">
        <v>6884.9211975685685</v>
      </c>
      <c r="AJ646" s="36">
        <v>43.401360351563184</v>
      </c>
      <c r="AK646" s="36">
        <v>5357.936802330275</v>
      </c>
      <c r="AL646" s="36">
        <v>26448.243283781259</v>
      </c>
      <c r="AM646" s="36">
        <v>18125.394451350858</v>
      </c>
      <c r="AN646" s="36">
        <v>11150.011306265629</v>
      </c>
      <c r="AO646" s="36">
        <v>48034.156659464854</v>
      </c>
      <c r="AP646" s="36">
        <v>710.544911697266</v>
      </c>
      <c r="AQ646" s="36">
        <v>40084.105954923798</v>
      </c>
      <c r="AR646" s="36">
        <v>48375.023661515632</v>
      </c>
      <c r="AS646" s="36">
        <v>59251.463358546906</v>
      </c>
      <c r="AT646" s="36">
        <v>17514.868579171874</v>
      </c>
      <c r="AU646" s="36">
        <v>51999.821460484403</v>
      </c>
      <c r="AV646" s="36">
        <v>28824.378440343753</v>
      </c>
      <c r="AW646" s="36">
        <v>8789.4013977050927</v>
      </c>
      <c r="AX646" s="36">
        <v>49483.998046933651</v>
      </c>
      <c r="AY646" s="36">
        <v>38908.966707359425</v>
      </c>
    </row>
    <row r="647" spans="1:51" x14ac:dyDescent="0.25">
      <c r="A647" s="34">
        <v>44254</v>
      </c>
      <c r="B647" s="35">
        <v>22</v>
      </c>
      <c r="C647" s="36">
        <v>28758.067418950654</v>
      </c>
      <c r="D647" s="36">
        <v>39409.228438875005</v>
      </c>
      <c r="E647" s="36">
        <v>18641.601964575912</v>
      </c>
      <c r="F647" s="36">
        <v>60548.006260124945</v>
      </c>
      <c r="G647" s="36">
        <v>40788.80467896878</v>
      </c>
      <c r="H647" s="36">
        <v>3420.7836066093837</v>
      </c>
      <c r="I647" s="36">
        <v>26767.794642852557</v>
      </c>
      <c r="J647" s="36">
        <v>209.60867691040039</v>
      </c>
      <c r="K647" s="36">
        <v>18022.220676546891</v>
      </c>
      <c r="L647" s="36">
        <v>-581.98314866703572</v>
      </c>
      <c r="M647" s="36">
        <v>35320.503428027798</v>
      </c>
      <c r="N647" s="36">
        <v>19681.648945312489</v>
      </c>
      <c r="O647" s="36">
        <v>42699.045691671854</v>
      </c>
      <c r="P647" s="36">
        <v>4553.1952435585908</v>
      </c>
      <c r="Q647" s="36">
        <v>36.470962999999998</v>
      </c>
      <c r="R647" s="36">
        <v>7937.1309213320355</v>
      </c>
      <c r="S647" s="36">
        <v>53456.597993250012</v>
      </c>
      <c r="T647" s="36">
        <v>16826.969689664063</v>
      </c>
      <c r="U647" s="36">
        <v>9259.8351562500102</v>
      </c>
      <c r="V647" s="36">
        <v>73473.688435718723</v>
      </c>
      <c r="W647" s="36">
        <v>4115.191040039068</v>
      </c>
      <c r="X647" s="36">
        <v>14693.674309427079</v>
      </c>
      <c r="Y647" s="36">
        <v>20904.11635767559</v>
      </c>
      <c r="Z647" s="36">
        <v>312.4237194824218</v>
      </c>
      <c r="AA647" s="36">
        <v>25175.005139984438</v>
      </c>
      <c r="AB647" s="36">
        <v>16845.426305078116</v>
      </c>
      <c r="AC647" s="36">
        <v>26574.146110124006</v>
      </c>
      <c r="AD647" s="36">
        <v>44374.68725153125</v>
      </c>
      <c r="AE647" s="36">
        <v>13825.382336890638</v>
      </c>
      <c r="AF647" s="36">
        <v>28.5271875</v>
      </c>
      <c r="AG647" s="36">
        <v>24934.695322124993</v>
      </c>
      <c r="AH647" s="36">
        <v>53587.367002695639</v>
      </c>
      <c r="AI647" s="36">
        <v>7899.486669921881</v>
      </c>
      <c r="AJ647" s="36">
        <v>51.343691162110005</v>
      </c>
      <c r="AK647" s="36">
        <v>5548.5671876796896</v>
      </c>
      <c r="AL647" s="36">
        <v>28435.474169984394</v>
      </c>
      <c r="AM647" s="36">
        <v>19935.20677533522</v>
      </c>
      <c r="AN647" s="36">
        <v>11192.510046718762</v>
      </c>
      <c r="AO647" s="36">
        <v>51098.210053328148</v>
      </c>
      <c r="AP647" s="36">
        <v>830.19555664062489</v>
      </c>
      <c r="AQ647" s="36">
        <v>40121.166434486317</v>
      </c>
      <c r="AR647" s="36">
        <v>51416.715846734391</v>
      </c>
      <c r="AS647" s="36">
        <v>63174.620288484402</v>
      </c>
      <c r="AT647" s="36">
        <v>17504.218982578142</v>
      </c>
      <c r="AU647" s="36">
        <v>53725.57511457814</v>
      </c>
      <c r="AV647" s="36">
        <v>32569.78105846879</v>
      </c>
      <c r="AW647" s="36">
        <v>9482.7225341796966</v>
      </c>
      <c r="AX647" s="36">
        <v>54224.83795675783</v>
      </c>
      <c r="AY647" s="36">
        <v>38848.883091187483</v>
      </c>
    </row>
    <row r="648" spans="1:51" x14ac:dyDescent="0.25">
      <c r="A648" s="34">
        <v>44254</v>
      </c>
      <c r="B648" s="35">
        <v>23</v>
      </c>
      <c r="C648" s="36">
        <v>27009.507695309989</v>
      </c>
      <c r="D648" s="36">
        <v>37695.73367312496</v>
      </c>
      <c r="E648" s="36">
        <v>17941.38445029463</v>
      </c>
      <c r="F648" s="36">
        <v>56688.75533353135</v>
      </c>
      <c r="G648" s="36">
        <v>37970.247489546928</v>
      </c>
      <c r="H648" s="36">
        <v>3486.1858534062485</v>
      </c>
      <c r="I648" s="36">
        <v>25110.344511172876</v>
      </c>
      <c r="J648" s="36">
        <v>191.12182235717759</v>
      </c>
      <c r="K648" s="36">
        <v>17334.133025312512</v>
      </c>
      <c r="L648" s="36">
        <v>-437.69875719189486</v>
      </c>
      <c r="M648" s="36">
        <v>34075.770516768229</v>
      </c>
      <c r="N648" s="36">
        <v>18704.192246093742</v>
      </c>
      <c r="O648" s="36">
        <v>40916.894092632829</v>
      </c>
      <c r="P648" s="36">
        <v>4290.4552291992341</v>
      </c>
      <c r="Q648" s="36">
        <v>36.526978</v>
      </c>
      <c r="R648" s="36">
        <v>7555.2556306015686</v>
      </c>
      <c r="S648" s="36">
        <v>51180.848228312527</v>
      </c>
      <c r="T648" s="36">
        <v>15696.783754039092</v>
      </c>
      <c r="U648" s="36">
        <v>8913.7093847656288</v>
      </c>
      <c r="V648" s="36">
        <v>69970.776156749955</v>
      </c>
      <c r="W648" s="36">
        <v>3872.3521240234495</v>
      </c>
      <c r="X648" s="36">
        <v>14541.014525138475</v>
      </c>
      <c r="Y648" s="36">
        <v>19591.955016811557</v>
      </c>
      <c r="Z648" s="36">
        <v>322.52516296386716</v>
      </c>
      <c r="AA648" s="36">
        <v>23459.893557500025</v>
      </c>
      <c r="AB648" s="36">
        <v>16369.00726818751</v>
      </c>
      <c r="AC648" s="36">
        <v>25390.031298942384</v>
      </c>
      <c r="AD648" s="36">
        <v>42026.49000543751</v>
      </c>
      <c r="AE648" s="36">
        <v>13024.135762062513</v>
      </c>
      <c r="AF648" s="36">
        <v>28.5271875</v>
      </c>
      <c r="AG648" s="36">
        <v>23788.437631843739</v>
      </c>
      <c r="AH648" s="36">
        <v>50849.909887008173</v>
      </c>
      <c r="AI648" s="36">
        <v>7544.1260742187505</v>
      </c>
      <c r="AJ648" s="36">
        <v>50.727846923828125</v>
      </c>
      <c r="AK648" s="36">
        <v>5350.1666329062618</v>
      </c>
      <c r="AL648" s="36">
        <v>27535.207714203152</v>
      </c>
      <c r="AM648" s="36">
        <v>19310.072886585225</v>
      </c>
      <c r="AN648" s="36">
        <v>10310.172004562512</v>
      </c>
      <c r="AO648" s="36">
        <v>49204.344800964856</v>
      </c>
      <c r="AP648" s="36">
        <v>804.47715759277412</v>
      </c>
      <c r="AQ648" s="36">
        <v>38678.689712040985</v>
      </c>
      <c r="AR648" s="36">
        <v>49109.440715804703</v>
      </c>
      <c r="AS648" s="36">
        <v>60272.666428671895</v>
      </c>
      <c r="AT648" s="36">
        <v>16153.929851515633</v>
      </c>
      <c r="AU648" s="36">
        <v>51014.018809812515</v>
      </c>
      <c r="AV648" s="36">
        <v>29282.20592056249</v>
      </c>
      <c r="AW648" s="36">
        <v>11195.295471191421</v>
      </c>
      <c r="AX648" s="36">
        <v>52120.421222191435</v>
      </c>
      <c r="AY648" s="36">
        <v>36809.25756585948</v>
      </c>
    </row>
    <row r="649" spans="1:51" x14ac:dyDescent="0.25">
      <c r="A649" s="34">
        <v>44254</v>
      </c>
      <c r="B649" s="35">
        <v>24</v>
      </c>
      <c r="C649" s="36">
        <v>24894.542083466236</v>
      </c>
      <c r="D649" s="36">
        <v>35615.04776275</v>
      </c>
      <c r="E649" s="36">
        <v>16365.917432591516</v>
      </c>
      <c r="F649" s="36">
        <v>52598.025663593748</v>
      </c>
      <c r="G649" s="36">
        <v>34789.125173671819</v>
      </c>
      <c r="H649" s="36">
        <v>3602.1127942109501</v>
      </c>
      <c r="I649" s="36">
        <v>23697.28386492674</v>
      </c>
      <c r="J649" s="36">
        <v>171.16902160644528</v>
      </c>
      <c r="K649" s="36">
        <v>16123.918035843766</v>
      </c>
      <c r="L649" s="36">
        <v>-753.52588795475617</v>
      </c>
      <c r="M649" s="36">
        <v>33116.590831893824</v>
      </c>
      <c r="N649" s="36">
        <v>17376.550121093747</v>
      </c>
      <c r="O649" s="36">
        <v>38074.284646070337</v>
      </c>
      <c r="P649" s="36">
        <v>3932.1470125585956</v>
      </c>
      <c r="Q649" s="36">
        <v>36.290273999999997</v>
      </c>
      <c r="R649" s="36">
        <v>6975.5312960703159</v>
      </c>
      <c r="S649" s="36">
        <v>47595.812712828127</v>
      </c>
      <c r="T649" s="36">
        <v>14635.848566015648</v>
      </c>
      <c r="U649" s="36">
        <v>8228.7380019531411</v>
      </c>
      <c r="V649" s="36">
        <v>66758.96403503124</v>
      </c>
      <c r="W649" s="36">
        <v>3548.0556518554704</v>
      </c>
      <c r="X649" s="36">
        <v>14171.94009531232</v>
      </c>
      <c r="Y649" s="36">
        <v>18097.051055533502</v>
      </c>
      <c r="Z649" s="36">
        <v>311.71258819580083</v>
      </c>
      <c r="AA649" s="36">
        <v>21541.976671906283</v>
      </c>
      <c r="AB649" s="36">
        <v>15555.76520928126</v>
      </c>
      <c r="AC649" s="36">
        <v>23799.139387624375</v>
      </c>
      <c r="AD649" s="36">
        <v>38968.497392906254</v>
      </c>
      <c r="AE649" s="36">
        <v>12503.769957375025</v>
      </c>
      <c r="AF649" s="36">
        <v>28.5271875</v>
      </c>
      <c r="AG649" s="36">
        <v>22141.445715624992</v>
      </c>
      <c r="AH649" s="36">
        <v>44028.44086816442</v>
      </c>
      <c r="AI649" s="36">
        <v>7056.664086914071</v>
      </c>
      <c r="AJ649" s="36">
        <v>50.259284179687839</v>
      </c>
      <c r="AK649" s="36">
        <v>5041.0490266953193</v>
      </c>
      <c r="AL649" s="36">
        <v>25772.253548609395</v>
      </c>
      <c r="AM649" s="36">
        <v>17643.058596585222</v>
      </c>
      <c r="AN649" s="36">
        <v>10068.204018218763</v>
      </c>
      <c r="AO649" s="36">
        <v>46331.578572492181</v>
      </c>
      <c r="AP649" s="36">
        <v>758.71690368652401</v>
      </c>
      <c r="AQ649" s="36">
        <v>36973.126784048836</v>
      </c>
      <c r="AR649" s="36">
        <v>45998.905867757814</v>
      </c>
      <c r="AS649" s="36">
        <v>55797.52335800002</v>
      </c>
      <c r="AT649" s="36">
        <v>15139.59428007817</v>
      </c>
      <c r="AU649" s="36">
        <v>47540.494557046921</v>
      </c>
      <c r="AV649" s="36">
        <v>19143.252605156209</v>
      </c>
      <c r="AW649" s="36">
        <v>22004.531188964844</v>
      </c>
      <c r="AX649" s="36">
        <v>48534.794767785213</v>
      </c>
      <c r="AY649" s="36">
        <v>34667.921972078198</v>
      </c>
    </row>
    <row r="650" spans="1:51" x14ac:dyDescent="0.25">
      <c r="A650" s="34">
        <v>44255</v>
      </c>
      <c r="B650" s="35">
        <v>1</v>
      </c>
      <c r="C650" s="36">
        <v>22292.720084716304</v>
      </c>
      <c r="D650" s="36">
        <v>32630.384085218753</v>
      </c>
      <c r="E650" s="36">
        <v>14467.945086154048</v>
      </c>
      <c r="F650" s="36">
        <v>47252.124155015656</v>
      </c>
      <c r="G650" s="36">
        <v>30350.086079515666</v>
      </c>
      <c r="H650" s="36">
        <v>3303.0570174609466</v>
      </c>
      <c r="I650" s="36">
        <v>21967.812783790032</v>
      </c>
      <c r="J650" s="36">
        <v>148.58899688720689</v>
      </c>
      <c r="K650" s="36">
        <v>14667.495543812516</v>
      </c>
      <c r="L650" s="36">
        <v>-755.95351557048411</v>
      </c>
      <c r="M650" s="36">
        <v>31649.36315178133</v>
      </c>
      <c r="N650" s="36">
        <v>15616.977910156251</v>
      </c>
      <c r="O650" s="36">
        <v>34867.040083890643</v>
      </c>
      <c r="P650" s="36">
        <v>3655.5770459296887</v>
      </c>
      <c r="Q650" s="36">
        <v>36.277124000000001</v>
      </c>
      <c r="R650" s="36">
        <v>6145.8214721953236</v>
      </c>
      <c r="S650" s="36">
        <v>42628.924036421929</v>
      </c>
      <c r="T650" s="36">
        <v>13339.18307424221</v>
      </c>
      <c r="U650" s="36">
        <v>7409.5479707031309</v>
      </c>
      <c r="V650" s="36">
        <v>59906.41168374999</v>
      </c>
      <c r="W650" s="36">
        <v>3199.2856811523434</v>
      </c>
      <c r="X650" s="36">
        <v>13601.828561902894</v>
      </c>
      <c r="Y650" s="36">
        <v>16832.421704753764</v>
      </c>
      <c r="Z650" s="36">
        <v>257.7546786499023</v>
      </c>
      <c r="AA650" s="36">
        <v>19095.51218922656</v>
      </c>
      <c r="AB650" s="36">
        <v>14783.248224078139</v>
      </c>
      <c r="AC650" s="36">
        <v>21620.831069469437</v>
      </c>
      <c r="AD650" s="36">
        <v>34568.319036781249</v>
      </c>
      <c r="AE650" s="36">
        <v>11973.553907937507</v>
      </c>
      <c r="AF650" s="36">
        <v>28.5271875</v>
      </c>
      <c r="AG650" s="36">
        <v>20013.984445593742</v>
      </c>
      <c r="AH650" s="36">
        <v>38447.514811633162</v>
      </c>
      <c r="AI650" s="36">
        <v>6278.3504882812504</v>
      </c>
      <c r="AJ650" s="36">
        <v>42.095944824218662</v>
      </c>
      <c r="AK650" s="36">
        <v>4730.2005525156201</v>
      </c>
      <c r="AL650" s="36">
        <v>23391.012611171918</v>
      </c>
      <c r="AM650" s="36">
        <v>15707.809433210216</v>
      </c>
      <c r="AN650" s="36">
        <v>9170.2518609218896</v>
      </c>
      <c r="AO650" s="36">
        <v>42184.397992925784</v>
      </c>
      <c r="AP650" s="36">
        <v>691.55030822753895</v>
      </c>
      <c r="AQ650" s="36">
        <v>34864.934004494105</v>
      </c>
      <c r="AR650" s="36">
        <v>41911.780527164119</v>
      </c>
      <c r="AS650" s="36">
        <v>49961.325962281291</v>
      </c>
      <c r="AT650" s="36">
        <v>14529.818363828139</v>
      </c>
      <c r="AU650" s="36">
        <v>43190.426191203187</v>
      </c>
      <c r="AV650" s="36">
        <v>17052.359517374978</v>
      </c>
      <c r="AW650" s="36">
        <v>20750.112762451172</v>
      </c>
      <c r="AX650" s="36">
        <v>43094.646284144539</v>
      </c>
      <c r="AY650" s="36">
        <v>32160.318170718769</v>
      </c>
    </row>
    <row r="651" spans="1:51" x14ac:dyDescent="0.25">
      <c r="A651" s="34">
        <v>44255</v>
      </c>
      <c r="B651" s="35">
        <v>2</v>
      </c>
      <c r="C651" s="36">
        <v>20217.641173106884</v>
      </c>
      <c r="D651" s="36">
        <v>29024.095946843725</v>
      </c>
      <c r="E651" s="36">
        <v>12774.210469396234</v>
      </c>
      <c r="F651" s="36">
        <v>42464.701955250028</v>
      </c>
      <c r="G651" s="36">
        <v>24139.431582609384</v>
      </c>
      <c r="H651" s="36">
        <v>3133.9237558125192</v>
      </c>
      <c r="I651" s="36">
        <v>20173.908133395547</v>
      </c>
      <c r="J651" s="36">
        <v>134.0015487670899</v>
      </c>
      <c r="K651" s="36">
        <v>13036.657159687513</v>
      </c>
      <c r="L651" s="36">
        <v>-1498.3277905479351</v>
      </c>
      <c r="M651" s="36">
        <v>31853.332124811222</v>
      </c>
      <c r="N651" s="36">
        <v>13846.18960156251</v>
      </c>
      <c r="O651" s="36">
        <v>31719.906404304689</v>
      </c>
      <c r="P651" s="36">
        <v>3315.6523831445315</v>
      </c>
      <c r="Q651" s="36">
        <v>35.100475000000003</v>
      </c>
      <c r="R651" s="36">
        <v>5247.117751601565</v>
      </c>
      <c r="S651" s="36">
        <v>37251.854446312522</v>
      </c>
      <c r="T651" s="36">
        <v>12010.678257820313</v>
      </c>
      <c r="U651" s="36">
        <v>6685.0815097656305</v>
      </c>
      <c r="V651" s="36">
        <v>52539.498133906236</v>
      </c>
      <c r="W651" s="36">
        <v>2965.1390502929689</v>
      </c>
      <c r="X651" s="36">
        <v>11884.791623563513</v>
      </c>
      <c r="Y651" s="36">
        <v>15466.12059740708</v>
      </c>
      <c r="Z651" s="36">
        <v>259.24451156616209</v>
      </c>
      <c r="AA651" s="36">
        <v>16382.845605171902</v>
      </c>
      <c r="AB651" s="36">
        <v>13974.681468117196</v>
      </c>
      <c r="AC651" s="36">
        <v>19522.537898089151</v>
      </c>
      <c r="AD651" s="36">
        <v>29926.045993500004</v>
      </c>
      <c r="AE651" s="36">
        <v>11484.793452617227</v>
      </c>
      <c r="AF651" s="36">
        <v>28.5271875</v>
      </c>
      <c r="AG651" s="36">
        <v>17612.409755187495</v>
      </c>
      <c r="AH651" s="36">
        <v>33340.868879133166</v>
      </c>
      <c r="AI651" s="36">
        <v>5453.9268554687496</v>
      </c>
      <c r="AJ651" s="36">
        <v>42.206371582031039</v>
      </c>
      <c r="AK651" s="36">
        <v>4449.9176163750208</v>
      </c>
      <c r="AL651" s="36">
        <v>21501.032311265637</v>
      </c>
      <c r="AM651" s="36">
        <v>13460.646616272714</v>
      </c>
      <c r="AN651" s="36">
        <v>8336.1220558437708</v>
      </c>
      <c r="AO651" s="36">
        <v>37327.806285804691</v>
      </c>
      <c r="AP651" s="36">
        <v>645.17723083496105</v>
      </c>
      <c r="AQ651" s="36">
        <v>32535.21633591604</v>
      </c>
      <c r="AR651" s="36">
        <v>37416.011424531222</v>
      </c>
      <c r="AS651" s="36">
        <v>43634.972206578124</v>
      </c>
      <c r="AT651" s="36">
        <v>13716.798512187492</v>
      </c>
      <c r="AU651" s="36">
        <v>38793.043905281229</v>
      </c>
      <c r="AV651" s="36">
        <v>16368.714285156266</v>
      </c>
      <c r="AW651" s="36">
        <v>16268.831359863281</v>
      </c>
      <c r="AX651" s="36">
        <v>37187.483766582052</v>
      </c>
      <c r="AY651" s="36">
        <v>30130.466382437582</v>
      </c>
    </row>
    <row r="652" spans="1:51" x14ac:dyDescent="0.25">
      <c r="A652" s="34">
        <v>44255</v>
      </c>
      <c r="B652" s="35">
        <v>3</v>
      </c>
      <c r="C652" s="36">
        <v>18967.052794231928</v>
      </c>
      <c r="D652" s="36">
        <v>26037.945986796869</v>
      </c>
      <c r="E652" s="36">
        <v>11315.299851630612</v>
      </c>
      <c r="F652" s="36">
        <v>39007.998805343756</v>
      </c>
      <c r="G652" s="36">
        <v>20927.999895328157</v>
      </c>
      <c r="H652" s="36">
        <v>2905.3851647031233</v>
      </c>
      <c r="I652" s="36">
        <v>18854.548951727564</v>
      </c>
      <c r="J652" s="36">
        <v>124.40308570861821</v>
      </c>
      <c r="K652" s="36">
        <v>11887.424524804694</v>
      </c>
      <c r="L652" s="36">
        <v>-1626.6049629969716</v>
      </c>
      <c r="M652" s="36">
        <v>30454.704471995268</v>
      </c>
      <c r="N652" s="36">
        <v>12749.54838671876</v>
      </c>
      <c r="O652" s="36">
        <v>29479.31391098438</v>
      </c>
      <c r="P652" s="36">
        <v>3135.6763426328152</v>
      </c>
      <c r="Q652" s="36">
        <v>34.473050000000001</v>
      </c>
      <c r="R652" s="36">
        <v>4690.2489317929694</v>
      </c>
      <c r="S652" s="36">
        <v>33166.206722421906</v>
      </c>
      <c r="T652" s="36">
        <v>11100.296568578136</v>
      </c>
      <c r="U652" s="36">
        <v>6209.0861142578096</v>
      </c>
      <c r="V652" s="36">
        <v>45883.224072421894</v>
      </c>
      <c r="W652" s="36">
        <v>2767.093969726563</v>
      </c>
      <c r="X652" s="36">
        <v>11104.678532052139</v>
      </c>
      <c r="Y652" s="36">
        <v>14736.060198453366</v>
      </c>
      <c r="Z652" s="36">
        <v>241.67878005981439</v>
      </c>
      <c r="AA652" s="36">
        <v>14269.433149179682</v>
      </c>
      <c r="AB652" s="36">
        <v>13410.355654039095</v>
      </c>
      <c r="AC652" s="36">
        <v>17982.14879222212</v>
      </c>
      <c r="AD652" s="36">
        <v>26588.774117093766</v>
      </c>
      <c r="AE652" s="36">
        <v>10012.080883023456</v>
      </c>
      <c r="AF652" s="36">
        <v>28.5271875</v>
      </c>
      <c r="AG652" s="36">
        <v>15951.507117624997</v>
      </c>
      <c r="AH652" s="36">
        <v>31797.720689414458</v>
      </c>
      <c r="AI652" s="36">
        <v>4804.0417480468795</v>
      </c>
      <c r="AJ652" s="36">
        <v>43.858392089844955</v>
      </c>
      <c r="AK652" s="36">
        <v>4202.05239041406</v>
      </c>
      <c r="AL652" s="36">
        <v>19197.681642609397</v>
      </c>
      <c r="AM652" s="36">
        <v>11782.159034725819</v>
      </c>
      <c r="AN652" s="36">
        <v>7611.2048531796891</v>
      </c>
      <c r="AO652" s="36">
        <v>33746.843444558617</v>
      </c>
      <c r="AP652" s="36">
        <v>604.38591003418003</v>
      </c>
      <c r="AQ652" s="36">
        <v>31045.429291337885</v>
      </c>
      <c r="AR652" s="36">
        <v>33986.554567375017</v>
      </c>
      <c r="AS652" s="36">
        <v>38897.419418921898</v>
      </c>
      <c r="AT652" s="36">
        <v>13205.910520453146</v>
      </c>
      <c r="AU652" s="36">
        <v>35606.204940265634</v>
      </c>
      <c r="AV652" s="36">
        <v>18448.824697734413</v>
      </c>
      <c r="AW652" s="36">
        <v>9689.5028991699328</v>
      </c>
      <c r="AX652" s="36">
        <v>32903.622611187508</v>
      </c>
      <c r="AY652" s="36">
        <v>28857.816086375005</v>
      </c>
    </row>
    <row r="653" spans="1:51" x14ac:dyDescent="0.25">
      <c r="A653" s="34">
        <v>44255</v>
      </c>
      <c r="B653" s="35">
        <v>4</v>
      </c>
      <c r="C653" s="36">
        <v>18295.363504810059</v>
      </c>
      <c r="D653" s="36">
        <v>24941.924130468768</v>
      </c>
      <c r="E653" s="36">
        <v>10655.662541685273</v>
      </c>
      <c r="F653" s="36">
        <v>37075.654173171926</v>
      </c>
      <c r="G653" s="36">
        <v>18876.128418609416</v>
      </c>
      <c r="H653" s="36">
        <v>2960.6200925742241</v>
      </c>
      <c r="I653" s="36">
        <v>18164.251538719756</v>
      </c>
      <c r="J653" s="36">
        <v>109.93880462646479</v>
      </c>
      <c r="K653" s="36">
        <v>11214.762793750002</v>
      </c>
      <c r="L653" s="36">
        <v>-1682.0292677541522</v>
      </c>
      <c r="M653" s="36">
        <v>29463.93927494518</v>
      </c>
      <c r="N653" s="36">
        <v>12085.155828125011</v>
      </c>
      <c r="O653" s="36">
        <v>28084.633066328144</v>
      </c>
      <c r="P653" s="36">
        <v>3011.1737380820327</v>
      </c>
      <c r="Q653" s="36">
        <v>34.044759999999997</v>
      </c>
      <c r="R653" s="36">
        <v>4272.7422939453145</v>
      </c>
      <c r="S653" s="36">
        <v>30385.687685015615</v>
      </c>
      <c r="T653" s="36">
        <v>10761.388582976562</v>
      </c>
      <c r="U653" s="36">
        <v>5935.3273828125093</v>
      </c>
      <c r="V653" s="36">
        <v>40775.566321750033</v>
      </c>
      <c r="W653" s="36">
        <v>2584.5462768554689</v>
      </c>
      <c r="X653" s="36">
        <v>10203.873845351842</v>
      </c>
      <c r="Y653" s="36">
        <v>14705.861311140026</v>
      </c>
      <c r="Z653" s="36">
        <v>241.50023162841805</v>
      </c>
      <c r="AA653" s="36">
        <v>12795.919448531247</v>
      </c>
      <c r="AB653" s="36">
        <v>13200.604952546895</v>
      </c>
      <c r="AC653" s="36">
        <v>17322.542021364163</v>
      </c>
      <c r="AD653" s="36">
        <v>24262.465862578112</v>
      </c>
      <c r="AE653" s="36">
        <v>10005.746320031232</v>
      </c>
      <c r="AF653" s="36">
        <v>28.5271875</v>
      </c>
      <c r="AG653" s="36">
        <v>14681.811528999999</v>
      </c>
      <c r="AH653" s="36">
        <v>29945.264655320647</v>
      </c>
      <c r="AI653" s="36">
        <v>4363.9423095703096</v>
      </c>
      <c r="AJ653" s="36">
        <v>43.539893798829027</v>
      </c>
      <c r="AK653" s="36">
        <v>4017.2623221484509</v>
      </c>
      <c r="AL653" s="36">
        <v>17419.582472750022</v>
      </c>
      <c r="AM653" s="36">
        <v>10842.075395147707</v>
      </c>
      <c r="AN653" s="36">
        <v>7021.9909279218809</v>
      </c>
      <c r="AO653" s="36">
        <v>30646.166490988304</v>
      </c>
      <c r="AP653" s="36">
        <v>582.01904296874898</v>
      </c>
      <c r="AQ653" s="36">
        <v>30167.82109667383</v>
      </c>
      <c r="AR653" s="36">
        <v>31466.71734232426</v>
      </c>
      <c r="AS653" s="36">
        <v>35757.507363453136</v>
      </c>
      <c r="AT653" s="36">
        <v>12636.549892578139</v>
      </c>
      <c r="AU653" s="36">
        <v>33692.521591421893</v>
      </c>
      <c r="AV653" s="36">
        <v>17248.395149687505</v>
      </c>
      <c r="AW653" s="36">
        <v>7662.541564941409</v>
      </c>
      <c r="AX653" s="36">
        <v>29739.282631794929</v>
      </c>
      <c r="AY653" s="36">
        <v>28086.984810218768</v>
      </c>
    </row>
    <row r="654" spans="1:51" x14ac:dyDescent="0.25">
      <c r="A654" s="34">
        <v>44255</v>
      </c>
      <c r="B654" s="35">
        <v>5</v>
      </c>
      <c r="C654" s="36">
        <v>17588.391392958471</v>
      </c>
      <c r="D654" s="36">
        <v>23269.092412718761</v>
      </c>
      <c r="E654" s="36">
        <v>9468.3846871774749</v>
      </c>
      <c r="F654" s="36">
        <v>35517.387965015652</v>
      </c>
      <c r="G654" s="36">
        <v>17186.617686945345</v>
      </c>
      <c r="H654" s="36">
        <v>3096.1151381523473</v>
      </c>
      <c r="I654" s="36">
        <v>17572.88403612209</v>
      </c>
      <c r="J654" s="36">
        <v>101.2037925720216</v>
      </c>
      <c r="K654" s="36">
        <v>10523.420940125006</v>
      </c>
      <c r="L654" s="36">
        <v>-2139.9561334114433</v>
      </c>
      <c r="M654" s="36">
        <v>28910.66879280491</v>
      </c>
      <c r="N654" s="36">
        <v>11618.126244140625</v>
      </c>
      <c r="O654" s="36">
        <v>27235.256162554695</v>
      </c>
      <c r="P654" s="36">
        <v>2995.018534390626</v>
      </c>
      <c r="Q654" s="36">
        <v>33.842511999999999</v>
      </c>
      <c r="R654" s="36">
        <v>3971.7623748554693</v>
      </c>
      <c r="S654" s="36">
        <v>28438.83019628128</v>
      </c>
      <c r="T654" s="36">
        <v>10577.5027659922</v>
      </c>
      <c r="U654" s="36">
        <v>5782.3934101562509</v>
      </c>
      <c r="V654" s="36">
        <v>38630.596835703087</v>
      </c>
      <c r="W654" s="36">
        <v>2648.6308715820305</v>
      </c>
      <c r="X654" s="36">
        <v>10084.743603989324</v>
      </c>
      <c r="Y654" s="36">
        <v>14009.599956341584</v>
      </c>
      <c r="Z654" s="36">
        <v>234.02103973388677</v>
      </c>
      <c r="AA654" s="36">
        <v>11740.518991406274</v>
      </c>
      <c r="AB654" s="36">
        <v>12936.482572734381</v>
      </c>
      <c r="AC654" s="36">
        <v>16845.257039783392</v>
      </c>
      <c r="AD654" s="36">
        <v>22790.817855375</v>
      </c>
      <c r="AE654" s="36">
        <v>9625.907473664096</v>
      </c>
      <c r="AF654" s="36">
        <v>28.5271875</v>
      </c>
      <c r="AG654" s="36">
        <v>13602.030944500002</v>
      </c>
      <c r="AH654" s="36">
        <v>27717.87813416437</v>
      </c>
      <c r="AI654" s="36">
        <v>4058.0120971679812</v>
      </c>
      <c r="AJ654" s="36">
        <v>45.465425537108857</v>
      </c>
      <c r="AK654" s="36">
        <v>3910.4274844531296</v>
      </c>
      <c r="AL654" s="36">
        <v>16093.353922078142</v>
      </c>
      <c r="AM654" s="36">
        <v>10150.732018889896</v>
      </c>
      <c r="AN654" s="36">
        <v>6607.1299397968814</v>
      </c>
      <c r="AO654" s="36">
        <v>28840.505026253893</v>
      </c>
      <c r="AP654" s="36">
        <v>567.67646789550906</v>
      </c>
      <c r="AQ654" s="36">
        <v>29503.582407900423</v>
      </c>
      <c r="AR654" s="36">
        <v>29745.838160316427</v>
      </c>
      <c r="AS654" s="36">
        <v>33499.969122570314</v>
      </c>
      <c r="AT654" s="36">
        <v>12279.018202562485</v>
      </c>
      <c r="AU654" s="36">
        <v>32534.355913203141</v>
      </c>
      <c r="AV654" s="36">
        <v>17408.338411250028</v>
      </c>
      <c r="AW654" s="36">
        <v>6569.2191467285229</v>
      </c>
      <c r="AX654" s="36">
        <v>27627.057206167985</v>
      </c>
      <c r="AY654" s="36">
        <v>27469.817023203108</v>
      </c>
    </row>
    <row r="655" spans="1:51" x14ac:dyDescent="0.25">
      <c r="A655" s="34">
        <v>44255</v>
      </c>
      <c r="B655" s="35">
        <v>6</v>
      </c>
      <c r="C655" s="36">
        <v>17336.046744411608</v>
      </c>
      <c r="D655" s="36">
        <v>22920.490638546864</v>
      </c>
      <c r="E655" s="36">
        <v>9056.1692183337163</v>
      </c>
      <c r="F655" s="36">
        <v>35127.426670843772</v>
      </c>
      <c r="G655" s="36">
        <v>16576.208045836025</v>
      </c>
      <c r="H655" s="36">
        <v>3280.3530681523489</v>
      </c>
      <c r="I655" s="36">
        <v>17380.90791026274</v>
      </c>
      <c r="J655" s="36">
        <v>99.157859802246094</v>
      </c>
      <c r="K655" s="36">
        <v>10291.166304085948</v>
      </c>
      <c r="L655" s="36">
        <v>-1905.8353315680199</v>
      </c>
      <c r="M655" s="36">
        <v>28069.290366008248</v>
      </c>
      <c r="N655" s="36">
        <v>11258.10854882813</v>
      </c>
      <c r="O655" s="36">
        <v>27050.604365796902</v>
      </c>
      <c r="P655" s="36">
        <v>2882.415865402344</v>
      </c>
      <c r="Q655" s="36">
        <v>32.846642000000003</v>
      </c>
      <c r="R655" s="36">
        <v>3844.7277063515626</v>
      </c>
      <c r="S655" s="36">
        <v>27251.933614390673</v>
      </c>
      <c r="T655" s="36">
        <v>10400.13609723437</v>
      </c>
      <c r="U655" s="36">
        <v>5772.9765439453085</v>
      </c>
      <c r="V655" s="36">
        <v>38406.141991781289</v>
      </c>
      <c r="W655" s="36">
        <v>2663.6616088867186</v>
      </c>
      <c r="X655" s="36">
        <v>10060.064730320599</v>
      </c>
      <c r="Y655" s="36">
        <v>13292.495360359217</v>
      </c>
      <c r="Z655" s="36">
        <v>226.50048904418952</v>
      </c>
      <c r="AA655" s="36">
        <v>11302.552517781276</v>
      </c>
      <c r="AB655" s="36">
        <v>12946.923379734397</v>
      </c>
      <c r="AC655" s="36">
        <v>16645.495032009661</v>
      </c>
      <c r="AD655" s="36">
        <v>22258.832193703132</v>
      </c>
      <c r="AE655" s="36">
        <v>9569.3089041641069</v>
      </c>
      <c r="AF655" s="36">
        <v>28.5271875</v>
      </c>
      <c r="AG655" s="36">
        <v>13293.929241937503</v>
      </c>
      <c r="AH655" s="36">
        <v>26233.295151633087</v>
      </c>
      <c r="AI655" s="36">
        <v>3929.4255371093705</v>
      </c>
      <c r="AJ655" s="36">
        <v>42.935640380858928</v>
      </c>
      <c r="AK655" s="36">
        <v>3745.5924344843802</v>
      </c>
      <c r="AL655" s="36">
        <v>15542.05938521877</v>
      </c>
      <c r="AM655" s="36">
        <v>9928.0817090774199</v>
      </c>
      <c r="AN655" s="36">
        <v>6135.886102359369</v>
      </c>
      <c r="AO655" s="36">
        <v>27970.800261535191</v>
      </c>
      <c r="AP655" s="36">
        <v>548.16584777832099</v>
      </c>
      <c r="AQ655" s="36">
        <v>29185.992165306616</v>
      </c>
      <c r="AR655" s="36">
        <v>29051.63923565235</v>
      </c>
      <c r="AS655" s="36">
        <v>32392.394481789062</v>
      </c>
      <c r="AT655" s="36">
        <v>12159.660550812558</v>
      </c>
      <c r="AU655" s="36">
        <v>31918.620938718796</v>
      </c>
      <c r="AV655" s="36">
        <v>17219.968941578143</v>
      </c>
      <c r="AW655" s="36">
        <v>5886.6630554199255</v>
      </c>
      <c r="AX655" s="36">
        <v>26666.716003769547</v>
      </c>
      <c r="AY655" s="36">
        <v>27268.078637171908</v>
      </c>
    </row>
    <row r="656" spans="1:51" x14ac:dyDescent="0.25">
      <c r="A656" s="34">
        <v>44255</v>
      </c>
      <c r="B656" s="35">
        <v>7</v>
      </c>
      <c r="C656" s="36">
        <v>17444.473133325642</v>
      </c>
      <c r="D656" s="36">
        <v>22447.078211078107</v>
      </c>
      <c r="E656" s="36">
        <v>8931.5456306774686</v>
      </c>
      <c r="F656" s="36">
        <v>35282.224674062483</v>
      </c>
      <c r="G656" s="36">
        <v>16495.71172668751</v>
      </c>
      <c r="H656" s="36">
        <v>3352.1151931953182</v>
      </c>
      <c r="I656" s="36">
        <v>17524.626254071318</v>
      </c>
      <c r="J656" s="36">
        <v>102.41179847717291</v>
      </c>
      <c r="K656" s="36">
        <v>10191.3594129922</v>
      </c>
      <c r="L656" s="36">
        <v>-2021.2790871437533</v>
      </c>
      <c r="M656" s="36">
        <v>28259.532068570159</v>
      </c>
      <c r="N656" s="36">
        <v>11036.587851562512</v>
      </c>
      <c r="O656" s="36">
        <v>27120.999202554722</v>
      </c>
      <c r="P656" s="36">
        <v>2834.6117958984391</v>
      </c>
      <c r="Q656" s="36">
        <v>32.925583000000003</v>
      </c>
      <c r="R656" s="36">
        <v>3861.0374451621115</v>
      </c>
      <c r="S656" s="36">
        <v>26960.286139804717</v>
      </c>
      <c r="T656" s="36">
        <v>10509.044191015631</v>
      </c>
      <c r="U656" s="36">
        <v>5808.844240234369</v>
      </c>
      <c r="V656" s="36">
        <v>38554.79430757813</v>
      </c>
      <c r="W656" s="36">
        <v>2602.1201171875005</v>
      </c>
      <c r="X656" s="36">
        <v>10231.003168784559</v>
      </c>
      <c r="Y656" s="36">
        <v>12935.986641455385</v>
      </c>
      <c r="Z656" s="36">
        <v>242.32447235107421</v>
      </c>
      <c r="AA656" s="36">
        <v>11027.797074023421</v>
      </c>
      <c r="AB656" s="36">
        <v>12958.736183796895</v>
      </c>
      <c r="AC656" s="36">
        <v>16253.909994961181</v>
      </c>
      <c r="AD656" s="36">
        <v>22186.815629078137</v>
      </c>
      <c r="AE656" s="36">
        <v>8971.1955651718599</v>
      </c>
      <c r="AF656" s="36">
        <v>28.5271875</v>
      </c>
      <c r="AG656" s="36">
        <v>13281.21550853125</v>
      </c>
      <c r="AH656" s="36">
        <v>25928.020921601874</v>
      </c>
      <c r="AI656" s="36">
        <v>3844.133081054687</v>
      </c>
      <c r="AJ656" s="36">
        <v>44.565220947266184</v>
      </c>
      <c r="AK656" s="36">
        <v>3690.7594147734499</v>
      </c>
      <c r="AL656" s="36">
        <v>15116.904189601582</v>
      </c>
      <c r="AM656" s="36">
        <v>9418.1590579680505</v>
      </c>
      <c r="AN656" s="36">
        <v>5614.9384112734506</v>
      </c>
      <c r="AO656" s="36">
        <v>27677.451180597654</v>
      </c>
      <c r="AP656" s="36">
        <v>558.29048156738406</v>
      </c>
      <c r="AQ656" s="36">
        <v>29276.604917166023</v>
      </c>
      <c r="AR656" s="36">
        <v>29095.492829343784</v>
      </c>
      <c r="AS656" s="36">
        <v>32268.463933937499</v>
      </c>
      <c r="AT656" s="36">
        <v>12372.872218015633</v>
      </c>
      <c r="AU656" s="36">
        <v>31752.8573232813</v>
      </c>
      <c r="AV656" s="36">
        <v>16884.91870725001</v>
      </c>
      <c r="AW656" s="36">
        <v>5686.3383941650463</v>
      </c>
      <c r="AX656" s="36">
        <v>26338.673254054709</v>
      </c>
      <c r="AY656" s="36">
        <v>27457.296654140679</v>
      </c>
    </row>
    <row r="657" spans="1:51" x14ac:dyDescent="0.25">
      <c r="A657" s="34">
        <v>44255</v>
      </c>
      <c r="B657" s="35">
        <v>8</v>
      </c>
      <c r="C657" s="36">
        <v>17157.896799278806</v>
      </c>
      <c r="D657" s="36">
        <v>21221.231516359392</v>
      </c>
      <c r="E657" s="36">
        <v>9075.7461820993594</v>
      </c>
      <c r="F657" s="36">
        <v>35728.432696203206</v>
      </c>
      <c r="G657" s="36">
        <v>15669.45489642059</v>
      </c>
      <c r="H657" s="36">
        <v>3199.8518154609428</v>
      </c>
      <c r="I657" s="36">
        <v>17829.799767973662</v>
      </c>
      <c r="J657" s="36">
        <v>112.6496715545656</v>
      </c>
      <c r="K657" s="36">
        <v>9916.1762757656252</v>
      </c>
      <c r="L657" s="36">
        <v>-1970.8899720965449</v>
      </c>
      <c r="M657" s="36">
        <v>27032.769267023843</v>
      </c>
      <c r="N657" s="36">
        <v>10475.265582031259</v>
      </c>
      <c r="O657" s="36">
        <v>27145.216148953143</v>
      </c>
      <c r="P657" s="36">
        <v>2751.0710640407733</v>
      </c>
      <c r="Q657" s="36">
        <v>33.302548000000002</v>
      </c>
      <c r="R657" s="36">
        <v>3584.3177039960942</v>
      </c>
      <c r="S657" s="36">
        <v>25972.318086023482</v>
      </c>
      <c r="T657" s="36">
        <v>9654.327006476582</v>
      </c>
      <c r="U657" s="36">
        <v>5214.0044130859396</v>
      </c>
      <c r="V657" s="36">
        <v>37625.82606143751</v>
      </c>
      <c r="W657" s="36">
        <v>2360.952612304688</v>
      </c>
      <c r="X657" s="36">
        <v>10030.597132409985</v>
      </c>
      <c r="Y657" s="36">
        <v>12456.718172822741</v>
      </c>
      <c r="Z657" s="36">
        <v>221.88297958374017</v>
      </c>
      <c r="AA657" s="36">
        <v>10419.710200359406</v>
      </c>
      <c r="AB657" s="36">
        <v>13191.597318976568</v>
      </c>
      <c r="AC657" s="36">
        <v>15669.880802773183</v>
      </c>
      <c r="AD657" s="36">
        <v>21023.116722609371</v>
      </c>
      <c r="AE657" s="36">
        <v>8197.1621928898348</v>
      </c>
      <c r="AF657" s="36">
        <v>28.5271875</v>
      </c>
      <c r="AG657" s="36">
        <v>13046.206516687495</v>
      </c>
      <c r="AH657" s="36">
        <v>24085.522890773755</v>
      </c>
      <c r="AI657" s="36">
        <v>3472.948740565404</v>
      </c>
      <c r="AJ657" s="36">
        <v>33.388642089844282</v>
      </c>
      <c r="AK657" s="36">
        <v>3741.6782002151558</v>
      </c>
      <c r="AL657" s="36">
        <v>14354.128403273451</v>
      </c>
      <c r="AM657" s="36">
        <v>9382.2170824211225</v>
      </c>
      <c r="AN657" s="36">
        <v>4738.9655073125014</v>
      </c>
      <c r="AO657" s="36">
        <v>26677.751233644532</v>
      </c>
      <c r="AP657" s="36">
        <v>514.42033380224598</v>
      </c>
      <c r="AQ657" s="36">
        <v>29272.770192775435</v>
      </c>
      <c r="AR657" s="36">
        <v>28190.844012875059</v>
      </c>
      <c r="AS657" s="36">
        <v>31281.928549140615</v>
      </c>
      <c r="AT657" s="36">
        <v>11332.948125007828</v>
      </c>
      <c r="AU657" s="36">
        <v>31142.475358968757</v>
      </c>
      <c r="AV657" s="36">
        <v>15481.101571343792</v>
      </c>
      <c r="AW657" s="36">
        <v>5184.8612213134757</v>
      </c>
      <c r="AX657" s="36">
        <v>24741.309903246125</v>
      </c>
      <c r="AY657" s="36">
        <v>27537.827201250086</v>
      </c>
    </row>
    <row r="658" spans="1:51" x14ac:dyDescent="0.25">
      <c r="A658" s="34">
        <v>44255</v>
      </c>
      <c r="B658" s="35">
        <v>9</v>
      </c>
      <c r="C658" s="36">
        <v>17796.104479122503</v>
      </c>
      <c r="D658" s="36">
        <v>22079.515226296895</v>
      </c>
      <c r="E658" s="36">
        <v>10191.384008669656</v>
      </c>
      <c r="F658" s="36">
        <v>38138.878143609421</v>
      </c>
      <c r="G658" s="36">
        <v>16783.066239520049</v>
      </c>
      <c r="H658" s="36">
        <v>3383.9945622109431</v>
      </c>
      <c r="I658" s="36">
        <v>19287.505817325204</v>
      </c>
      <c r="J658" s="36">
        <v>137.74720954895011</v>
      </c>
      <c r="K658" s="36">
        <v>10442.54645023438</v>
      </c>
      <c r="L658" s="36">
        <v>-2346.4031168364895</v>
      </c>
      <c r="M658" s="36">
        <v>27088.552019005507</v>
      </c>
      <c r="N658" s="36">
        <v>10811.621117187515</v>
      </c>
      <c r="O658" s="36">
        <v>28796.106328500016</v>
      </c>
      <c r="P658" s="36">
        <v>3177.0097361103481</v>
      </c>
      <c r="Q658" s="36">
        <v>33.976111000000003</v>
      </c>
      <c r="R658" s="36">
        <v>3634.9378514941404</v>
      </c>
      <c r="S658" s="36">
        <v>26818.96178351565</v>
      </c>
      <c r="T658" s="36">
        <v>9489.0336939218905</v>
      </c>
      <c r="U658" s="36">
        <v>5018.6113544922</v>
      </c>
      <c r="V658" s="36">
        <v>38724.779071703117</v>
      </c>
      <c r="W658" s="36">
        <v>2388.5813232421883</v>
      </c>
      <c r="X658" s="36">
        <v>10005.023172469737</v>
      </c>
      <c r="Y658" s="36">
        <v>12699.733000881097</v>
      </c>
      <c r="Z658" s="36">
        <v>245.77369018554691</v>
      </c>
      <c r="AA658" s="36">
        <v>11140.855704429683</v>
      </c>
      <c r="AB658" s="36">
        <v>13660.873205976564</v>
      </c>
      <c r="AC658" s="36">
        <v>15962.860665965412</v>
      </c>
      <c r="AD658" s="36">
        <v>21515.29494196875</v>
      </c>
      <c r="AE658" s="36">
        <v>8229.9496324980064</v>
      </c>
      <c r="AF658" s="36">
        <v>28.5271875</v>
      </c>
      <c r="AG658" s="36">
        <v>13760.255876500003</v>
      </c>
      <c r="AH658" s="36">
        <v>24548.228892914391</v>
      </c>
      <c r="AI658" s="36">
        <v>3531.6291193680495</v>
      </c>
      <c r="AJ658" s="36">
        <v>25.933608642579046</v>
      </c>
      <c r="AK658" s="36">
        <v>2956.7736582532111</v>
      </c>
      <c r="AL658" s="36">
        <v>14442.613215304707</v>
      </c>
      <c r="AM658" s="36">
        <v>9113.3016735227138</v>
      </c>
      <c r="AN658" s="36">
        <v>4908.5943288593799</v>
      </c>
      <c r="AO658" s="36">
        <v>27512.749092718786</v>
      </c>
      <c r="AP658" s="36">
        <v>494.15781644384759</v>
      </c>
      <c r="AQ658" s="36">
        <v>30190.321167642607</v>
      </c>
      <c r="AR658" s="36">
        <v>29107.653833250017</v>
      </c>
      <c r="AS658" s="36">
        <v>32598.62754983595</v>
      </c>
      <c r="AT658" s="36">
        <v>11529.426421578144</v>
      </c>
      <c r="AU658" s="36">
        <v>32700.2373012969</v>
      </c>
      <c r="AV658" s="36">
        <v>16268.237648687526</v>
      </c>
      <c r="AW658" s="36">
        <v>4220.0921630859393</v>
      </c>
      <c r="AX658" s="36">
        <v>25209.558087023448</v>
      </c>
      <c r="AY658" s="36">
        <v>28809.681909453186</v>
      </c>
    </row>
    <row r="659" spans="1:51" x14ac:dyDescent="0.25">
      <c r="A659" s="34">
        <v>44255</v>
      </c>
      <c r="B659" s="35">
        <v>10</v>
      </c>
      <c r="C659" s="36">
        <v>20338.202631841319</v>
      </c>
      <c r="D659" s="36">
        <v>25510.376743890647</v>
      </c>
      <c r="E659" s="36">
        <v>11985.946411122786</v>
      </c>
      <c r="F659" s="36">
        <v>44688.961374343809</v>
      </c>
      <c r="G659" s="36">
        <v>20561.904937968451</v>
      </c>
      <c r="H659" s="36">
        <v>4106.4915761562679</v>
      </c>
      <c r="I659" s="36">
        <v>22018.013921418966</v>
      </c>
      <c r="J659" s="36">
        <v>160.84894561767589</v>
      </c>
      <c r="K659" s="36">
        <v>12113.123322804702</v>
      </c>
      <c r="L659" s="36">
        <v>-1677.2990120819413</v>
      </c>
      <c r="M659" s="36">
        <v>28078.58185878447</v>
      </c>
      <c r="N659" s="36">
        <v>12861.229429687508</v>
      </c>
      <c r="O659" s="36">
        <v>32977.133591992206</v>
      </c>
      <c r="P659" s="36">
        <v>3512.4902297430917</v>
      </c>
      <c r="Q659" s="36">
        <v>34.786935999999997</v>
      </c>
      <c r="R659" s="36">
        <v>4300.7449795078146</v>
      </c>
      <c r="S659" s="36">
        <v>31339.20505059377</v>
      </c>
      <c r="T659" s="36">
        <v>11268.928735960963</v>
      </c>
      <c r="U659" s="36">
        <v>5797.8408095703198</v>
      </c>
      <c r="V659" s="36">
        <v>45102.825822499981</v>
      </c>
      <c r="W659" s="36">
        <v>2541.5067504882823</v>
      </c>
      <c r="X659" s="36">
        <v>10673.667657772432</v>
      </c>
      <c r="Y659" s="36">
        <v>13831.882342959088</v>
      </c>
      <c r="Z659" s="36">
        <v>226.11107284545898</v>
      </c>
      <c r="AA659" s="36">
        <v>13907.552940421878</v>
      </c>
      <c r="AB659" s="36">
        <v>14606.030982171902</v>
      </c>
      <c r="AC659" s="36">
        <v>18937.439364411457</v>
      </c>
      <c r="AD659" s="36">
        <v>25525.788005906248</v>
      </c>
      <c r="AE659" s="36">
        <v>8134.0768747499233</v>
      </c>
      <c r="AF659" s="36">
        <v>28.5271875</v>
      </c>
      <c r="AG659" s="36">
        <v>16188.682623250001</v>
      </c>
      <c r="AH659" s="36">
        <v>29449.189995570665</v>
      </c>
      <c r="AI659" s="36">
        <v>4260.4389416682989</v>
      </c>
      <c r="AJ659" s="36">
        <v>21.848318481445972</v>
      </c>
      <c r="AK659" s="36">
        <v>2174.164728182926</v>
      </c>
      <c r="AL659" s="36">
        <v>16345.974257796899</v>
      </c>
      <c r="AM659" s="36">
        <v>10773.240802600836</v>
      </c>
      <c r="AN659" s="36">
        <v>5599.9423145234405</v>
      </c>
      <c r="AO659" s="36">
        <v>31762.596448589869</v>
      </c>
      <c r="AP659" s="36">
        <v>547.23181579167181</v>
      </c>
      <c r="AQ659" s="36">
        <v>33785.75170605661</v>
      </c>
      <c r="AR659" s="36">
        <v>33562.300046046883</v>
      </c>
      <c r="AS659" s="36">
        <v>37999.25809756251</v>
      </c>
      <c r="AT659" s="36">
        <v>13165.3914043594</v>
      </c>
      <c r="AU659" s="36">
        <v>37835.997336328161</v>
      </c>
      <c r="AV659" s="36">
        <v>18851.841986859388</v>
      </c>
      <c r="AW659" s="36">
        <v>3628.5794677734411</v>
      </c>
      <c r="AX659" s="36">
        <v>29618.99896018166</v>
      </c>
      <c r="AY659" s="36">
        <v>32143.259740562564</v>
      </c>
    </row>
    <row r="660" spans="1:51" x14ac:dyDescent="0.25">
      <c r="A660" s="34">
        <v>44255</v>
      </c>
      <c r="B660" s="35">
        <v>11</v>
      </c>
      <c r="C660" s="36">
        <v>22896.575734966285</v>
      </c>
      <c r="D660" s="36">
        <v>29322.122126859398</v>
      </c>
      <c r="E660" s="36">
        <v>14163.866991904028</v>
      </c>
      <c r="F660" s="36">
        <v>50334.496032781208</v>
      </c>
      <c r="G660" s="36">
        <v>24963.856601701518</v>
      </c>
      <c r="H660" s="36">
        <v>4465.7171094453288</v>
      </c>
      <c r="I660" s="36">
        <v>25021.305945329113</v>
      </c>
      <c r="J660" s="36">
        <v>182.9007377624512</v>
      </c>
      <c r="K660" s="36">
        <v>13549.808212468768</v>
      </c>
      <c r="L660" s="36">
        <v>-1486.5812197853211</v>
      </c>
      <c r="M660" s="36">
        <v>29441.91127543011</v>
      </c>
      <c r="N660" s="36">
        <v>15431.337896484392</v>
      </c>
      <c r="O660" s="36">
        <v>37007.568956882809</v>
      </c>
      <c r="P660" s="36">
        <v>3678.9135198852728</v>
      </c>
      <c r="Q660" s="36">
        <v>36.059365999999997</v>
      </c>
      <c r="R660" s="36">
        <v>5120.4701230078108</v>
      </c>
      <c r="S660" s="36">
        <v>36454.194220421872</v>
      </c>
      <c r="T660" s="36">
        <v>13703.043928507825</v>
      </c>
      <c r="U660" s="36">
        <v>7107.8078242187603</v>
      </c>
      <c r="V660" s="36">
        <v>52988.667090062496</v>
      </c>
      <c r="W660" s="36">
        <v>2828.5700439453135</v>
      </c>
      <c r="X660" s="36">
        <v>11276.517954014387</v>
      </c>
      <c r="Y660" s="36">
        <v>15730.616284280648</v>
      </c>
      <c r="Z660" s="36">
        <v>255.89643646240228</v>
      </c>
      <c r="AA660" s="36">
        <v>16721.808622984412</v>
      </c>
      <c r="AB660" s="36">
        <v>15738.176646031285</v>
      </c>
      <c r="AC660" s="36">
        <v>22279.544742043152</v>
      </c>
      <c r="AD660" s="36">
        <v>30211.53240496873</v>
      </c>
      <c r="AE660" s="36">
        <v>9277.6774442754941</v>
      </c>
      <c r="AF660" s="36">
        <v>28.5271875</v>
      </c>
      <c r="AG660" s="36">
        <v>18412.884484031259</v>
      </c>
      <c r="AH660" s="36">
        <v>34938.297044664396</v>
      </c>
      <c r="AI660" s="36">
        <v>5056.9243170059026</v>
      </c>
      <c r="AJ660" s="36">
        <v>24.016060302734971</v>
      </c>
      <c r="AK660" s="36">
        <v>1879.6145992009365</v>
      </c>
      <c r="AL660" s="36">
        <v>18750.519664515654</v>
      </c>
      <c r="AM660" s="36">
        <v>12892.959658538346</v>
      </c>
      <c r="AN660" s="36">
        <v>6450.0690066875004</v>
      </c>
      <c r="AO660" s="36">
        <v>36373.945116906259</v>
      </c>
      <c r="AP660" s="36">
        <v>602.39189885498092</v>
      </c>
      <c r="AQ660" s="36">
        <v>37398.410578408213</v>
      </c>
      <c r="AR660" s="36">
        <v>38187.096664507808</v>
      </c>
      <c r="AS660" s="36">
        <v>43609.953765828133</v>
      </c>
      <c r="AT660" s="36">
        <v>14589.478100390676</v>
      </c>
      <c r="AU660" s="36">
        <v>42842.174773296865</v>
      </c>
      <c r="AV660" s="36">
        <v>21077.975353500024</v>
      </c>
      <c r="AW660" s="36">
        <v>4387.8096313476617</v>
      </c>
      <c r="AX660" s="36">
        <v>34478.246868714843</v>
      </c>
      <c r="AY660" s="36">
        <v>34756.618335796986</v>
      </c>
    </row>
    <row r="661" spans="1:51" x14ac:dyDescent="0.25">
      <c r="A661" s="34">
        <v>44255</v>
      </c>
      <c r="B661" s="35">
        <v>12</v>
      </c>
      <c r="C661" s="36">
        <v>24812.673212278794</v>
      </c>
      <c r="D661" s="36">
        <v>32084.740293624982</v>
      </c>
      <c r="E661" s="36">
        <v>15733.560058622796</v>
      </c>
      <c r="F661" s="36">
        <v>55249.315058312503</v>
      </c>
      <c r="G661" s="36">
        <v>27563.461699555184</v>
      </c>
      <c r="H661" s="36">
        <v>4672.9590568359363</v>
      </c>
      <c r="I661" s="36">
        <v>26984.006107786143</v>
      </c>
      <c r="J661" s="36">
        <v>182.12504959106448</v>
      </c>
      <c r="K661" s="36">
        <v>14678.030514968765</v>
      </c>
      <c r="L661" s="36">
        <v>-882.18725498431456</v>
      </c>
      <c r="M661" s="36">
        <v>30859.732254366289</v>
      </c>
      <c r="N661" s="36">
        <v>17382.756664062497</v>
      </c>
      <c r="O661" s="36">
        <v>39161.178865664086</v>
      </c>
      <c r="P661" s="36">
        <v>3876.8746062265891</v>
      </c>
      <c r="Q661" s="36">
        <v>35.776814999999999</v>
      </c>
      <c r="R661" s="36">
        <v>5724.2948609023433</v>
      </c>
      <c r="S661" s="36">
        <v>40137.652700828141</v>
      </c>
      <c r="T661" s="36">
        <v>15347.993512875013</v>
      </c>
      <c r="U661" s="36">
        <v>8464.5130312500132</v>
      </c>
      <c r="V661" s="36">
        <v>58602.426670062465</v>
      </c>
      <c r="W661" s="36">
        <v>2984.472009277345</v>
      </c>
      <c r="X661" s="36">
        <v>12089.451962660172</v>
      </c>
      <c r="Y661" s="36">
        <v>15907.077901917934</v>
      </c>
      <c r="Z661" s="36">
        <v>258.4471253967285</v>
      </c>
      <c r="AA661" s="36">
        <v>18736.2324313516</v>
      </c>
      <c r="AB661" s="36">
        <v>16345.767569593796</v>
      </c>
      <c r="AC661" s="36">
        <v>24454.7464862257</v>
      </c>
      <c r="AD661" s="36">
        <v>33480.812208625</v>
      </c>
      <c r="AE661" s="36">
        <v>9400.2884799101867</v>
      </c>
      <c r="AF661" s="36">
        <v>28.5271875</v>
      </c>
      <c r="AG661" s="36">
        <v>19822.381585718751</v>
      </c>
      <c r="AH661" s="36">
        <v>38575.56586328939</v>
      </c>
      <c r="AI661" s="36">
        <v>5496.2940637194388</v>
      </c>
      <c r="AJ661" s="36">
        <v>28.157410034179961</v>
      </c>
      <c r="AK661" s="36">
        <v>2077.1987455948179</v>
      </c>
      <c r="AL661" s="36">
        <v>20757.747572187513</v>
      </c>
      <c r="AM661" s="36">
        <v>14640.48577242897</v>
      </c>
      <c r="AN661" s="36">
        <v>7152.69338189064</v>
      </c>
      <c r="AO661" s="36">
        <v>39904.937342058569</v>
      </c>
      <c r="AP661" s="36">
        <v>655.23147617382779</v>
      </c>
      <c r="AQ661" s="36">
        <v>39627.892396517556</v>
      </c>
      <c r="AR661" s="36">
        <v>41406.011874664073</v>
      </c>
      <c r="AS661" s="36">
        <v>47964.729947703141</v>
      </c>
      <c r="AT661" s="36">
        <v>15326.31446165626</v>
      </c>
      <c r="AU661" s="36">
        <v>46323.15951081246</v>
      </c>
      <c r="AV661" s="36">
        <v>22907.8479896875</v>
      </c>
      <c r="AW661" s="36">
        <v>4766.0075378417951</v>
      </c>
      <c r="AX661" s="36">
        <v>37974.518627472673</v>
      </c>
      <c r="AY661" s="36">
        <v>36827.383404453198</v>
      </c>
    </row>
    <row r="662" spans="1:51" x14ac:dyDescent="0.25">
      <c r="A662" s="34">
        <v>44255</v>
      </c>
      <c r="B662" s="35">
        <v>13</v>
      </c>
      <c r="C662" s="36">
        <v>26622.781673247468</v>
      </c>
      <c r="D662" s="36">
        <v>34159.894468343788</v>
      </c>
      <c r="E662" s="36">
        <v>17597.212045888406</v>
      </c>
      <c r="F662" s="36">
        <v>59397.077486749957</v>
      </c>
      <c r="G662" s="36">
        <v>30388.990208699768</v>
      </c>
      <c r="H662" s="36">
        <v>4369.4100970390846</v>
      </c>
      <c r="I662" s="36">
        <v>28343.137065399427</v>
      </c>
      <c r="J662" s="36">
        <v>192.24438095092771</v>
      </c>
      <c r="K662" s="36">
        <v>15568.499485171886</v>
      </c>
      <c r="L662" s="36">
        <v>-815.55463926642756</v>
      </c>
      <c r="M662" s="36">
        <v>32110.874531831378</v>
      </c>
      <c r="N662" s="36">
        <v>18941.196281249991</v>
      </c>
      <c r="O662" s="36">
        <v>41334.644043843757</v>
      </c>
      <c r="P662" s="36">
        <v>4068.3176928055491</v>
      </c>
      <c r="Q662" s="36">
        <v>36.361087999999995</v>
      </c>
      <c r="R662" s="36">
        <v>6330.8837889609413</v>
      </c>
      <c r="S662" s="36">
        <v>43502.406485109379</v>
      </c>
      <c r="T662" s="36">
        <v>16414.410451140666</v>
      </c>
      <c r="U662" s="36">
        <v>9202.4593574218816</v>
      </c>
      <c r="V662" s="36">
        <v>63391.05419068753</v>
      </c>
      <c r="W662" s="36">
        <v>3263.7039916992189</v>
      </c>
      <c r="X662" s="36">
        <v>12805.830569237613</v>
      </c>
      <c r="Y662" s="36">
        <v>16276.542127142418</v>
      </c>
      <c r="Z662" s="36">
        <v>255.94486541748043</v>
      </c>
      <c r="AA662" s="36">
        <v>20455.781974398407</v>
      </c>
      <c r="AB662" s="36">
        <v>17085.478272062515</v>
      </c>
      <c r="AC662" s="36">
        <v>26035.405571792278</v>
      </c>
      <c r="AD662" s="36">
        <v>36675.380568249995</v>
      </c>
      <c r="AE662" s="36">
        <v>10104.900505189264</v>
      </c>
      <c r="AF662" s="36">
        <v>28.5271875</v>
      </c>
      <c r="AG662" s="36">
        <v>21164.452563781251</v>
      </c>
      <c r="AH662" s="36">
        <v>42312.132536601843</v>
      </c>
      <c r="AI662" s="36">
        <v>5954.7968929228173</v>
      </c>
      <c r="AJ662" s="36">
        <v>29.990029418945042</v>
      </c>
      <c r="AK662" s="36">
        <v>2228.7408468285539</v>
      </c>
      <c r="AL662" s="36">
        <v>22492.833793000027</v>
      </c>
      <c r="AM662" s="36">
        <v>16296.844226741458</v>
      </c>
      <c r="AN662" s="36">
        <v>8001.1887897187617</v>
      </c>
      <c r="AO662" s="36">
        <v>43588.702450503915</v>
      </c>
      <c r="AP662" s="36">
        <v>686.44809012890596</v>
      </c>
      <c r="AQ662" s="36">
        <v>40636.079652486318</v>
      </c>
      <c r="AR662" s="36">
        <v>44218.817131742209</v>
      </c>
      <c r="AS662" s="36">
        <v>52120.382282968749</v>
      </c>
      <c r="AT662" s="36">
        <v>15962.624408718757</v>
      </c>
      <c r="AU662" s="36">
        <v>49738.989593515675</v>
      </c>
      <c r="AV662" s="36">
        <v>24690.668330687477</v>
      </c>
      <c r="AW662" s="36">
        <v>5519.4258728027344</v>
      </c>
      <c r="AX662" s="36">
        <v>41449.970762402358</v>
      </c>
      <c r="AY662" s="36">
        <v>38852.727833093784</v>
      </c>
    </row>
    <row r="663" spans="1:51" x14ac:dyDescent="0.25">
      <c r="A663" s="34">
        <v>44255</v>
      </c>
      <c r="B663" s="35">
        <v>14</v>
      </c>
      <c r="C663" s="36">
        <v>28080.607725763151</v>
      </c>
      <c r="D663" s="36">
        <v>36618.094024687533</v>
      </c>
      <c r="E663" s="36">
        <v>19687.684575935273</v>
      </c>
      <c r="F663" s="36">
        <v>63371.935280562524</v>
      </c>
      <c r="G663" s="36">
        <v>33322.098476913627</v>
      </c>
      <c r="H663" s="36">
        <v>4231.0171599843725</v>
      </c>
      <c r="I663" s="36">
        <v>29593.790365633802</v>
      </c>
      <c r="J663" s="36">
        <v>199.8863220214844</v>
      </c>
      <c r="K663" s="36">
        <v>16345.754960312524</v>
      </c>
      <c r="L663" s="36">
        <v>-161.36446446092296</v>
      </c>
      <c r="M663" s="36">
        <v>33148.033840986442</v>
      </c>
      <c r="N663" s="36">
        <v>20727.722074218746</v>
      </c>
      <c r="O663" s="36">
        <v>44586.17027253125</v>
      </c>
      <c r="P663" s="36">
        <v>4357.9010866340486</v>
      </c>
      <c r="Q663" s="36">
        <v>36.495227</v>
      </c>
      <c r="R663" s="36">
        <v>7032.1374208359412</v>
      </c>
      <c r="S663" s="36">
        <v>47308.057716406307</v>
      </c>
      <c r="T663" s="36">
        <v>17519.436560187525</v>
      </c>
      <c r="U663" s="36">
        <v>9703.3699121093923</v>
      </c>
      <c r="V663" s="36">
        <v>69429.508324562572</v>
      </c>
      <c r="W663" s="36">
        <v>3266.5946533203137</v>
      </c>
      <c r="X663" s="36">
        <v>13298.906373486518</v>
      </c>
      <c r="Y663" s="36">
        <v>17554.004239103091</v>
      </c>
      <c r="Z663" s="36">
        <v>296.1675715637208</v>
      </c>
      <c r="AA663" s="36">
        <v>22365.057274671886</v>
      </c>
      <c r="AB663" s="36">
        <v>17621.674445468772</v>
      </c>
      <c r="AC663" s="36">
        <v>27530.841631972256</v>
      </c>
      <c r="AD663" s="36">
        <v>40562.018140906242</v>
      </c>
      <c r="AE663" s="36">
        <v>11641.533239564695</v>
      </c>
      <c r="AF663" s="36">
        <v>28.5271875</v>
      </c>
      <c r="AG663" s="36">
        <v>23043.837675562496</v>
      </c>
      <c r="AH663" s="36">
        <v>47088.258218351897</v>
      </c>
      <c r="AI663" s="36">
        <v>6462.1686488621835</v>
      </c>
      <c r="AJ663" s="36">
        <v>31.476085327149008</v>
      </c>
      <c r="AK663" s="36">
        <v>2525.0865493266679</v>
      </c>
      <c r="AL663" s="36">
        <v>24571.141223359384</v>
      </c>
      <c r="AM663" s="36">
        <v>18316.869315600856</v>
      </c>
      <c r="AN663" s="36">
        <v>8621.1975338281391</v>
      </c>
      <c r="AO663" s="36">
        <v>47263.256065574169</v>
      </c>
      <c r="AP663" s="36">
        <v>706.47300627441507</v>
      </c>
      <c r="AQ663" s="36">
        <v>41975.667073158213</v>
      </c>
      <c r="AR663" s="36">
        <v>47388.903941296921</v>
      </c>
      <c r="AS663" s="36">
        <v>56665.257051999979</v>
      </c>
      <c r="AT663" s="36">
        <v>16955.400602062546</v>
      </c>
      <c r="AU663" s="36">
        <v>53467.920636421921</v>
      </c>
      <c r="AV663" s="36">
        <v>25756.089310937485</v>
      </c>
      <c r="AW663" s="36">
        <v>6899.9211730957122</v>
      </c>
      <c r="AX663" s="36">
        <v>45701.589385882849</v>
      </c>
      <c r="AY663" s="36">
        <v>40669.697093546871</v>
      </c>
    </row>
    <row r="664" spans="1:51" x14ac:dyDescent="0.25">
      <c r="A664" s="34">
        <v>44255</v>
      </c>
      <c r="B664" s="35">
        <v>15</v>
      </c>
      <c r="C664" s="36">
        <v>27937.213850810018</v>
      </c>
      <c r="D664" s="36">
        <v>37731.802541750025</v>
      </c>
      <c r="E664" s="36">
        <v>19967.024321529017</v>
      </c>
      <c r="F664" s="36">
        <v>63481.169088218747</v>
      </c>
      <c r="G664" s="36">
        <v>34722.350673216701</v>
      </c>
      <c r="H664" s="36">
        <v>4269.2090096640713</v>
      </c>
      <c r="I664" s="36">
        <v>29870.003477563478</v>
      </c>
      <c r="J664" s="36">
        <v>197.91990661621099</v>
      </c>
      <c r="K664" s="36">
        <v>16714.147949156271</v>
      </c>
      <c r="L664" s="36">
        <v>142.58725055586177</v>
      </c>
      <c r="M664" s="36">
        <v>34288.728514362665</v>
      </c>
      <c r="N664" s="36">
        <v>21544.750500000002</v>
      </c>
      <c r="O664" s="36">
        <v>44752.15616810933</v>
      </c>
      <c r="P664" s="36">
        <v>4502.8052955171315</v>
      </c>
      <c r="Q664" s="36">
        <v>36.658324999999998</v>
      </c>
      <c r="R664" s="36">
        <v>7440.598236363292</v>
      </c>
      <c r="S664" s="36">
        <v>49096.450305265629</v>
      </c>
      <c r="T664" s="36">
        <v>17682.058238109388</v>
      </c>
      <c r="U664" s="36">
        <v>9758.5657226562616</v>
      </c>
      <c r="V664" s="36">
        <v>71963.047354156341</v>
      </c>
      <c r="W664" s="36">
        <v>3573.3846923828141</v>
      </c>
      <c r="X664" s="36">
        <v>13394.63004070068</v>
      </c>
      <c r="Y664" s="36">
        <v>18131.970455879589</v>
      </c>
      <c r="Z664" s="36">
        <v>275.92139648437501</v>
      </c>
      <c r="AA664" s="36">
        <v>23312.674720515664</v>
      </c>
      <c r="AB664" s="36">
        <v>17670.250602921908</v>
      </c>
      <c r="AC664" s="36">
        <v>27368.67995216183</v>
      </c>
      <c r="AD664" s="36">
        <v>42384.001094468716</v>
      </c>
      <c r="AE664" s="36">
        <v>11012.805959289433</v>
      </c>
      <c r="AF664" s="36">
        <v>28.5271875</v>
      </c>
      <c r="AG664" s="36">
        <v>23628.944682312493</v>
      </c>
      <c r="AH664" s="36">
        <v>49197.783832383146</v>
      </c>
      <c r="AI664" s="36">
        <v>6759.1879771267813</v>
      </c>
      <c r="AJ664" s="36">
        <v>33.191277587890966</v>
      </c>
      <c r="AK664" s="36">
        <v>2546.4729571945977</v>
      </c>
      <c r="AL664" s="36">
        <v>25852.843272718765</v>
      </c>
      <c r="AM664" s="36">
        <v>19340.124603163364</v>
      </c>
      <c r="AN664" s="36">
        <v>9111.3890671093814</v>
      </c>
      <c r="AO664" s="36">
        <v>49229.599711261748</v>
      </c>
      <c r="AP664" s="36">
        <v>727.7954258544919</v>
      </c>
      <c r="AQ664" s="36">
        <v>42363.322907072223</v>
      </c>
      <c r="AR664" s="36">
        <v>48659.586116242215</v>
      </c>
      <c r="AS664" s="36">
        <v>58688.527086437476</v>
      </c>
      <c r="AT664" s="36">
        <v>17494.257594921906</v>
      </c>
      <c r="AU664" s="36">
        <v>54183.998221093781</v>
      </c>
      <c r="AV664" s="36">
        <v>26805.974053093742</v>
      </c>
      <c r="AW664" s="36">
        <v>7159.033813476568</v>
      </c>
      <c r="AX664" s="36">
        <v>47878.542334843769</v>
      </c>
      <c r="AY664" s="36">
        <v>40495.724230718784</v>
      </c>
    </row>
    <row r="665" spans="1:51" x14ac:dyDescent="0.25">
      <c r="A665" s="34">
        <v>44255</v>
      </c>
      <c r="B665" s="35">
        <v>16</v>
      </c>
      <c r="C665" s="36">
        <v>26941.101408919443</v>
      </c>
      <c r="D665" s="36">
        <v>37449.556362437506</v>
      </c>
      <c r="E665" s="36">
        <v>19020.926928263434</v>
      </c>
      <c r="F665" s="36">
        <v>61466.522422249967</v>
      </c>
      <c r="G665" s="36">
        <v>34637.715289064734</v>
      </c>
      <c r="H665" s="36">
        <v>4247.4499412499954</v>
      </c>
      <c r="I665" s="36">
        <v>29436.737340305706</v>
      </c>
      <c r="J665" s="36">
        <v>190.56864929199219</v>
      </c>
      <c r="K665" s="36">
        <v>16419.1997274844</v>
      </c>
      <c r="L665" s="36">
        <v>-9.134406065130122</v>
      </c>
      <c r="M665" s="36">
        <v>34360.637385191454</v>
      </c>
      <c r="N665" s="36">
        <v>21691.736941406249</v>
      </c>
      <c r="O665" s="36">
        <v>43641.594874250011</v>
      </c>
      <c r="P665" s="36">
        <v>4567.8585767780005</v>
      </c>
      <c r="Q665" s="36">
        <v>36.952160000000006</v>
      </c>
      <c r="R665" s="36">
        <v>7434.2326045195432</v>
      </c>
      <c r="S665" s="36">
        <v>48797.187487781295</v>
      </c>
      <c r="T665" s="36">
        <v>17067.792648875016</v>
      </c>
      <c r="U665" s="36">
        <v>9303.0533652343911</v>
      </c>
      <c r="V665" s="36">
        <v>70678.581368937477</v>
      </c>
      <c r="W665" s="36">
        <v>3493.0344482421879</v>
      </c>
      <c r="X665" s="36">
        <v>13503.36250657402</v>
      </c>
      <c r="Y665" s="36">
        <v>18053.927623317577</v>
      </c>
      <c r="Z665" s="36">
        <v>303.5418006896972</v>
      </c>
      <c r="AA665" s="36">
        <v>22651.563519406202</v>
      </c>
      <c r="AB665" s="36">
        <v>17368.223595671898</v>
      </c>
      <c r="AC665" s="36">
        <v>26245.318159791295</v>
      </c>
      <c r="AD665" s="36">
        <v>42100.520490749986</v>
      </c>
      <c r="AE665" s="36">
        <v>11332.796447480932</v>
      </c>
      <c r="AF665" s="36">
        <v>28.5271875</v>
      </c>
      <c r="AG665" s="36">
        <v>23058.317039031252</v>
      </c>
      <c r="AH665" s="36">
        <v>49228.26993003938</v>
      </c>
      <c r="AI665" s="36">
        <v>6779.2768676999385</v>
      </c>
      <c r="AJ665" s="36">
        <v>35.521645385742943</v>
      </c>
      <c r="AK665" s="36">
        <v>2583.9042984254374</v>
      </c>
      <c r="AL665" s="36">
        <v>25560.162488859412</v>
      </c>
      <c r="AM665" s="36">
        <v>19447.267808132114</v>
      </c>
      <c r="AN665" s="36">
        <v>9273.0369885937598</v>
      </c>
      <c r="AO665" s="36">
        <v>48961.157183406242</v>
      </c>
      <c r="AP665" s="36">
        <v>665.68165997680626</v>
      </c>
      <c r="AQ665" s="36">
        <v>41967.536607509785</v>
      </c>
      <c r="AR665" s="36">
        <v>47930.084375507809</v>
      </c>
      <c r="AS665" s="36">
        <v>57998.885905343734</v>
      </c>
      <c r="AT665" s="36">
        <v>17550.687823140663</v>
      </c>
      <c r="AU665" s="36">
        <v>52805.39338001563</v>
      </c>
      <c r="AV665" s="36">
        <v>26820.978329812497</v>
      </c>
      <c r="AW665" s="36">
        <v>7115.6552734375036</v>
      </c>
      <c r="AX665" s="36">
        <v>47615.450384390664</v>
      </c>
      <c r="AY665" s="36">
        <v>39650.017498796915</v>
      </c>
    </row>
    <row r="666" spans="1:51" x14ac:dyDescent="0.25">
      <c r="A666" s="34">
        <v>44255</v>
      </c>
      <c r="B666" s="35">
        <v>17</v>
      </c>
      <c r="C666" s="36">
        <v>26654.251721997513</v>
      </c>
      <c r="D666" s="36">
        <v>36936.189349937529</v>
      </c>
      <c r="E666" s="36">
        <v>18069.355496810294</v>
      </c>
      <c r="F666" s="36">
        <v>60831.958102249948</v>
      </c>
      <c r="G666" s="36">
        <v>34411.150112738913</v>
      </c>
      <c r="H666" s="36">
        <v>4334.6173162656405</v>
      </c>
      <c r="I666" s="36">
        <v>28725.334406782193</v>
      </c>
      <c r="J666" s="36">
        <v>189.6464920043945</v>
      </c>
      <c r="K666" s="36">
        <v>16133.906736250017</v>
      </c>
      <c r="L666" s="36">
        <v>268.7855481453646</v>
      </c>
      <c r="M666" s="36">
        <v>34665.488858154786</v>
      </c>
      <c r="N666" s="36">
        <v>22020.942812500001</v>
      </c>
      <c r="O666" s="36">
        <v>42507.230126273462</v>
      </c>
      <c r="P666" s="36">
        <v>4500.2694746431798</v>
      </c>
      <c r="Q666" s="36">
        <v>37.108973999999996</v>
      </c>
      <c r="R666" s="36">
        <v>7566.6178285390706</v>
      </c>
      <c r="S666" s="36">
        <v>48094.793017500029</v>
      </c>
      <c r="T666" s="36">
        <v>16753.17676196876</v>
      </c>
      <c r="U666" s="36">
        <v>9077.6332441406284</v>
      </c>
      <c r="V666" s="36">
        <v>69102.594330562395</v>
      </c>
      <c r="W666" s="36">
        <v>3470.9480102539023</v>
      </c>
      <c r="X666" s="36">
        <v>13421.630442413334</v>
      </c>
      <c r="Y666" s="36">
        <v>18599.97177350317</v>
      </c>
      <c r="Z666" s="36">
        <v>293.27487869262711</v>
      </c>
      <c r="AA666" s="36">
        <v>22014.897826125023</v>
      </c>
      <c r="AB666" s="36">
        <v>17042.200826968769</v>
      </c>
      <c r="AC666" s="36">
        <v>25962.709016462017</v>
      </c>
      <c r="AD666" s="36">
        <v>41576.555138499971</v>
      </c>
      <c r="AE666" s="36">
        <v>10895.515513456354</v>
      </c>
      <c r="AF666" s="36">
        <v>28.5271875</v>
      </c>
      <c r="AG666" s="36">
        <v>22392.918599562508</v>
      </c>
      <c r="AH666" s="36">
        <v>49549.894904914385</v>
      </c>
      <c r="AI666" s="36">
        <v>6732.6190246870337</v>
      </c>
      <c r="AJ666" s="36">
        <v>38.977239135741783</v>
      </c>
      <c r="AK666" s="36">
        <v>2492.0764993707739</v>
      </c>
      <c r="AL666" s="36">
        <v>25382.77369835939</v>
      </c>
      <c r="AM666" s="36">
        <v>19419.231534428996</v>
      </c>
      <c r="AN666" s="36">
        <v>9238.9813080624972</v>
      </c>
      <c r="AO666" s="36">
        <v>48563.094528421898</v>
      </c>
      <c r="AP666" s="36">
        <v>653.44953982275388</v>
      </c>
      <c r="AQ666" s="36">
        <v>41423.213062900417</v>
      </c>
      <c r="AR666" s="36">
        <v>47138.60019345313</v>
      </c>
      <c r="AS666" s="36">
        <v>56959.433686984361</v>
      </c>
      <c r="AT666" s="36">
        <v>17624.542877406264</v>
      </c>
      <c r="AU666" s="36">
        <v>51893.443436281297</v>
      </c>
      <c r="AV666" s="36">
        <v>28487.533557437499</v>
      </c>
      <c r="AW666" s="36">
        <v>5741.0609130859375</v>
      </c>
      <c r="AX666" s="36">
        <v>47106.932989328183</v>
      </c>
      <c r="AY666" s="36">
        <v>39419.588440484316</v>
      </c>
    </row>
    <row r="667" spans="1:51" x14ac:dyDescent="0.25">
      <c r="A667" s="34">
        <v>44255</v>
      </c>
      <c r="B667" s="35">
        <v>18</v>
      </c>
      <c r="C667" s="36">
        <v>26498.847715513191</v>
      </c>
      <c r="D667" s="36">
        <v>36386.212042000021</v>
      </c>
      <c r="E667" s="36">
        <v>17532.818073060287</v>
      </c>
      <c r="F667" s="36">
        <v>60712.809606562485</v>
      </c>
      <c r="G667" s="36">
        <v>34533.41580673954</v>
      </c>
      <c r="H667" s="36">
        <v>4228.0782854062527</v>
      </c>
      <c r="I667" s="36">
        <v>28418.872254766618</v>
      </c>
      <c r="J667" s="36">
        <v>187.14515686035151</v>
      </c>
      <c r="K667" s="36">
        <v>16002.349317671889</v>
      </c>
      <c r="L667" s="36">
        <v>154.79648552764593</v>
      </c>
      <c r="M667" s="36">
        <v>34625.905316019445</v>
      </c>
      <c r="N667" s="36">
        <v>21788.449839843746</v>
      </c>
      <c r="O667" s="36">
        <v>42263.581260039078</v>
      </c>
      <c r="P667" s="36">
        <v>4482.7194629908308</v>
      </c>
      <c r="Q667" s="36">
        <v>37.433864</v>
      </c>
      <c r="R667" s="36">
        <v>7611.2342215078224</v>
      </c>
      <c r="S667" s="36">
        <v>47501.139557515642</v>
      </c>
      <c r="T667" s="36">
        <v>16495.993020734408</v>
      </c>
      <c r="U667" s="36">
        <v>8639.2213339843911</v>
      </c>
      <c r="V667" s="36">
        <v>68138.302103999915</v>
      </c>
      <c r="W667" s="36">
        <v>3542.9405639648426</v>
      </c>
      <c r="X667" s="36">
        <v>13428.084503313135</v>
      </c>
      <c r="Y667" s="36">
        <v>17999.721500676336</v>
      </c>
      <c r="Z667" s="36">
        <v>309.18964157104483</v>
      </c>
      <c r="AA667" s="36">
        <v>21723.301174765616</v>
      </c>
      <c r="AB667" s="36">
        <v>16895.798329359404</v>
      </c>
      <c r="AC667" s="36">
        <v>25451.502439603806</v>
      </c>
      <c r="AD667" s="36">
        <v>41346.905209374985</v>
      </c>
      <c r="AE667" s="36">
        <v>10838.946093523018</v>
      </c>
      <c r="AF667" s="36">
        <v>28.5271875</v>
      </c>
      <c r="AG667" s="36">
        <v>21935.649938906256</v>
      </c>
      <c r="AH667" s="36">
        <v>49718.12902225813</v>
      </c>
      <c r="AI667" s="36">
        <v>6688.7240930973276</v>
      </c>
      <c r="AJ667" s="36">
        <v>40.048509765625852</v>
      </c>
      <c r="AK667" s="36">
        <v>2380.1149691326145</v>
      </c>
      <c r="AL667" s="36">
        <v>25377.316241609406</v>
      </c>
      <c r="AM667" s="36">
        <v>19492.84654556961</v>
      </c>
      <c r="AN667" s="36">
        <v>9098.7763812031299</v>
      </c>
      <c r="AO667" s="36">
        <v>48406.441954675771</v>
      </c>
      <c r="AP667" s="36">
        <v>645.93123943994146</v>
      </c>
      <c r="AQ667" s="36">
        <v>41042.133681705134</v>
      </c>
      <c r="AR667" s="36">
        <v>46938.548466101551</v>
      </c>
      <c r="AS667" s="36">
        <v>56551.909163890617</v>
      </c>
      <c r="AT667" s="36">
        <v>17427.839351546903</v>
      </c>
      <c r="AU667" s="36">
        <v>51493.8607509375</v>
      </c>
      <c r="AV667" s="36">
        <v>29073.925641281254</v>
      </c>
      <c r="AW667" s="36">
        <v>5476.0255126953198</v>
      </c>
      <c r="AX667" s="36">
        <v>47239.339778605528</v>
      </c>
      <c r="AY667" s="36">
        <v>39264.733545765688</v>
      </c>
    </row>
    <row r="668" spans="1:51" x14ac:dyDescent="0.25">
      <c r="A668" s="34">
        <v>44255</v>
      </c>
      <c r="B668" s="35">
        <v>19</v>
      </c>
      <c r="C668" s="36">
        <v>26596.681656466306</v>
      </c>
      <c r="D668" s="36">
        <v>36231.024035937509</v>
      </c>
      <c r="E668" s="36">
        <v>17679.268031294687</v>
      </c>
      <c r="F668" s="36">
        <v>60618.209146562498</v>
      </c>
      <c r="G668" s="36">
        <v>34058.425103007241</v>
      </c>
      <c r="H668" s="36">
        <v>4150.1598178593949</v>
      </c>
      <c r="I668" s="36">
        <v>28169.039341860414</v>
      </c>
      <c r="J668" s="36">
        <v>183.33922195434559</v>
      </c>
      <c r="K668" s="36">
        <v>16104.354471421881</v>
      </c>
      <c r="L668" s="36">
        <v>306.5304037641996</v>
      </c>
      <c r="M668" s="36">
        <v>34728.149836650642</v>
      </c>
      <c r="N668" s="36">
        <v>20514.846628906256</v>
      </c>
      <c r="O668" s="36">
        <v>42049.608352851559</v>
      </c>
      <c r="P668" s="36">
        <v>4322.2437392294742</v>
      </c>
      <c r="Q668" s="36">
        <v>36.910457000000001</v>
      </c>
      <c r="R668" s="36">
        <v>7545.5177612461121</v>
      </c>
      <c r="S668" s="36">
        <v>47564.253593531263</v>
      </c>
      <c r="T668" s="36">
        <v>15684.905677281264</v>
      </c>
      <c r="U668" s="36">
        <v>7852.3377070312608</v>
      </c>
      <c r="V668" s="36">
        <v>67953.138172468767</v>
      </c>
      <c r="W668" s="36">
        <v>3542.6523681640615</v>
      </c>
      <c r="X668" s="36">
        <v>13498.777429650932</v>
      </c>
      <c r="Y668" s="36">
        <v>17469.587764013955</v>
      </c>
      <c r="Z668" s="36">
        <v>281.65688949584955</v>
      </c>
      <c r="AA668" s="36">
        <v>21713.310050953125</v>
      </c>
      <c r="AB668" s="36">
        <v>16795.152995937522</v>
      </c>
      <c r="AC668" s="36">
        <v>24715.444701374261</v>
      </c>
      <c r="AD668" s="36">
        <v>41134.729881687497</v>
      </c>
      <c r="AE668" s="36">
        <v>10558.360261758393</v>
      </c>
      <c r="AF668" s="36">
        <v>28.5271875</v>
      </c>
      <c r="AG668" s="36">
        <v>22167.289666156248</v>
      </c>
      <c r="AH668" s="36">
        <v>49068.694117289386</v>
      </c>
      <c r="AI668" s="36">
        <v>6741.3292707798628</v>
      </c>
      <c r="AJ668" s="36">
        <v>35.553844482423358</v>
      </c>
      <c r="AK668" s="36">
        <v>3502.2278590461237</v>
      </c>
      <c r="AL668" s="36">
        <v>25270.524972890627</v>
      </c>
      <c r="AM668" s="36">
        <v>19283.586233991446</v>
      </c>
      <c r="AN668" s="36">
        <v>9048.016198468762</v>
      </c>
      <c r="AO668" s="36">
        <v>48420.744910718786</v>
      </c>
      <c r="AP668" s="36">
        <v>608.29867957763634</v>
      </c>
      <c r="AQ668" s="36">
        <v>40786.322435040936</v>
      </c>
      <c r="AR668" s="36">
        <v>46877.627972164119</v>
      </c>
      <c r="AS668" s="36">
        <v>56509.971693281237</v>
      </c>
      <c r="AT668" s="36">
        <v>17002.120471468766</v>
      </c>
      <c r="AU668" s="36">
        <v>51457.869440265662</v>
      </c>
      <c r="AV668" s="36">
        <v>28364.618732031242</v>
      </c>
      <c r="AW668" s="36">
        <v>6526.3688049316497</v>
      </c>
      <c r="AX668" s="36">
        <v>47317.264905578173</v>
      </c>
      <c r="AY668" s="36">
        <v>39266.753945921868</v>
      </c>
    </row>
    <row r="669" spans="1:51" x14ac:dyDescent="0.25">
      <c r="A669" s="34">
        <v>44255</v>
      </c>
      <c r="B669" s="35">
        <v>20</v>
      </c>
      <c r="C669" s="36">
        <v>26654.604555528822</v>
      </c>
      <c r="D669" s="36">
        <v>36298.287747031274</v>
      </c>
      <c r="E669" s="36">
        <v>17687.696486935274</v>
      </c>
      <c r="F669" s="36">
        <v>59256.283993156234</v>
      </c>
      <c r="G669" s="36">
        <v>33684.115171996709</v>
      </c>
      <c r="H669" s="36">
        <v>3784.2740015781328</v>
      </c>
      <c r="I669" s="36">
        <v>27157.651850047885</v>
      </c>
      <c r="J669" s="36">
        <v>183.10523223876959</v>
      </c>
      <c r="K669" s="36">
        <v>16213.958003906291</v>
      </c>
      <c r="L669" s="36">
        <v>-13.515012330847156</v>
      </c>
      <c r="M669" s="36">
        <v>34342.519294937119</v>
      </c>
      <c r="N669" s="36">
        <v>18938.472097656249</v>
      </c>
      <c r="O669" s="36">
        <v>41482.867365695311</v>
      </c>
      <c r="P669" s="36">
        <v>3893.4426277444131</v>
      </c>
      <c r="Q669" s="36">
        <v>36.671118999999997</v>
      </c>
      <c r="R669" s="36">
        <v>7371.8254391718792</v>
      </c>
      <c r="S669" s="36">
        <v>47702.020219953163</v>
      </c>
      <c r="T669" s="36">
        <v>15133.111414749999</v>
      </c>
      <c r="U669" s="36">
        <v>7484.0868789062615</v>
      </c>
      <c r="V669" s="36">
        <v>67576.775563593794</v>
      </c>
      <c r="W669" s="36">
        <v>3592.0309082031399</v>
      </c>
      <c r="X669" s="36">
        <v>13941.323458007077</v>
      </c>
      <c r="Y669" s="36">
        <v>17032.992296166827</v>
      </c>
      <c r="Z669" s="36">
        <v>286.66058609008797</v>
      </c>
      <c r="AA669" s="36">
        <v>21695.247819906243</v>
      </c>
      <c r="AB669" s="36">
        <v>16830.635218718777</v>
      </c>
      <c r="AC669" s="36">
        <v>24405.797930799345</v>
      </c>
      <c r="AD669" s="36">
        <v>40269.322557124979</v>
      </c>
      <c r="AE669" s="36">
        <v>11214.120883594189</v>
      </c>
      <c r="AF669" s="36">
        <v>28.5271875</v>
      </c>
      <c r="AG669" s="36">
        <v>22484.293895093742</v>
      </c>
      <c r="AH669" s="36">
        <v>47852.007649101863</v>
      </c>
      <c r="AI669" s="36">
        <v>6749.554511958715</v>
      </c>
      <c r="AJ669" s="36">
        <v>31.477325439454049</v>
      </c>
      <c r="AK669" s="36">
        <v>4686.2601146658544</v>
      </c>
      <c r="AL669" s="36">
        <v>25425.702849765643</v>
      </c>
      <c r="AM669" s="36">
        <v>19053.424944069622</v>
      </c>
      <c r="AN669" s="36">
        <v>8864.7878944062613</v>
      </c>
      <c r="AO669" s="36">
        <v>47574.888890339826</v>
      </c>
      <c r="AP669" s="36">
        <v>594.26776721679801</v>
      </c>
      <c r="AQ669" s="36">
        <v>39338.375297947292</v>
      </c>
      <c r="AR669" s="36">
        <v>46840.511366257815</v>
      </c>
      <c r="AS669" s="36">
        <v>57187.073276671872</v>
      </c>
      <c r="AT669" s="36">
        <v>16553.501204046897</v>
      </c>
      <c r="AU669" s="36">
        <v>51570.779814781294</v>
      </c>
      <c r="AV669" s="36">
        <v>28053.630050968735</v>
      </c>
      <c r="AW669" s="36">
        <v>7503.3971557617242</v>
      </c>
      <c r="AX669" s="36">
        <v>47484.527811992208</v>
      </c>
      <c r="AY669" s="36">
        <v>38459.970434937488</v>
      </c>
    </row>
    <row r="670" spans="1:51" x14ac:dyDescent="0.25">
      <c r="A670" s="34">
        <v>44255</v>
      </c>
      <c r="B670" s="35">
        <v>21</v>
      </c>
      <c r="C670" s="36">
        <v>28998.261692247488</v>
      </c>
      <c r="D670" s="36">
        <v>39263.081317500015</v>
      </c>
      <c r="E670" s="36">
        <v>18845.728971919656</v>
      </c>
      <c r="F670" s="36">
        <v>61424.796429249989</v>
      </c>
      <c r="G670" s="36">
        <v>36485.795496753221</v>
      </c>
      <c r="H670" s="36">
        <v>3396.5256957304678</v>
      </c>
      <c r="I670" s="36">
        <v>27103.691152930667</v>
      </c>
      <c r="J670" s="36">
        <v>194.11149978637701</v>
      </c>
      <c r="K670" s="36">
        <v>17444.785514562518</v>
      </c>
      <c r="L670" s="36">
        <v>431.29031143074837</v>
      </c>
      <c r="M670" s="36">
        <v>35298.288332751705</v>
      </c>
      <c r="N670" s="36">
        <v>19267.05453906249</v>
      </c>
      <c r="O670" s="36">
        <v>43505.444625804717</v>
      </c>
      <c r="P670" s="36">
        <v>4256.7170570653898</v>
      </c>
      <c r="Q670" s="36">
        <v>37.496362000000005</v>
      </c>
      <c r="R670" s="36">
        <v>7704.2070623086029</v>
      </c>
      <c r="S670" s="36">
        <v>51738.438730703136</v>
      </c>
      <c r="T670" s="36">
        <v>16470.622413437504</v>
      </c>
      <c r="U670" s="36">
        <v>8831.2166933593817</v>
      </c>
      <c r="V670" s="36">
        <v>72567.970686781176</v>
      </c>
      <c r="W670" s="36">
        <v>3728.7385009765699</v>
      </c>
      <c r="X670" s="36">
        <v>15277.719727299051</v>
      </c>
      <c r="Y670" s="36">
        <v>18063.634698785401</v>
      </c>
      <c r="Z670" s="36">
        <v>287.87278717041016</v>
      </c>
      <c r="AA670" s="36">
        <v>23956.854789718796</v>
      </c>
      <c r="AB670" s="36">
        <v>17063.80839006251</v>
      </c>
      <c r="AC670" s="36">
        <v>26341.393927652935</v>
      </c>
      <c r="AD670" s="36">
        <v>43450.70397193751</v>
      </c>
      <c r="AE670" s="36">
        <v>12373.250459501884</v>
      </c>
      <c r="AF670" s="36">
        <v>28.5271875</v>
      </c>
      <c r="AG670" s="36">
        <v>24307.402325593739</v>
      </c>
      <c r="AH670" s="36">
        <v>51993.191919976904</v>
      </c>
      <c r="AI670" s="36">
        <v>7608.4027376667991</v>
      </c>
      <c r="AJ670" s="36">
        <v>43.291744628906159</v>
      </c>
      <c r="AK670" s="36">
        <v>4973.9570285471536</v>
      </c>
      <c r="AL670" s="36">
        <v>27525.645417750031</v>
      </c>
      <c r="AM670" s="36">
        <v>20969.416868569642</v>
      </c>
      <c r="AN670" s="36">
        <v>9095.6155110312593</v>
      </c>
      <c r="AO670" s="36">
        <v>50127.72370964061</v>
      </c>
      <c r="AP670" s="36">
        <v>709.16769261328193</v>
      </c>
      <c r="AQ670" s="36">
        <v>39102.239135431613</v>
      </c>
      <c r="AR670" s="36">
        <v>49965.960998132818</v>
      </c>
      <c r="AS670" s="36">
        <v>62107.003149234341</v>
      </c>
      <c r="AT670" s="36">
        <v>16749.890510531266</v>
      </c>
      <c r="AU670" s="36">
        <v>54807.484664250049</v>
      </c>
      <c r="AV670" s="36">
        <v>30850.154174468746</v>
      </c>
      <c r="AW670" s="36">
        <v>8731.0838928222765</v>
      </c>
      <c r="AX670" s="36">
        <v>51368.202379921895</v>
      </c>
      <c r="AY670" s="36">
        <v>39095.258501500044</v>
      </c>
    </row>
    <row r="671" spans="1:51" x14ac:dyDescent="0.25">
      <c r="A671" s="34">
        <v>44255</v>
      </c>
      <c r="B671" s="35">
        <v>22</v>
      </c>
      <c r="C671" s="36">
        <v>30727.084851138155</v>
      </c>
      <c r="D671" s="36">
        <v>41920.158531281217</v>
      </c>
      <c r="E671" s="36">
        <v>19688.912870529017</v>
      </c>
      <c r="F671" s="36">
        <v>64117.482119093787</v>
      </c>
      <c r="G671" s="36">
        <v>39777.35011071874</v>
      </c>
      <c r="H671" s="36">
        <v>3383.1247709297063</v>
      </c>
      <c r="I671" s="36">
        <v>27497.137311844763</v>
      </c>
      <c r="J671" s="36">
        <v>190.15896224975589</v>
      </c>
      <c r="K671" s="36">
        <v>18898.074616250011</v>
      </c>
      <c r="L671" s="36">
        <v>442.66354654151928</v>
      </c>
      <c r="M671" s="36">
        <v>37720.261764424555</v>
      </c>
      <c r="N671" s="36">
        <v>21116.505128906247</v>
      </c>
      <c r="O671" s="36">
        <v>45284.590438710962</v>
      </c>
      <c r="P671" s="36">
        <v>4489.1667123164143</v>
      </c>
      <c r="Q671" s="36">
        <v>36.166571000000005</v>
      </c>
      <c r="R671" s="36">
        <v>8305.3063352265744</v>
      </c>
      <c r="S671" s="36">
        <v>55836.989410671871</v>
      </c>
      <c r="T671" s="36">
        <v>17499.183663632826</v>
      </c>
      <c r="U671" s="36">
        <v>9974.1405585937609</v>
      </c>
      <c r="V671" s="36">
        <v>77800.367909843771</v>
      </c>
      <c r="W671" s="36">
        <v>4079.1305664062602</v>
      </c>
      <c r="X671" s="36">
        <v>16209.082004598871</v>
      </c>
      <c r="Y671" s="36">
        <v>18850.27408870255</v>
      </c>
      <c r="Z671" s="36">
        <v>310.08830627441421</v>
      </c>
      <c r="AA671" s="36">
        <v>26380.724047546926</v>
      </c>
      <c r="AB671" s="36">
        <v>17428.410149296898</v>
      </c>
      <c r="AC671" s="36">
        <v>28022.36671793136</v>
      </c>
      <c r="AD671" s="36">
        <v>46840.842955031243</v>
      </c>
      <c r="AE671" s="36">
        <v>13972.17005722658</v>
      </c>
      <c r="AF671" s="36">
        <v>28.5271875</v>
      </c>
      <c r="AG671" s="36">
        <v>26104.83350212501</v>
      </c>
      <c r="AH671" s="36">
        <v>56839.082055226856</v>
      </c>
      <c r="AI671" s="36">
        <v>8445.7527343750189</v>
      </c>
      <c r="AJ671" s="36">
        <v>51.150142822265977</v>
      </c>
      <c r="AK671" s="36">
        <v>5135.6222873750112</v>
      </c>
      <c r="AL671" s="36">
        <v>29517.550164515629</v>
      </c>
      <c r="AM671" s="36">
        <v>23416.578784757094</v>
      </c>
      <c r="AN671" s="36">
        <v>9497.4226775781372</v>
      </c>
      <c r="AO671" s="36">
        <v>53569.783715121099</v>
      </c>
      <c r="AP671" s="36">
        <v>806.85945129394509</v>
      </c>
      <c r="AQ671" s="36">
        <v>39684.650244150318</v>
      </c>
      <c r="AR671" s="36">
        <v>53637.910589421866</v>
      </c>
      <c r="AS671" s="36">
        <v>66378.871923296931</v>
      </c>
      <c r="AT671" s="36">
        <v>16961.038120765632</v>
      </c>
      <c r="AU671" s="36">
        <v>57204.860783874974</v>
      </c>
      <c r="AV671" s="36">
        <v>34050.774684093711</v>
      </c>
      <c r="AW671" s="36">
        <v>9485.2752685547039</v>
      </c>
      <c r="AX671" s="36">
        <v>56384.316638265635</v>
      </c>
      <c r="AY671" s="36">
        <v>39538.661613375116</v>
      </c>
    </row>
    <row r="672" spans="1:51" x14ac:dyDescent="0.25">
      <c r="A672" s="34">
        <v>44255</v>
      </c>
      <c r="B672" s="35">
        <v>23</v>
      </c>
      <c r="C672" s="36">
        <v>28240.039297856893</v>
      </c>
      <c r="D672" s="36">
        <v>40150.019699156226</v>
      </c>
      <c r="E672" s="36">
        <v>18790.677349919672</v>
      </c>
      <c r="F672" s="36">
        <v>59327.812258593774</v>
      </c>
      <c r="G672" s="36">
        <v>37194.165499937488</v>
      </c>
      <c r="H672" s="36">
        <v>3418.9914250468883</v>
      </c>
      <c r="I672" s="36">
        <v>26071.957213028363</v>
      </c>
      <c r="J672" s="36">
        <v>166.5698318481445</v>
      </c>
      <c r="K672" s="36">
        <v>18056.633302281269</v>
      </c>
      <c r="L672" s="36">
        <v>-71.200016946348455</v>
      </c>
      <c r="M672" s="36">
        <v>37022.73462496711</v>
      </c>
      <c r="N672" s="36">
        <v>19539.451281249996</v>
      </c>
      <c r="O672" s="36">
        <v>42975.349046632844</v>
      </c>
      <c r="P672" s="36">
        <v>4310.5710405507871</v>
      </c>
      <c r="Q672" s="36">
        <v>35.824647999999996</v>
      </c>
      <c r="R672" s="36">
        <v>7775.9397735937609</v>
      </c>
      <c r="S672" s="36">
        <v>53438.851460265614</v>
      </c>
      <c r="T672" s="36">
        <v>16090.458791789064</v>
      </c>
      <c r="U672" s="36">
        <v>9236.1565136718782</v>
      </c>
      <c r="V672" s="36">
        <v>73541.885438499943</v>
      </c>
      <c r="W672" s="36">
        <v>4032.2587402343815</v>
      </c>
      <c r="X672" s="36">
        <v>15726.158761288279</v>
      </c>
      <c r="Y672" s="36">
        <v>18201.963165225541</v>
      </c>
      <c r="Z672" s="36">
        <v>324.75470794677739</v>
      </c>
      <c r="AA672" s="36">
        <v>24904.310915468788</v>
      </c>
      <c r="AB672" s="36">
        <v>16691.450816265617</v>
      </c>
      <c r="AC672" s="36">
        <v>26195.473344389877</v>
      </c>
      <c r="AD672" s="36">
        <v>44007.975355124981</v>
      </c>
      <c r="AE672" s="36">
        <v>13298.754609429709</v>
      </c>
      <c r="AF672" s="36">
        <v>28.5271875</v>
      </c>
      <c r="AG672" s="36">
        <v>24849.592257375014</v>
      </c>
      <c r="AH672" s="36">
        <v>53857.723463851878</v>
      </c>
      <c r="AI672" s="36">
        <v>8035.8493896484406</v>
      </c>
      <c r="AJ672" s="36">
        <v>50.959470214844089</v>
      </c>
      <c r="AK672" s="36">
        <v>4913.9680791171886</v>
      </c>
      <c r="AL672" s="36">
        <v>28348.19488446875</v>
      </c>
      <c r="AM672" s="36">
        <v>22242.189890491496</v>
      </c>
      <c r="AN672" s="36">
        <v>9184.4278579218808</v>
      </c>
      <c r="AO672" s="36">
        <v>51703.918443804716</v>
      </c>
      <c r="AP672" s="36">
        <v>782.82533264160099</v>
      </c>
      <c r="AQ672" s="36">
        <v>38406.674162009753</v>
      </c>
      <c r="AR672" s="36">
        <v>51283.180171515633</v>
      </c>
      <c r="AS672" s="36">
        <v>63341.608460234296</v>
      </c>
      <c r="AT672" s="36">
        <v>16479.159447562488</v>
      </c>
      <c r="AU672" s="36">
        <v>53888.643035609421</v>
      </c>
      <c r="AV672" s="36">
        <v>32251.820200218768</v>
      </c>
      <c r="AW672" s="36">
        <v>9895.1777343750146</v>
      </c>
      <c r="AX672" s="36">
        <v>53990.815454058618</v>
      </c>
      <c r="AY672" s="36">
        <v>37447.334966328221</v>
      </c>
    </row>
    <row r="673" spans="1:51" x14ac:dyDescent="0.25">
      <c r="A673" s="34">
        <v>44255</v>
      </c>
      <c r="B673" s="35">
        <v>24</v>
      </c>
      <c r="C673" s="36">
        <v>24980.519772278807</v>
      </c>
      <c r="D673" s="36">
        <v>36735.600836156242</v>
      </c>
      <c r="E673" s="36">
        <v>16844.709225919654</v>
      </c>
      <c r="F673" s="36">
        <v>52718.708163000018</v>
      </c>
      <c r="G673" s="36">
        <v>32135.381371109426</v>
      </c>
      <c r="H673" s="36">
        <v>3335.871805214857</v>
      </c>
      <c r="I673" s="36">
        <v>23869.797088211901</v>
      </c>
      <c r="J673" s="36">
        <v>142.4597282409668</v>
      </c>
      <c r="K673" s="36">
        <v>16348.416640734402</v>
      </c>
      <c r="L673" s="36">
        <v>-1250.5177243023338</v>
      </c>
      <c r="M673" s="36">
        <v>36221.911466094971</v>
      </c>
      <c r="N673" s="36">
        <v>16958.266117187493</v>
      </c>
      <c r="O673" s="36">
        <v>38880.48149954687</v>
      </c>
      <c r="P673" s="36">
        <v>3884.2736611875034</v>
      </c>
      <c r="Q673" s="36">
        <v>35.292569999999998</v>
      </c>
      <c r="R673" s="36">
        <v>6903.174667429691</v>
      </c>
      <c r="S673" s="36">
        <v>48455.134130890619</v>
      </c>
      <c r="T673" s="36">
        <v>14383.422714265647</v>
      </c>
      <c r="U673" s="36">
        <v>8110.5986806640703</v>
      </c>
      <c r="V673" s="36">
        <v>67644.607917343732</v>
      </c>
      <c r="W673" s="36">
        <v>3590.8816284179802</v>
      </c>
      <c r="X673" s="36">
        <v>15030.284988463021</v>
      </c>
      <c r="Y673" s="36">
        <v>15083.925436551108</v>
      </c>
      <c r="Z673" s="36">
        <v>294.63143493652353</v>
      </c>
      <c r="AA673" s="36">
        <v>22033.0763217969</v>
      </c>
      <c r="AB673" s="36">
        <v>15675.547213390648</v>
      </c>
      <c r="AC673" s="36">
        <v>23629.5608504462</v>
      </c>
      <c r="AD673" s="36">
        <v>39264.276073343724</v>
      </c>
      <c r="AE673" s="36">
        <v>12334.670693109379</v>
      </c>
      <c r="AF673" s="36">
        <v>28.5271875</v>
      </c>
      <c r="AG673" s="36">
        <v>22499.313386562502</v>
      </c>
      <c r="AH673" s="36">
        <v>44943.02191666438</v>
      </c>
      <c r="AI673" s="36">
        <v>7254.6258300781301</v>
      </c>
      <c r="AJ673" s="36">
        <v>48.157857666016</v>
      </c>
      <c r="AK673" s="36">
        <v>4568.2443692890602</v>
      </c>
      <c r="AL673" s="36">
        <v>25650.160816281252</v>
      </c>
      <c r="AM673" s="36">
        <v>19967.248119960212</v>
      </c>
      <c r="AN673" s="36">
        <v>8394.150258406271</v>
      </c>
      <c r="AO673" s="36">
        <v>47307.797797855485</v>
      </c>
      <c r="AP673" s="36">
        <v>719.33059692382801</v>
      </c>
      <c r="AQ673" s="36">
        <v>36270.533199806669</v>
      </c>
      <c r="AR673" s="36">
        <v>46791.01988370312</v>
      </c>
      <c r="AS673" s="36">
        <v>57067.33903501567</v>
      </c>
      <c r="AT673" s="36">
        <v>15770.348215296925</v>
      </c>
      <c r="AU673" s="36">
        <v>48612.885440796876</v>
      </c>
      <c r="AV673" s="36">
        <v>22658.321990531269</v>
      </c>
      <c r="AW673" s="36">
        <v>20263.223968505859</v>
      </c>
      <c r="AX673" s="36">
        <v>48707.703340433611</v>
      </c>
      <c r="AY673" s="36">
        <v>34742.790107078188</v>
      </c>
    </row>
    <row r="674" spans="1:51" x14ac:dyDescent="0.25">
      <c r="A674" s="34"/>
      <c r="B674" s="35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  <c r="AF674" s="36"/>
      <c r="AG674" s="36"/>
      <c r="AH674" s="36"/>
      <c r="AI674" s="36"/>
      <c r="AJ674" s="36"/>
      <c r="AK674" s="36"/>
      <c r="AL674" s="36"/>
      <c r="AM674" s="36"/>
      <c r="AN674" s="36"/>
      <c r="AO674" s="36"/>
      <c r="AP674" s="36"/>
      <c r="AQ674" s="36"/>
      <c r="AR674" s="36"/>
      <c r="AS674" s="36"/>
      <c r="AT674" s="36"/>
      <c r="AU674" s="36"/>
      <c r="AV674" s="36"/>
      <c r="AW674" s="36"/>
      <c r="AX674" s="36"/>
      <c r="AY674" s="36"/>
    </row>
    <row r="675" spans="1:51" x14ac:dyDescent="0.25">
      <c r="A675" s="34"/>
      <c r="B675" s="35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  <c r="AF675" s="36"/>
      <c r="AG675" s="36"/>
      <c r="AH675" s="36"/>
      <c r="AI675" s="36"/>
      <c r="AJ675" s="36"/>
      <c r="AK675" s="36"/>
      <c r="AL675" s="36"/>
      <c r="AM675" s="36"/>
      <c r="AN675" s="36"/>
      <c r="AO675" s="36"/>
      <c r="AP675" s="36"/>
      <c r="AQ675" s="36"/>
      <c r="AR675" s="36"/>
      <c r="AS675" s="36"/>
      <c r="AT675" s="36"/>
      <c r="AU675" s="36"/>
      <c r="AV675" s="36"/>
      <c r="AW675" s="36"/>
      <c r="AX675" s="36"/>
      <c r="AY675" s="36"/>
    </row>
    <row r="676" spans="1:51" x14ac:dyDescent="0.25">
      <c r="A676" s="34"/>
      <c r="B676" s="35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  <c r="AF676" s="36"/>
      <c r="AG676" s="36"/>
      <c r="AH676" s="36"/>
      <c r="AI676" s="36"/>
      <c r="AJ676" s="36"/>
      <c r="AK676" s="36"/>
      <c r="AL676" s="36"/>
      <c r="AM676" s="36"/>
      <c r="AN676" s="36"/>
      <c r="AO676" s="36"/>
      <c r="AP676" s="36"/>
      <c r="AQ676" s="36"/>
      <c r="AR676" s="36"/>
      <c r="AS676" s="36"/>
      <c r="AT676" s="36"/>
      <c r="AU676" s="36"/>
      <c r="AV676" s="36"/>
      <c r="AW676" s="36"/>
      <c r="AX676" s="36"/>
      <c r="AY676" s="36"/>
    </row>
    <row r="677" spans="1:51" x14ac:dyDescent="0.25">
      <c r="A677" s="34"/>
      <c r="B677" s="35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  <c r="AF677" s="36"/>
      <c r="AG677" s="36"/>
      <c r="AH677" s="36"/>
      <c r="AI677" s="36"/>
      <c r="AJ677" s="36"/>
      <c r="AK677" s="36"/>
      <c r="AL677" s="36"/>
      <c r="AM677" s="36"/>
      <c r="AN677" s="36"/>
      <c r="AO677" s="36"/>
      <c r="AP677" s="36"/>
      <c r="AQ677" s="36"/>
      <c r="AR677" s="36"/>
      <c r="AS677" s="36"/>
      <c r="AT677" s="36"/>
      <c r="AU677" s="36"/>
      <c r="AV677" s="36"/>
      <c r="AW677" s="36"/>
      <c r="AX677" s="36"/>
      <c r="AY677" s="36"/>
    </row>
    <row r="678" spans="1:51" x14ac:dyDescent="0.25">
      <c r="A678" s="34"/>
      <c r="B678" s="35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  <c r="AE678" s="36"/>
      <c r="AF678" s="36"/>
      <c r="AG678" s="36"/>
      <c r="AH678" s="36"/>
      <c r="AI678" s="36"/>
      <c r="AJ678" s="36"/>
      <c r="AK678" s="36"/>
      <c r="AL678" s="36"/>
      <c r="AM678" s="36"/>
      <c r="AN678" s="36"/>
      <c r="AO678" s="36"/>
      <c r="AP678" s="36"/>
      <c r="AQ678" s="36"/>
      <c r="AR678" s="36"/>
      <c r="AS678" s="36"/>
      <c r="AT678" s="36"/>
      <c r="AU678" s="36"/>
      <c r="AV678" s="36"/>
      <c r="AW678" s="36"/>
      <c r="AX678" s="36"/>
      <c r="AY678" s="36"/>
    </row>
    <row r="679" spans="1:51" x14ac:dyDescent="0.25">
      <c r="A679" s="34"/>
      <c r="B679" s="35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  <c r="AE679" s="36"/>
      <c r="AF679" s="36"/>
      <c r="AG679" s="36"/>
      <c r="AH679" s="36"/>
      <c r="AI679" s="36"/>
      <c r="AJ679" s="36"/>
      <c r="AK679" s="36"/>
      <c r="AL679" s="36"/>
      <c r="AM679" s="36"/>
      <c r="AN679" s="36"/>
      <c r="AO679" s="36"/>
      <c r="AP679" s="36"/>
      <c r="AQ679" s="36"/>
      <c r="AR679" s="36"/>
      <c r="AS679" s="36"/>
      <c r="AT679" s="36"/>
      <c r="AU679" s="36"/>
      <c r="AV679" s="36"/>
      <c r="AW679" s="36"/>
      <c r="AX679" s="36"/>
      <c r="AY679" s="36"/>
    </row>
    <row r="680" spans="1:51" x14ac:dyDescent="0.25">
      <c r="A680" s="34"/>
      <c r="B680" s="35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  <c r="AA680" s="36"/>
      <c r="AB680" s="36"/>
      <c r="AC680" s="36"/>
      <c r="AD680" s="36"/>
      <c r="AE680" s="36"/>
      <c r="AF680" s="36"/>
      <c r="AG680" s="36"/>
      <c r="AH680" s="36"/>
      <c r="AI680" s="36"/>
      <c r="AJ680" s="36"/>
      <c r="AK680" s="36"/>
      <c r="AL680" s="36"/>
      <c r="AM680" s="36"/>
      <c r="AN680" s="36"/>
      <c r="AO680" s="36"/>
      <c r="AP680" s="36"/>
      <c r="AQ680" s="36"/>
      <c r="AR680" s="36"/>
      <c r="AS680" s="36"/>
      <c r="AT680" s="36"/>
      <c r="AU680" s="36"/>
      <c r="AV680" s="36"/>
      <c r="AW680" s="36"/>
      <c r="AX680" s="36"/>
      <c r="AY680" s="36"/>
    </row>
    <row r="681" spans="1:51" x14ac:dyDescent="0.25">
      <c r="A681" s="34"/>
      <c r="B681" s="35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  <c r="AE681" s="36"/>
      <c r="AF681" s="36"/>
      <c r="AG681" s="36"/>
      <c r="AH681" s="36"/>
      <c r="AI681" s="36"/>
      <c r="AJ681" s="36"/>
      <c r="AK681" s="36"/>
      <c r="AL681" s="36"/>
      <c r="AM681" s="36"/>
      <c r="AN681" s="36"/>
      <c r="AO681" s="36"/>
      <c r="AP681" s="36"/>
      <c r="AQ681" s="36"/>
      <c r="AR681" s="36"/>
      <c r="AS681" s="36"/>
      <c r="AT681" s="36"/>
      <c r="AU681" s="36"/>
      <c r="AV681" s="36"/>
      <c r="AW681" s="36"/>
      <c r="AX681" s="36"/>
      <c r="AY681" s="36"/>
    </row>
    <row r="682" spans="1:51" x14ac:dyDescent="0.25">
      <c r="A682" s="34"/>
      <c r="B682" s="35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  <c r="AE682" s="36"/>
      <c r="AF682" s="36"/>
      <c r="AG682" s="36"/>
      <c r="AH682" s="36"/>
      <c r="AI682" s="36"/>
      <c r="AJ682" s="36"/>
      <c r="AK682" s="36"/>
      <c r="AL682" s="36"/>
      <c r="AM682" s="36"/>
      <c r="AN682" s="36"/>
      <c r="AO682" s="36"/>
      <c r="AP682" s="36"/>
      <c r="AQ682" s="36"/>
      <c r="AR682" s="36"/>
      <c r="AS682" s="36"/>
      <c r="AT682" s="36"/>
      <c r="AU682" s="36"/>
      <c r="AV682" s="36"/>
      <c r="AW682" s="36"/>
      <c r="AX682" s="36"/>
      <c r="AY682" s="36"/>
    </row>
    <row r="683" spans="1:51" x14ac:dyDescent="0.25">
      <c r="A683" s="34"/>
      <c r="B683" s="35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  <c r="AE683" s="36"/>
      <c r="AF683" s="36"/>
      <c r="AG683" s="36"/>
      <c r="AH683" s="36"/>
      <c r="AI683" s="36"/>
      <c r="AJ683" s="36"/>
      <c r="AK683" s="36"/>
      <c r="AL683" s="36"/>
      <c r="AM683" s="36"/>
      <c r="AN683" s="36"/>
      <c r="AO683" s="36"/>
      <c r="AP683" s="36"/>
      <c r="AQ683" s="36"/>
      <c r="AR683" s="36"/>
      <c r="AS683" s="36"/>
      <c r="AT683" s="36"/>
      <c r="AU683" s="36"/>
      <c r="AV683" s="36"/>
      <c r="AW683" s="36"/>
      <c r="AX683" s="36"/>
      <c r="AY683" s="36"/>
    </row>
    <row r="684" spans="1:51" x14ac:dyDescent="0.25">
      <c r="A684" s="34"/>
      <c r="B684" s="35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  <c r="AA684" s="36"/>
      <c r="AB684" s="36"/>
      <c r="AC684" s="36"/>
      <c r="AD684" s="36"/>
      <c r="AE684" s="36"/>
      <c r="AF684" s="36"/>
      <c r="AG684" s="36"/>
      <c r="AH684" s="36"/>
      <c r="AI684" s="36"/>
      <c r="AJ684" s="36"/>
      <c r="AK684" s="36"/>
      <c r="AL684" s="36"/>
      <c r="AM684" s="36"/>
      <c r="AN684" s="36"/>
      <c r="AO684" s="36"/>
      <c r="AP684" s="36"/>
      <c r="AQ684" s="36"/>
      <c r="AR684" s="36"/>
      <c r="AS684" s="36"/>
      <c r="AT684" s="36"/>
      <c r="AU684" s="36"/>
      <c r="AV684" s="36"/>
      <c r="AW684" s="36"/>
      <c r="AX684" s="36"/>
      <c r="AY684" s="36"/>
    </row>
    <row r="685" spans="1:51" x14ac:dyDescent="0.25">
      <c r="A685" s="34"/>
      <c r="B685" s="35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  <c r="AF685" s="36"/>
      <c r="AG685" s="36"/>
      <c r="AH685" s="36"/>
      <c r="AI685" s="36"/>
      <c r="AJ685" s="36"/>
      <c r="AK685" s="36"/>
      <c r="AL685" s="36"/>
      <c r="AM685" s="36"/>
      <c r="AN685" s="36"/>
      <c r="AO685" s="36"/>
      <c r="AP685" s="36"/>
      <c r="AQ685" s="36"/>
      <c r="AR685" s="36"/>
      <c r="AS685" s="36"/>
      <c r="AT685" s="36"/>
      <c r="AU685" s="36"/>
      <c r="AV685" s="36"/>
      <c r="AW685" s="36"/>
      <c r="AX685" s="36"/>
      <c r="AY685" s="36"/>
    </row>
    <row r="686" spans="1:51" x14ac:dyDescent="0.25">
      <c r="A686" s="34"/>
      <c r="B686" s="35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  <c r="AE686" s="36"/>
      <c r="AF686" s="36"/>
      <c r="AG686" s="36"/>
      <c r="AH686" s="36"/>
      <c r="AI686" s="36"/>
      <c r="AJ686" s="36"/>
      <c r="AK686" s="36"/>
      <c r="AL686" s="36"/>
      <c r="AM686" s="36"/>
      <c r="AN686" s="36"/>
      <c r="AO686" s="36"/>
      <c r="AP686" s="36"/>
      <c r="AQ686" s="36"/>
      <c r="AR686" s="36"/>
      <c r="AS686" s="36"/>
      <c r="AT686" s="36"/>
      <c r="AU686" s="36"/>
      <c r="AV686" s="36"/>
      <c r="AW686" s="36"/>
      <c r="AX686" s="36"/>
      <c r="AY686" s="36"/>
    </row>
    <row r="687" spans="1:51" x14ac:dyDescent="0.25">
      <c r="A687" s="34"/>
      <c r="B687" s="35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  <c r="AF687" s="36"/>
      <c r="AG687" s="36"/>
      <c r="AH687" s="36"/>
      <c r="AI687" s="36"/>
      <c r="AJ687" s="36"/>
      <c r="AK687" s="36"/>
      <c r="AL687" s="36"/>
      <c r="AM687" s="36"/>
      <c r="AN687" s="36"/>
      <c r="AO687" s="36"/>
      <c r="AP687" s="36"/>
      <c r="AQ687" s="36"/>
      <c r="AR687" s="36"/>
      <c r="AS687" s="36"/>
      <c r="AT687" s="36"/>
      <c r="AU687" s="36"/>
      <c r="AV687" s="36"/>
      <c r="AW687" s="36"/>
      <c r="AX687" s="36"/>
      <c r="AY687" s="36"/>
    </row>
    <row r="688" spans="1:51" x14ac:dyDescent="0.25">
      <c r="A688" s="34"/>
      <c r="B688" s="35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  <c r="AA688" s="36"/>
      <c r="AB688" s="36"/>
      <c r="AC688" s="36"/>
      <c r="AD688" s="36"/>
      <c r="AE688" s="36"/>
      <c r="AF688" s="36"/>
      <c r="AG688" s="36"/>
      <c r="AH688" s="36"/>
      <c r="AI688" s="36"/>
      <c r="AJ688" s="36"/>
      <c r="AK688" s="36"/>
      <c r="AL688" s="36"/>
      <c r="AM688" s="36"/>
      <c r="AN688" s="36"/>
      <c r="AO688" s="36"/>
      <c r="AP688" s="36"/>
      <c r="AQ688" s="36"/>
      <c r="AR688" s="36"/>
      <c r="AS688" s="36"/>
      <c r="AT688" s="36"/>
      <c r="AU688" s="36"/>
      <c r="AV688" s="36"/>
      <c r="AW688" s="36"/>
      <c r="AX688" s="36"/>
      <c r="AY688" s="36"/>
    </row>
    <row r="689" spans="1:51" x14ac:dyDescent="0.25">
      <c r="A689" s="34"/>
      <c r="B689" s="35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  <c r="AF689" s="36"/>
      <c r="AG689" s="36"/>
      <c r="AH689" s="36"/>
      <c r="AI689" s="36"/>
      <c r="AJ689" s="36"/>
      <c r="AK689" s="36"/>
      <c r="AL689" s="36"/>
      <c r="AM689" s="36"/>
      <c r="AN689" s="36"/>
      <c r="AO689" s="36"/>
      <c r="AP689" s="36"/>
      <c r="AQ689" s="36"/>
      <c r="AR689" s="36"/>
      <c r="AS689" s="36"/>
      <c r="AT689" s="36"/>
      <c r="AU689" s="36"/>
      <c r="AV689" s="36"/>
      <c r="AW689" s="36"/>
      <c r="AX689" s="36"/>
      <c r="AY689" s="36"/>
    </row>
    <row r="690" spans="1:51" x14ac:dyDescent="0.25">
      <c r="A690" s="34"/>
      <c r="B690" s="35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  <c r="AF690" s="36"/>
      <c r="AG690" s="36"/>
      <c r="AH690" s="36"/>
      <c r="AI690" s="36"/>
      <c r="AJ690" s="36"/>
      <c r="AK690" s="36"/>
      <c r="AL690" s="36"/>
      <c r="AM690" s="36"/>
      <c r="AN690" s="36"/>
      <c r="AO690" s="36"/>
      <c r="AP690" s="36"/>
      <c r="AQ690" s="36"/>
      <c r="AR690" s="36"/>
      <c r="AS690" s="36"/>
      <c r="AT690" s="36"/>
      <c r="AU690" s="36"/>
      <c r="AV690" s="36"/>
      <c r="AW690" s="36"/>
      <c r="AX690" s="36"/>
      <c r="AY690" s="36"/>
    </row>
    <row r="691" spans="1:51" x14ac:dyDescent="0.25">
      <c r="A691" s="34"/>
      <c r="B691" s="35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  <c r="AF691" s="36"/>
      <c r="AG691" s="36"/>
      <c r="AH691" s="36"/>
      <c r="AI691" s="36"/>
      <c r="AJ691" s="36"/>
      <c r="AK691" s="36"/>
      <c r="AL691" s="36"/>
      <c r="AM691" s="36"/>
      <c r="AN691" s="36"/>
      <c r="AO691" s="36"/>
      <c r="AP691" s="36"/>
      <c r="AQ691" s="36"/>
      <c r="AR691" s="36"/>
      <c r="AS691" s="36"/>
      <c r="AT691" s="36"/>
      <c r="AU691" s="36"/>
      <c r="AV691" s="36"/>
      <c r="AW691" s="36"/>
      <c r="AX691" s="36"/>
      <c r="AY691" s="36"/>
    </row>
    <row r="692" spans="1:51" x14ac:dyDescent="0.25">
      <c r="A692" s="34"/>
      <c r="B692" s="35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  <c r="AF692" s="36"/>
      <c r="AG692" s="36"/>
      <c r="AH692" s="36"/>
      <c r="AI692" s="36"/>
      <c r="AJ692" s="36"/>
      <c r="AK692" s="36"/>
      <c r="AL692" s="36"/>
      <c r="AM692" s="36"/>
      <c r="AN692" s="36"/>
      <c r="AO692" s="36"/>
      <c r="AP692" s="36"/>
      <c r="AQ692" s="36"/>
      <c r="AR692" s="36"/>
      <c r="AS692" s="36"/>
      <c r="AT692" s="36"/>
      <c r="AU692" s="36"/>
      <c r="AV692" s="36"/>
      <c r="AW692" s="36"/>
      <c r="AX692" s="36"/>
      <c r="AY692" s="36"/>
    </row>
    <row r="693" spans="1:51" x14ac:dyDescent="0.25">
      <c r="A693" s="34"/>
      <c r="B693" s="35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F693" s="36"/>
      <c r="AG693" s="36"/>
      <c r="AH693" s="36"/>
      <c r="AI693" s="36"/>
      <c r="AJ693" s="36"/>
      <c r="AK693" s="36"/>
      <c r="AL693" s="36"/>
      <c r="AM693" s="36"/>
      <c r="AN693" s="36"/>
      <c r="AO693" s="36"/>
      <c r="AP693" s="36"/>
      <c r="AQ693" s="36"/>
      <c r="AR693" s="36"/>
      <c r="AS693" s="36"/>
      <c r="AT693" s="36"/>
      <c r="AU693" s="36"/>
      <c r="AV693" s="36"/>
      <c r="AW693" s="36"/>
      <c r="AX693" s="36"/>
      <c r="AY693" s="36"/>
    </row>
    <row r="694" spans="1:51" x14ac:dyDescent="0.25">
      <c r="A694" s="34"/>
      <c r="B694" s="35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  <c r="AE694" s="36"/>
      <c r="AF694" s="36"/>
      <c r="AG694" s="36"/>
      <c r="AH694" s="36"/>
      <c r="AI694" s="36"/>
      <c r="AJ694" s="36"/>
      <c r="AK694" s="36"/>
      <c r="AL694" s="36"/>
      <c r="AM694" s="36"/>
      <c r="AN694" s="36"/>
      <c r="AO694" s="36"/>
      <c r="AP694" s="36"/>
      <c r="AQ694" s="36"/>
      <c r="AR694" s="36"/>
      <c r="AS694" s="36"/>
      <c r="AT694" s="36"/>
      <c r="AU694" s="36"/>
      <c r="AV694" s="36"/>
      <c r="AW694" s="36"/>
      <c r="AX694" s="36"/>
      <c r="AY694" s="36"/>
    </row>
    <row r="695" spans="1:51" x14ac:dyDescent="0.25">
      <c r="A695" s="34"/>
      <c r="B695" s="35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  <c r="AF695" s="36"/>
      <c r="AG695" s="36"/>
      <c r="AH695" s="36"/>
      <c r="AI695" s="36"/>
      <c r="AJ695" s="36"/>
      <c r="AK695" s="36"/>
      <c r="AL695" s="36"/>
      <c r="AM695" s="36"/>
      <c r="AN695" s="36"/>
      <c r="AO695" s="36"/>
      <c r="AP695" s="36"/>
      <c r="AQ695" s="36"/>
      <c r="AR695" s="36"/>
      <c r="AS695" s="36"/>
      <c r="AT695" s="36"/>
      <c r="AU695" s="36"/>
      <c r="AV695" s="36"/>
      <c r="AW695" s="36"/>
      <c r="AX695" s="36"/>
      <c r="AY695" s="36"/>
    </row>
    <row r="696" spans="1:51" x14ac:dyDescent="0.25">
      <c r="A696" s="34"/>
      <c r="B696" s="35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  <c r="AE696" s="36"/>
      <c r="AF696" s="36"/>
      <c r="AG696" s="36"/>
      <c r="AH696" s="36"/>
      <c r="AI696" s="36"/>
      <c r="AJ696" s="36"/>
      <c r="AK696" s="36"/>
      <c r="AL696" s="36"/>
      <c r="AM696" s="36"/>
      <c r="AN696" s="36"/>
      <c r="AO696" s="36"/>
      <c r="AP696" s="36"/>
      <c r="AQ696" s="36"/>
      <c r="AR696" s="36"/>
      <c r="AS696" s="36"/>
      <c r="AT696" s="36"/>
      <c r="AU696" s="36"/>
      <c r="AV696" s="36"/>
      <c r="AW696" s="36"/>
      <c r="AX696" s="36"/>
      <c r="AY696" s="36"/>
    </row>
    <row r="697" spans="1:51" x14ac:dyDescent="0.25">
      <c r="A697" s="34"/>
      <c r="B697" s="35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  <c r="AF697" s="36"/>
      <c r="AG697" s="36"/>
      <c r="AH697" s="36"/>
      <c r="AI697" s="36"/>
      <c r="AJ697" s="36"/>
      <c r="AK697" s="36"/>
      <c r="AL697" s="36"/>
      <c r="AM697" s="36"/>
      <c r="AN697" s="36"/>
      <c r="AO697" s="36"/>
      <c r="AP697" s="36"/>
      <c r="AQ697" s="36"/>
      <c r="AR697" s="36"/>
      <c r="AS697" s="36"/>
      <c r="AT697" s="36"/>
      <c r="AU697" s="36"/>
      <c r="AV697" s="36"/>
      <c r="AW697" s="36"/>
      <c r="AX697" s="36"/>
      <c r="AY697" s="36"/>
    </row>
    <row r="698" spans="1:51" x14ac:dyDescent="0.25">
      <c r="A698" s="34"/>
      <c r="B698" s="35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  <c r="AE698" s="36"/>
      <c r="AF698" s="36"/>
      <c r="AG698" s="36"/>
      <c r="AH698" s="36"/>
      <c r="AI698" s="36"/>
      <c r="AJ698" s="36"/>
      <c r="AK698" s="36"/>
      <c r="AL698" s="36"/>
      <c r="AM698" s="36"/>
      <c r="AN698" s="36"/>
      <c r="AO698" s="36"/>
      <c r="AP698" s="36"/>
      <c r="AQ698" s="36"/>
      <c r="AR698" s="36"/>
      <c r="AS698" s="36"/>
      <c r="AT698" s="36"/>
      <c r="AU698" s="36"/>
      <c r="AV698" s="36"/>
      <c r="AW698" s="36"/>
      <c r="AX698" s="36"/>
      <c r="AY698" s="36"/>
    </row>
    <row r="699" spans="1:51" x14ac:dyDescent="0.25">
      <c r="A699" s="34"/>
      <c r="B699" s="35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  <c r="AE699" s="36"/>
      <c r="AF699" s="36"/>
      <c r="AG699" s="36"/>
      <c r="AH699" s="36"/>
      <c r="AI699" s="36"/>
      <c r="AJ699" s="36"/>
      <c r="AK699" s="36"/>
      <c r="AL699" s="36"/>
      <c r="AM699" s="36"/>
      <c r="AN699" s="36"/>
      <c r="AO699" s="36"/>
      <c r="AP699" s="36"/>
      <c r="AQ699" s="36"/>
      <c r="AR699" s="36"/>
      <c r="AS699" s="36"/>
      <c r="AT699" s="36"/>
      <c r="AU699" s="36"/>
      <c r="AV699" s="36"/>
      <c r="AW699" s="36"/>
      <c r="AX699" s="36"/>
      <c r="AY699" s="36"/>
    </row>
    <row r="700" spans="1:51" x14ac:dyDescent="0.25">
      <c r="A700" s="34"/>
      <c r="B700" s="35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  <c r="AF700" s="36"/>
      <c r="AG700" s="36"/>
      <c r="AH700" s="36"/>
      <c r="AI700" s="36"/>
      <c r="AJ700" s="36"/>
      <c r="AK700" s="36"/>
      <c r="AL700" s="36"/>
      <c r="AM700" s="36"/>
      <c r="AN700" s="36"/>
      <c r="AO700" s="36"/>
      <c r="AP700" s="36"/>
      <c r="AQ700" s="36"/>
      <c r="AR700" s="36"/>
      <c r="AS700" s="36"/>
      <c r="AT700" s="36"/>
      <c r="AU700" s="36"/>
      <c r="AV700" s="36"/>
      <c r="AW700" s="36"/>
      <c r="AX700" s="36"/>
      <c r="AY700" s="36"/>
    </row>
    <row r="701" spans="1:51" x14ac:dyDescent="0.25">
      <c r="A701" s="34"/>
      <c r="B701" s="35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F701" s="36"/>
      <c r="AG701" s="36"/>
      <c r="AH701" s="36"/>
      <c r="AI701" s="36"/>
      <c r="AJ701" s="36"/>
      <c r="AK701" s="36"/>
      <c r="AL701" s="36"/>
      <c r="AM701" s="36"/>
      <c r="AN701" s="36"/>
      <c r="AO701" s="36"/>
      <c r="AP701" s="36"/>
      <c r="AQ701" s="36"/>
      <c r="AR701" s="36"/>
      <c r="AS701" s="36"/>
      <c r="AT701" s="36"/>
      <c r="AU701" s="36"/>
      <c r="AV701" s="36"/>
      <c r="AW701" s="36"/>
      <c r="AX701" s="36"/>
      <c r="AY701" s="36"/>
    </row>
    <row r="702" spans="1:51" x14ac:dyDescent="0.25">
      <c r="A702" s="34"/>
      <c r="B702" s="35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  <c r="AF702" s="36"/>
      <c r="AG702" s="36"/>
      <c r="AH702" s="36"/>
      <c r="AI702" s="36"/>
      <c r="AJ702" s="36"/>
      <c r="AK702" s="36"/>
      <c r="AL702" s="36"/>
      <c r="AM702" s="36"/>
      <c r="AN702" s="36"/>
      <c r="AO702" s="36"/>
      <c r="AP702" s="36"/>
      <c r="AQ702" s="36"/>
      <c r="AR702" s="36"/>
      <c r="AS702" s="36"/>
      <c r="AT702" s="36"/>
      <c r="AU702" s="36"/>
      <c r="AV702" s="36"/>
      <c r="AW702" s="36"/>
      <c r="AX702" s="36"/>
      <c r="AY702" s="36"/>
    </row>
    <row r="703" spans="1:51" x14ac:dyDescent="0.25">
      <c r="A703" s="34"/>
      <c r="B703" s="35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  <c r="AA703" s="36"/>
      <c r="AB703" s="36"/>
      <c r="AC703" s="36"/>
      <c r="AD703" s="36"/>
      <c r="AE703" s="36"/>
      <c r="AF703" s="36"/>
      <c r="AG703" s="36"/>
      <c r="AH703" s="36"/>
      <c r="AI703" s="36"/>
      <c r="AJ703" s="36"/>
      <c r="AK703" s="36"/>
      <c r="AL703" s="36"/>
      <c r="AM703" s="36"/>
      <c r="AN703" s="36"/>
      <c r="AO703" s="36"/>
      <c r="AP703" s="36"/>
      <c r="AQ703" s="36"/>
      <c r="AR703" s="36"/>
      <c r="AS703" s="36"/>
      <c r="AT703" s="36"/>
      <c r="AU703" s="36"/>
      <c r="AV703" s="36"/>
      <c r="AW703" s="36"/>
      <c r="AX703" s="36"/>
      <c r="AY703" s="36"/>
    </row>
    <row r="704" spans="1:51" x14ac:dyDescent="0.25">
      <c r="A704" s="34"/>
      <c r="B704" s="35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  <c r="AA704" s="36"/>
      <c r="AB704" s="36"/>
      <c r="AC704" s="36"/>
      <c r="AD704" s="36"/>
      <c r="AE704" s="36"/>
      <c r="AF704" s="36"/>
      <c r="AG704" s="36"/>
      <c r="AH704" s="36"/>
      <c r="AI704" s="36"/>
      <c r="AJ704" s="36"/>
      <c r="AK704" s="36"/>
      <c r="AL704" s="36"/>
      <c r="AM704" s="36"/>
      <c r="AN704" s="36"/>
      <c r="AO704" s="36"/>
      <c r="AP704" s="36"/>
      <c r="AQ704" s="36"/>
      <c r="AR704" s="36"/>
      <c r="AS704" s="36"/>
      <c r="AT704" s="36"/>
      <c r="AU704" s="36"/>
      <c r="AV704" s="36"/>
      <c r="AW704" s="36"/>
      <c r="AX704" s="36"/>
      <c r="AY704" s="36"/>
    </row>
    <row r="705" spans="1:51" x14ac:dyDescent="0.25">
      <c r="A705" s="34"/>
      <c r="B705" s="35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  <c r="AF705" s="36"/>
      <c r="AG705" s="36"/>
      <c r="AH705" s="36"/>
      <c r="AI705" s="36"/>
      <c r="AJ705" s="36"/>
      <c r="AK705" s="36"/>
      <c r="AL705" s="36"/>
      <c r="AM705" s="36"/>
      <c r="AN705" s="36"/>
      <c r="AO705" s="36"/>
      <c r="AP705" s="36"/>
      <c r="AQ705" s="36"/>
      <c r="AR705" s="36"/>
      <c r="AS705" s="36"/>
      <c r="AT705" s="36"/>
      <c r="AU705" s="36"/>
      <c r="AV705" s="36"/>
      <c r="AW705" s="36"/>
      <c r="AX705" s="36"/>
      <c r="AY705" s="36"/>
    </row>
    <row r="706" spans="1:51" x14ac:dyDescent="0.25">
      <c r="A706" s="34"/>
      <c r="B706" s="35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  <c r="AF706" s="36"/>
      <c r="AG706" s="36"/>
      <c r="AH706" s="36"/>
      <c r="AI706" s="36"/>
      <c r="AJ706" s="36"/>
      <c r="AK706" s="36"/>
      <c r="AL706" s="36"/>
      <c r="AM706" s="36"/>
      <c r="AN706" s="36"/>
      <c r="AO706" s="36"/>
      <c r="AP706" s="36"/>
      <c r="AQ706" s="36"/>
      <c r="AR706" s="36"/>
      <c r="AS706" s="36"/>
      <c r="AT706" s="36"/>
      <c r="AU706" s="36"/>
      <c r="AV706" s="36"/>
      <c r="AW706" s="36"/>
      <c r="AX706" s="36"/>
      <c r="AY706" s="36"/>
    </row>
    <row r="707" spans="1:51" x14ac:dyDescent="0.25">
      <c r="A707" s="34"/>
      <c r="B707" s="35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  <c r="AF707" s="36"/>
      <c r="AG707" s="36"/>
      <c r="AH707" s="36"/>
      <c r="AI707" s="36"/>
      <c r="AJ707" s="36"/>
      <c r="AK707" s="36"/>
      <c r="AL707" s="36"/>
      <c r="AM707" s="36"/>
      <c r="AN707" s="36"/>
      <c r="AO707" s="36"/>
      <c r="AP707" s="36"/>
      <c r="AQ707" s="36"/>
      <c r="AR707" s="36"/>
      <c r="AS707" s="36"/>
      <c r="AT707" s="36"/>
      <c r="AU707" s="36"/>
      <c r="AV707" s="36"/>
      <c r="AW707" s="36"/>
      <c r="AX707" s="36"/>
      <c r="AY707" s="36"/>
    </row>
    <row r="708" spans="1:51" x14ac:dyDescent="0.25">
      <c r="A708" s="34"/>
      <c r="B708" s="35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  <c r="AA708" s="36"/>
      <c r="AB708" s="36"/>
      <c r="AC708" s="36"/>
      <c r="AD708" s="36"/>
      <c r="AE708" s="36"/>
      <c r="AF708" s="36"/>
      <c r="AG708" s="36"/>
      <c r="AH708" s="36"/>
      <c r="AI708" s="36"/>
      <c r="AJ708" s="36"/>
      <c r="AK708" s="36"/>
      <c r="AL708" s="36"/>
      <c r="AM708" s="36"/>
      <c r="AN708" s="36"/>
      <c r="AO708" s="36"/>
      <c r="AP708" s="36"/>
      <c r="AQ708" s="36"/>
      <c r="AR708" s="36"/>
      <c r="AS708" s="36"/>
      <c r="AT708" s="36"/>
      <c r="AU708" s="36"/>
      <c r="AV708" s="36"/>
      <c r="AW708" s="36"/>
      <c r="AX708" s="36"/>
      <c r="AY708" s="36"/>
    </row>
    <row r="709" spans="1:51" x14ac:dyDescent="0.25">
      <c r="A709" s="34"/>
      <c r="B709" s="35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  <c r="AE709" s="36"/>
      <c r="AF709" s="36"/>
      <c r="AG709" s="36"/>
      <c r="AH709" s="36"/>
      <c r="AI709" s="36"/>
      <c r="AJ709" s="36"/>
      <c r="AK709" s="36"/>
      <c r="AL709" s="36"/>
      <c r="AM709" s="36"/>
      <c r="AN709" s="36"/>
      <c r="AO709" s="36"/>
      <c r="AP709" s="36"/>
      <c r="AQ709" s="36"/>
      <c r="AR709" s="36"/>
      <c r="AS709" s="36"/>
      <c r="AT709" s="36"/>
      <c r="AU709" s="36"/>
      <c r="AV709" s="36"/>
      <c r="AW709" s="36"/>
      <c r="AX709" s="36"/>
      <c r="AY709" s="36"/>
    </row>
    <row r="710" spans="1:51" x14ac:dyDescent="0.25">
      <c r="A710" s="34"/>
      <c r="B710" s="35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  <c r="AE710" s="36"/>
      <c r="AF710" s="36"/>
      <c r="AG710" s="36"/>
      <c r="AH710" s="36"/>
      <c r="AI710" s="36"/>
      <c r="AJ710" s="36"/>
      <c r="AK710" s="36"/>
      <c r="AL710" s="36"/>
      <c r="AM710" s="36"/>
      <c r="AN710" s="36"/>
      <c r="AO710" s="36"/>
      <c r="AP710" s="36"/>
      <c r="AQ710" s="36"/>
      <c r="AR710" s="36"/>
      <c r="AS710" s="36"/>
      <c r="AT710" s="36"/>
      <c r="AU710" s="36"/>
      <c r="AV710" s="36"/>
      <c r="AW710" s="36"/>
      <c r="AX710" s="36"/>
      <c r="AY710" s="36"/>
    </row>
    <row r="711" spans="1:51" x14ac:dyDescent="0.25">
      <c r="A711" s="34"/>
      <c r="B711" s="35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  <c r="AA711" s="36"/>
      <c r="AB711" s="36"/>
      <c r="AC711" s="36"/>
      <c r="AD711" s="36"/>
      <c r="AE711" s="36"/>
      <c r="AF711" s="36"/>
      <c r="AG711" s="36"/>
      <c r="AH711" s="36"/>
      <c r="AI711" s="36"/>
      <c r="AJ711" s="36"/>
      <c r="AK711" s="36"/>
      <c r="AL711" s="36"/>
      <c r="AM711" s="36"/>
      <c r="AN711" s="36"/>
      <c r="AO711" s="36"/>
      <c r="AP711" s="36"/>
      <c r="AQ711" s="36"/>
      <c r="AR711" s="36"/>
      <c r="AS711" s="36"/>
      <c r="AT711" s="36"/>
      <c r="AU711" s="36"/>
      <c r="AV711" s="36"/>
      <c r="AW711" s="36"/>
      <c r="AX711" s="36"/>
      <c r="AY711" s="36"/>
    </row>
    <row r="712" spans="1:51" x14ac:dyDescent="0.25">
      <c r="A712" s="34"/>
      <c r="B712" s="35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  <c r="AA712" s="36"/>
      <c r="AB712" s="36"/>
      <c r="AC712" s="36"/>
      <c r="AD712" s="36"/>
      <c r="AE712" s="36"/>
      <c r="AF712" s="36"/>
      <c r="AG712" s="36"/>
      <c r="AH712" s="36"/>
      <c r="AI712" s="36"/>
      <c r="AJ712" s="36"/>
      <c r="AK712" s="36"/>
      <c r="AL712" s="36"/>
      <c r="AM712" s="36"/>
      <c r="AN712" s="36"/>
      <c r="AO712" s="36"/>
      <c r="AP712" s="36"/>
      <c r="AQ712" s="36"/>
      <c r="AR712" s="36"/>
      <c r="AS712" s="36"/>
      <c r="AT712" s="36"/>
      <c r="AU712" s="36"/>
      <c r="AV712" s="36"/>
      <c r="AW712" s="36"/>
      <c r="AX712" s="36"/>
      <c r="AY712" s="36"/>
    </row>
    <row r="713" spans="1:51" x14ac:dyDescent="0.25">
      <c r="A713" s="34"/>
      <c r="B713" s="35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  <c r="AA713" s="36"/>
      <c r="AB713" s="36"/>
      <c r="AC713" s="36"/>
      <c r="AD713" s="36"/>
      <c r="AE713" s="36"/>
      <c r="AF713" s="36"/>
      <c r="AG713" s="36"/>
      <c r="AH713" s="36"/>
      <c r="AI713" s="36"/>
      <c r="AJ713" s="36"/>
      <c r="AK713" s="36"/>
      <c r="AL713" s="36"/>
      <c r="AM713" s="36"/>
      <c r="AN713" s="36"/>
      <c r="AO713" s="36"/>
      <c r="AP713" s="36"/>
      <c r="AQ713" s="36"/>
      <c r="AR713" s="36"/>
      <c r="AS713" s="36"/>
      <c r="AT713" s="36"/>
      <c r="AU713" s="36"/>
      <c r="AV713" s="36"/>
      <c r="AW713" s="36"/>
      <c r="AX713" s="36"/>
      <c r="AY713" s="36"/>
    </row>
    <row r="714" spans="1:51" x14ac:dyDescent="0.25">
      <c r="A714" s="34"/>
      <c r="B714" s="35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  <c r="AF714" s="36"/>
      <c r="AG714" s="36"/>
      <c r="AH714" s="36"/>
      <c r="AI714" s="36"/>
      <c r="AJ714" s="36"/>
      <c r="AK714" s="36"/>
      <c r="AL714" s="36"/>
      <c r="AM714" s="36"/>
      <c r="AN714" s="36"/>
      <c r="AO714" s="36"/>
      <c r="AP714" s="36"/>
      <c r="AQ714" s="36"/>
      <c r="AR714" s="36"/>
      <c r="AS714" s="36"/>
      <c r="AT714" s="36"/>
      <c r="AU714" s="36"/>
      <c r="AV714" s="36"/>
      <c r="AW714" s="36"/>
      <c r="AX714" s="36"/>
      <c r="AY714" s="36"/>
    </row>
    <row r="715" spans="1:51" x14ac:dyDescent="0.25">
      <c r="A715" s="34"/>
      <c r="B715" s="35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F715" s="36"/>
      <c r="AG715" s="36"/>
      <c r="AH715" s="36"/>
      <c r="AI715" s="36"/>
      <c r="AJ715" s="36"/>
      <c r="AK715" s="36"/>
      <c r="AL715" s="36"/>
      <c r="AM715" s="36"/>
      <c r="AN715" s="36"/>
      <c r="AO715" s="36"/>
      <c r="AP715" s="36"/>
      <c r="AQ715" s="36"/>
      <c r="AR715" s="36"/>
      <c r="AS715" s="36"/>
      <c r="AT715" s="36"/>
      <c r="AU715" s="36"/>
      <c r="AV715" s="36"/>
      <c r="AW715" s="36"/>
      <c r="AX715" s="36"/>
      <c r="AY715" s="36"/>
    </row>
    <row r="716" spans="1:51" x14ac:dyDescent="0.25">
      <c r="A716" s="34"/>
      <c r="B716" s="35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  <c r="AA716" s="36"/>
      <c r="AB716" s="36"/>
      <c r="AC716" s="36"/>
      <c r="AD716" s="36"/>
      <c r="AE716" s="36"/>
      <c r="AF716" s="36"/>
      <c r="AG716" s="36"/>
      <c r="AH716" s="36"/>
      <c r="AI716" s="36"/>
      <c r="AJ716" s="36"/>
      <c r="AK716" s="36"/>
      <c r="AL716" s="36"/>
      <c r="AM716" s="36"/>
      <c r="AN716" s="36"/>
      <c r="AO716" s="36"/>
      <c r="AP716" s="36"/>
      <c r="AQ716" s="36"/>
      <c r="AR716" s="36"/>
      <c r="AS716" s="36"/>
      <c r="AT716" s="36"/>
      <c r="AU716" s="36"/>
      <c r="AV716" s="36"/>
      <c r="AW716" s="36"/>
      <c r="AX716" s="36"/>
      <c r="AY716" s="36"/>
    </row>
    <row r="717" spans="1:51" x14ac:dyDescent="0.25">
      <c r="A717" s="34"/>
      <c r="B717" s="35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  <c r="AA717" s="36"/>
      <c r="AB717" s="36"/>
      <c r="AC717" s="36"/>
      <c r="AD717" s="36"/>
      <c r="AE717" s="36"/>
      <c r="AF717" s="36"/>
      <c r="AG717" s="36"/>
      <c r="AH717" s="36"/>
      <c r="AI717" s="36"/>
      <c r="AJ717" s="36"/>
      <c r="AK717" s="36"/>
      <c r="AL717" s="36"/>
      <c r="AM717" s="36"/>
      <c r="AN717" s="36"/>
      <c r="AO717" s="36"/>
      <c r="AP717" s="36"/>
      <c r="AQ717" s="36"/>
      <c r="AR717" s="36"/>
      <c r="AS717" s="36"/>
      <c r="AT717" s="36"/>
      <c r="AU717" s="36"/>
      <c r="AV717" s="36"/>
      <c r="AW717" s="36"/>
      <c r="AX717" s="36"/>
      <c r="AY717" s="36"/>
    </row>
    <row r="718" spans="1:51" x14ac:dyDescent="0.25">
      <c r="A718" s="34"/>
      <c r="B718" s="35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  <c r="AA718" s="36"/>
      <c r="AB718" s="36"/>
      <c r="AC718" s="36"/>
      <c r="AD718" s="36"/>
      <c r="AE718" s="36"/>
      <c r="AF718" s="36"/>
      <c r="AG718" s="36"/>
      <c r="AH718" s="36"/>
      <c r="AI718" s="36"/>
      <c r="AJ718" s="36"/>
      <c r="AK718" s="36"/>
      <c r="AL718" s="36"/>
      <c r="AM718" s="36"/>
      <c r="AN718" s="36"/>
      <c r="AO718" s="36"/>
      <c r="AP718" s="36"/>
      <c r="AQ718" s="36"/>
      <c r="AR718" s="36"/>
      <c r="AS718" s="36"/>
      <c r="AT718" s="36"/>
      <c r="AU718" s="36"/>
      <c r="AV718" s="36"/>
      <c r="AW718" s="36"/>
      <c r="AX718" s="36"/>
      <c r="AY718" s="36"/>
    </row>
    <row r="719" spans="1:51" x14ac:dyDescent="0.25">
      <c r="A719" s="34"/>
      <c r="B719" s="35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  <c r="AA719" s="36"/>
      <c r="AB719" s="36"/>
      <c r="AC719" s="36"/>
      <c r="AD719" s="36"/>
      <c r="AE719" s="36"/>
      <c r="AF719" s="36"/>
      <c r="AG719" s="36"/>
      <c r="AH719" s="36"/>
      <c r="AI719" s="36"/>
      <c r="AJ719" s="36"/>
      <c r="AK719" s="36"/>
      <c r="AL719" s="36"/>
      <c r="AM719" s="36"/>
      <c r="AN719" s="36"/>
      <c r="AO719" s="36"/>
      <c r="AP719" s="36"/>
      <c r="AQ719" s="36"/>
      <c r="AR719" s="36"/>
      <c r="AS719" s="36"/>
      <c r="AT719" s="36"/>
      <c r="AU719" s="36"/>
      <c r="AV719" s="36"/>
      <c r="AW719" s="36"/>
      <c r="AX719" s="36"/>
      <c r="AY719" s="36"/>
    </row>
    <row r="720" spans="1:51" x14ac:dyDescent="0.25">
      <c r="A720" s="34"/>
      <c r="B720" s="35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  <c r="AF720" s="36"/>
      <c r="AG720" s="36"/>
      <c r="AH720" s="36"/>
      <c r="AI720" s="36"/>
      <c r="AJ720" s="36"/>
      <c r="AK720" s="36"/>
      <c r="AL720" s="36"/>
      <c r="AM720" s="36"/>
      <c r="AN720" s="36"/>
      <c r="AO720" s="36"/>
      <c r="AP720" s="36"/>
      <c r="AQ720" s="36"/>
      <c r="AR720" s="36"/>
      <c r="AS720" s="36"/>
      <c r="AT720" s="36"/>
      <c r="AU720" s="36"/>
      <c r="AV720" s="36"/>
      <c r="AW720" s="36"/>
      <c r="AX720" s="36"/>
      <c r="AY720" s="36"/>
    </row>
    <row r="721" spans="1:51" x14ac:dyDescent="0.25">
      <c r="A721" s="34"/>
      <c r="B721" s="35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  <c r="AE721" s="36"/>
      <c r="AF721" s="36"/>
      <c r="AG721" s="36"/>
      <c r="AH721" s="36"/>
      <c r="AI721" s="36"/>
      <c r="AJ721" s="36"/>
      <c r="AK721" s="36"/>
      <c r="AL721" s="36"/>
      <c r="AM721" s="36"/>
      <c r="AN721" s="36"/>
      <c r="AO721" s="36"/>
      <c r="AP721" s="36"/>
      <c r="AQ721" s="36"/>
      <c r="AR721" s="36"/>
      <c r="AS721" s="36"/>
      <c r="AT721" s="36"/>
      <c r="AU721" s="36"/>
      <c r="AV721" s="36"/>
      <c r="AW721" s="36"/>
      <c r="AX721" s="36"/>
      <c r="AY721" s="36"/>
    </row>
    <row r="722" spans="1:51" x14ac:dyDescent="0.25">
      <c r="A722" s="34"/>
      <c r="B722" s="35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  <c r="AA722" s="36"/>
      <c r="AB722" s="36"/>
      <c r="AC722" s="36"/>
      <c r="AD722" s="36"/>
      <c r="AE722" s="36"/>
      <c r="AF722" s="36"/>
      <c r="AG722" s="36"/>
      <c r="AH722" s="36"/>
      <c r="AI722" s="36"/>
      <c r="AJ722" s="36"/>
      <c r="AK722" s="36"/>
      <c r="AL722" s="36"/>
      <c r="AM722" s="36"/>
      <c r="AN722" s="36"/>
      <c r="AO722" s="36"/>
      <c r="AP722" s="36"/>
      <c r="AQ722" s="36"/>
      <c r="AR722" s="36"/>
      <c r="AS722" s="36"/>
      <c r="AT722" s="36"/>
      <c r="AU722" s="36"/>
      <c r="AV722" s="36"/>
      <c r="AW722" s="36"/>
      <c r="AX722" s="36"/>
      <c r="AY722" s="36"/>
    </row>
    <row r="723" spans="1:51" x14ac:dyDescent="0.25">
      <c r="A723" s="34"/>
      <c r="B723" s="35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  <c r="AF723" s="36"/>
      <c r="AG723" s="36"/>
      <c r="AH723" s="36"/>
      <c r="AI723" s="36"/>
      <c r="AJ723" s="36"/>
      <c r="AK723" s="36"/>
      <c r="AL723" s="36"/>
      <c r="AM723" s="36"/>
      <c r="AN723" s="36"/>
      <c r="AO723" s="36"/>
      <c r="AP723" s="36"/>
      <c r="AQ723" s="36"/>
      <c r="AR723" s="36"/>
      <c r="AS723" s="36"/>
      <c r="AT723" s="36"/>
      <c r="AU723" s="36"/>
      <c r="AV723" s="36"/>
      <c r="AW723" s="36"/>
      <c r="AX723" s="36"/>
      <c r="AY723" s="36"/>
    </row>
    <row r="724" spans="1:51" x14ac:dyDescent="0.25">
      <c r="A724" s="34"/>
      <c r="B724" s="35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  <c r="AF724" s="36"/>
      <c r="AG724" s="36"/>
      <c r="AH724" s="36"/>
      <c r="AI724" s="36"/>
      <c r="AJ724" s="36"/>
      <c r="AK724" s="36"/>
      <c r="AL724" s="36"/>
      <c r="AM724" s="36"/>
      <c r="AN724" s="36"/>
      <c r="AO724" s="36"/>
      <c r="AP724" s="36"/>
      <c r="AQ724" s="36"/>
      <c r="AR724" s="36"/>
      <c r="AS724" s="36"/>
      <c r="AT724" s="36"/>
      <c r="AU724" s="36"/>
      <c r="AV724" s="36"/>
      <c r="AW724" s="36"/>
      <c r="AX724" s="36"/>
      <c r="AY724" s="36"/>
    </row>
    <row r="725" spans="1:51" x14ac:dyDescent="0.25">
      <c r="A725" s="34"/>
      <c r="B725" s="35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F725" s="36"/>
      <c r="AG725" s="36"/>
      <c r="AH725" s="36"/>
      <c r="AI725" s="36"/>
      <c r="AJ725" s="36"/>
      <c r="AK725" s="36"/>
      <c r="AL725" s="36"/>
      <c r="AM725" s="36"/>
      <c r="AN725" s="36"/>
      <c r="AO725" s="36"/>
      <c r="AP725" s="36"/>
      <c r="AQ725" s="36"/>
      <c r="AR725" s="36"/>
      <c r="AS725" s="36"/>
      <c r="AT725" s="36"/>
      <c r="AU725" s="36"/>
      <c r="AV725" s="36"/>
      <c r="AW725" s="36"/>
      <c r="AX725" s="36"/>
      <c r="AY725" s="36"/>
    </row>
    <row r="726" spans="1:51" x14ac:dyDescent="0.25">
      <c r="A726" s="34"/>
      <c r="B726" s="35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  <c r="AE726" s="36"/>
      <c r="AF726" s="36"/>
      <c r="AG726" s="36"/>
      <c r="AH726" s="36"/>
      <c r="AI726" s="36"/>
      <c r="AJ726" s="36"/>
      <c r="AK726" s="36"/>
      <c r="AL726" s="36"/>
      <c r="AM726" s="36"/>
      <c r="AN726" s="36"/>
      <c r="AO726" s="36"/>
      <c r="AP726" s="36"/>
      <c r="AQ726" s="36"/>
      <c r="AR726" s="36"/>
      <c r="AS726" s="36"/>
      <c r="AT726" s="36"/>
      <c r="AU726" s="36"/>
      <c r="AV726" s="36"/>
      <c r="AW726" s="36"/>
      <c r="AX726" s="36"/>
      <c r="AY726" s="36"/>
    </row>
    <row r="727" spans="1:51" x14ac:dyDescent="0.25">
      <c r="A727" s="34"/>
      <c r="B727" s="35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  <c r="AF727" s="36"/>
      <c r="AG727" s="36"/>
      <c r="AH727" s="36"/>
      <c r="AI727" s="36"/>
      <c r="AJ727" s="36"/>
      <c r="AK727" s="36"/>
      <c r="AL727" s="36"/>
      <c r="AM727" s="36"/>
      <c r="AN727" s="36"/>
      <c r="AO727" s="36"/>
      <c r="AP727" s="36"/>
      <c r="AQ727" s="36"/>
      <c r="AR727" s="36"/>
      <c r="AS727" s="36"/>
      <c r="AT727" s="36"/>
      <c r="AU727" s="36"/>
      <c r="AV727" s="36"/>
      <c r="AW727" s="36"/>
      <c r="AX727" s="36"/>
      <c r="AY727" s="36"/>
    </row>
    <row r="728" spans="1:51" x14ac:dyDescent="0.25">
      <c r="A728" s="34"/>
      <c r="B728" s="35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  <c r="AF728" s="36"/>
      <c r="AG728" s="36"/>
      <c r="AH728" s="36"/>
      <c r="AI728" s="36"/>
      <c r="AJ728" s="36"/>
      <c r="AK728" s="36"/>
      <c r="AL728" s="36"/>
      <c r="AM728" s="36"/>
      <c r="AN728" s="36"/>
      <c r="AO728" s="36"/>
      <c r="AP728" s="36"/>
      <c r="AQ728" s="36"/>
      <c r="AR728" s="36"/>
      <c r="AS728" s="36"/>
      <c r="AT728" s="36"/>
      <c r="AU728" s="36"/>
      <c r="AV728" s="36"/>
      <c r="AW728" s="36"/>
      <c r="AX728" s="36"/>
      <c r="AY728" s="36"/>
    </row>
    <row r="729" spans="1:51" x14ac:dyDescent="0.25">
      <c r="A729" s="34"/>
      <c r="B729" s="35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  <c r="AF729" s="36"/>
      <c r="AG729" s="36"/>
      <c r="AH729" s="36"/>
      <c r="AI729" s="36"/>
      <c r="AJ729" s="36"/>
      <c r="AK729" s="36"/>
      <c r="AL729" s="36"/>
      <c r="AM729" s="36"/>
      <c r="AN729" s="36"/>
      <c r="AO729" s="36"/>
      <c r="AP729" s="36"/>
      <c r="AQ729" s="36"/>
      <c r="AR729" s="36"/>
      <c r="AS729" s="36"/>
      <c r="AT729" s="36"/>
      <c r="AU729" s="36"/>
      <c r="AV729" s="36"/>
      <c r="AW729" s="36"/>
      <c r="AX729" s="36"/>
      <c r="AY729" s="36"/>
    </row>
    <row r="730" spans="1:51" x14ac:dyDescent="0.25">
      <c r="A730" s="34"/>
      <c r="B730" s="35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6"/>
      <c r="AS730" s="36"/>
      <c r="AT730" s="36"/>
      <c r="AU730" s="36"/>
      <c r="AV730" s="36"/>
      <c r="AW730" s="36"/>
      <c r="AX730" s="36"/>
      <c r="AY730" s="36"/>
    </row>
    <row r="731" spans="1:51" x14ac:dyDescent="0.25">
      <c r="A731" s="34"/>
      <c r="B731" s="35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F731" s="36"/>
      <c r="AG731" s="36"/>
      <c r="AH731" s="36"/>
      <c r="AI731" s="36"/>
      <c r="AJ731" s="36"/>
      <c r="AK731" s="36"/>
      <c r="AL731" s="36"/>
      <c r="AM731" s="36"/>
      <c r="AN731" s="36"/>
      <c r="AO731" s="36"/>
      <c r="AP731" s="36"/>
      <c r="AQ731" s="36"/>
      <c r="AR731" s="36"/>
      <c r="AS731" s="36"/>
      <c r="AT731" s="36"/>
      <c r="AU731" s="36"/>
      <c r="AV731" s="36"/>
      <c r="AW731" s="36"/>
      <c r="AX731" s="36"/>
      <c r="AY731" s="36"/>
    </row>
    <row r="732" spans="1:51" x14ac:dyDescent="0.25">
      <c r="A732" s="34"/>
      <c r="B732" s="35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F732" s="36"/>
      <c r="AG732" s="36"/>
      <c r="AH732" s="36"/>
      <c r="AI732" s="36"/>
      <c r="AJ732" s="36"/>
      <c r="AK732" s="36"/>
      <c r="AL732" s="36"/>
      <c r="AM732" s="36"/>
      <c r="AN732" s="36"/>
      <c r="AO732" s="36"/>
      <c r="AP732" s="36"/>
      <c r="AQ732" s="36"/>
      <c r="AR732" s="36"/>
      <c r="AS732" s="36"/>
      <c r="AT732" s="36"/>
      <c r="AU732" s="36"/>
      <c r="AV732" s="36"/>
      <c r="AW732" s="36"/>
      <c r="AX732" s="36"/>
      <c r="AY732" s="36"/>
    </row>
    <row r="733" spans="1:51" x14ac:dyDescent="0.25">
      <c r="A733" s="34"/>
      <c r="B733" s="35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F733" s="36"/>
      <c r="AG733" s="36"/>
      <c r="AH733" s="36"/>
      <c r="AI733" s="36"/>
      <c r="AJ733" s="36"/>
      <c r="AK733" s="36"/>
      <c r="AL733" s="36"/>
      <c r="AM733" s="36"/>
      <c r="AN733" s="36"/>
      <c r="AO733" s="36"/>
      <c r="AP733" s="36"/>
      <c r="AQ733" s="36"/>
      <c r="AR733" s="36"/>
      <c r="AS733" s="36"/>
      <c r="AT733" s="36"/>
      <c r="AU733" s="36"/>
      <c r="AV733" s="36"/>
      <c r="AW733" s="36"/>
      <c r="AX733" s="36"/>
      <c r="AY733" s="36"/>
    </row>
    <row r="734" spans="1:51" x14ac:dyDescent="0.25">
      <c r="A734" s="34"/>
      <c r="B734" s="35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  <c r="AF734" s="36"/>
      <c r="AG734" s="36"/>
      <c r="AH734" s="36"/>
      <c r="AI734" s="36"/>
      <c r="AJ734" s="36"/>
      <c r="AK734" s="36"/>
      <c r="AL734" s="36"/>
      <c r="AM734" s="36"/>
      <c r="AN734" s="36"/>
      <c r="AO734" s="36"/>
      <c r="AP734" s="36"/>
      <c r="AQ734" s="36"/>
      <c r="AR734" s="36"/>
      <c r="AS734" s="36"/>
      <c r="AT734" s="36"/>
      <c r="AU734" s="36"/>
      <c r="AV734" s="36"/>
      <c r="AW734" s="36"/>
      <c r="AX734" s="36"/>
      <c r="AY734" s="36"/>
    </row>
    <row r="735" spans="1:51" x14ac:dyDescent="0.25">
      <c r="A735" s="34"/>
      <c r="B735" s="35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F735" s="36"/>
      <c r="AG735" s="36"/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6"/>
      <c r="AS735" s="36"/>
      <c r="AT735" s="36"/>
      <c r="AU735" s="36"/>
      <c r="AV735" s="36"/>
      <c r="AW735" s="36"/>
      <c r="AX735" s="36"/>
      <c r="AY735" s="36"/>
    </row>
    <row r="736" spans="1:51" x14ac:dyDescent="0.25">
      <c r="A736" s="34"/>
      <c r="B736" s="35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  <c r="AF736" s="36"/>
      <c r="AG736" s="36"/>
      <c r="AH736" s="36"/>
      <c r="AI736" s="36"/>
      <c r="AJ736" s="36"/>
      <c r="AK736" s="36"/>
      <c r="AL736" s="36"/>
      <c r="AM736" s="36"/>
      <c r="AN736" s="36"/>
      <c r="AO736" s="36"/>
      <c r="AP736" s="36"/>
      <c r="AQ736" s="36"/>
      <c r="AR736" s="36"/>
      <c r="AS736" s="36"/>
      <c r="AT736" s="36"/>
      <c r="AU736" s="36"/>
      <c r="AV736" s="36"/>
      <c r="AW736" s="36"/>
      <c r="AX736" s="36"/>
      <c r="AY736" s="36"/>
    </row>
    <row r="737" spans="1:51" x14ac:dyDescent="0.25">
      <c r="A737" s="34"/>
      <c r="B737" s="35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  <c r="AF737" s="36"/>
      <c r="AG737" s="36"/>
      <c r="AH737" s="36"/>
      <c r="AI737" s="36"/>
      <c r="AJ737" s="36"/>
      <c r="AK737" s="36"/>
      <c r="AL737" s="36"/>
      <c r="AM737" s="36"/>
      <c r="AN737" s="36"/>
      <c r="AO737" s="36"/>
      <c r="AP737" s="36"/>
      <c r="AQ737" s="36"/>
      <c r="AR737" s="36"/>
      <c r="AS737" s="36"/>
      <c r="AT737" s="36"/>
      <c r="AU737" s="36"/>
      <c r="AV737" s="36"/>
      <c r="AW737" s="36"/>
      <c r="AX737" s="36"/>
      <c r="AY737" s="36"/>
    </row>
    <row r="738" spans="1:51" x14ac:dyDescent="0.25">
      <c r="A738" s="34"/>
      <c r="B738" s="35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  <c r="AF738" s="36"/>
      <c r="AG738" s="36"/>
      <c r="AH738" s="36"/>
      <c r="AI738" s="36"/>
      <c r="AJ738" s="36"/>
      <c r="AK738" s="36"/>
      <c r="AL738" s="36"/>
      <c r="AM738" s="36"/>
      <c r="AN738" s="36"/>
      <c r="AO738" s="36"/>
      <c r="AP738" s="36"/>
      <c r="AQ738" s="36"/>
      <c r="AR738" s="36"/>
      <c r="AS738" s="36"/>
      <c r="AT738" s="36"/>
      <c r="AU738" s="36"/>
      <c r="AV738" s="36"/>
      <c r="AW738" s="36"/>
      <c r="AX738" s="36"/>
      <c r="AY738" s="36"/>
    </row>
    <row r="739" spans="1:51" x14ac:dyDescent="0.25">
      <c r="A739" s="34"/>
      <c r="B739" s="35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F739" s="36"/>
      <c r="AG739" s="36"/>
      <c r="AH739" s="36"/>
      <c r="AI739" s="36"/>
      <c r="AJ739" s="36"/>
      <c r="AK739" s="36"/>
      <c r="AL739" s="36"/>
      <c r="AM739" s="36"/>
      <c r="AN739" s="36"/>
      <c r="AO739" s="36"/>
      <c r="AP739" s="36"/>
      <c r="AQ739" s="36"/>
      <c r="AR739" s="36"/>
      <c r="AS739" s="36"/>
      <c r="AT739" s="36"/>
      <c r="AU739" s="36"/>
      <c r="AV739" s="36"/>
      <c r="AW739" s="36"/>
      <c r="AX739" s="36"/>
      <c r="AY739" s="36"/>
    </row>
    <row r="740" spans="1:51" x14ac:dyDescent="0.25">
      <c r="A740" s="34"/>
      <c r="B740" s="35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F740" s="36"/>
      <c r="AG740" s="36"/>
      <c r="AH740" s="36"/>
      <c r="AI740" s="36"/>
      <c r="AJ740" s="36"/>
      <c r="AK740" s="36"/>
      <c r="AL740" s="36"/>
      <c r="AM740" s="36"/>
      <c r="AN740" s="36"/>
      <c r="AO740" s="36"/>
      <c r="AP740" s="36"/>
      <c r="AQ740" s="36"/>
      <c r="AR740" s="36"/>
      <c r="AS740" s="36"/>
      <c r="AT740" s="36"/>
      <c r="AU740" s="36"/>
      <c r="AV740" s="36"/>
      <c r="AW740" s="36"/>
      <c r="AX740" s="36"/>
      <c r="AY740" s="36"/>
    </row>
    <row r="741" spans="1:51" x14ac:dyDescent="0.25">
      <c r="A741" s="34"/>
      <c r="B741" s="35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  <c r="AE741" s="36"/>
      <c r="AF741" s="36"/>
      <c r="AG741" s="36"/>
      <c r="AH741" s="36"/>
      <c r="AI741" s="36"/>
      <c r="AJ741" s="36"/>
      <c r="AK741" s="36"/>
      <c r="AL741" s="36"/>
      <c r="AM741" s="36"/>
      <c r="AN741" s="36"/>
      <c r="AO741" s="36"/>
      <c r="AP741" s="36"/>
      <c r="AQ741" s="36"/>
      <c r="AR741" s="36"/>
      <c r="AS741" s="36"/>
      <c r="AT741" s="36"/>
      <c r="AU741" s="36"/>
      <c r="AV741" s="36"/>
      <c r="AW741" s="36"/>
      <c r="AX741" s="36"/>
      <c r="AY741" s="36"/>
    </row>
    <row r="742" spans="1:51" x14ac:dyDescent="0.25">
      <c r="A742" s="34"/>
      <c r="B742" s="35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  <c r="AE742" s="36"/>
      <c r="AF742" s="36"/>
      <c r="AG742" s="36"/>
      <c r="AH742" s="36"/>
      <c r="AI742" s="36"/>
      <c r="AJ742" s="36"/>
      <c r="AK742" s="36"/>
      <c r="AL742" s="36"/>
      <c r="AM742" s="36"/>
      <c r="AN742" s="36"/>
      <c r="AO742" s="36"/>
      <c r="AP742" s="36"/>
      <c r="AQ742" s="36"/>
      <c r="AR742" s="36"/>
      <c r="AS742" s="36"/>
      <c r="AT742" s="36"/>
      <c r="AU742" s="36"/>
      <c r="AV742" s="36"/>
      <c r="AW742" s="36"/>
      <c r="AX742" s="36"/>
      <c r="AY742" s="36"/>
    </row>
    <row r="743" spans="1:51" x14ac:dyDescent="0.25">
      <c r="A743" s="34"/>
      <c r="B743" s="35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  <c r="AF743" s="36"/>
      <c r="AG743" s="36"/>
      <c r="AH743" s="36"/>
      <c r="AI743" s="36"/>
      <c r="AJ743" s="36"/>
      <c r="AK743" s="36"/>
      <c r="AL743" s="36"/>
      <c r="AM743" s="36"/>
      <c r="AN743" s="36"/>
      <c r="AO743" s="36"/>
      <c r="AP743" s="36"/>
      <c r="AQ743" s="36"/>
      <c r="AR743" s="36"/>
      <c r="AS743" s="36"/>
      <c r="AT743" s="36"/>
      <c r="AU743" s="36"/>
      <c r="AV743" s="36"/>
      <c r="AW743" s="36"/>
      <c r="AX743" s="36"/>
      <c r="AY743" s="36"/>
    </row>
    <row r="744" spans="1:51" x14ac:dyDescent="0.25">
      <c r="A744" s="34"/>
      <c r="B744" s="35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  <c r="AE744" s="36"/>
      <c r="AF744" s="36"/>
      <c r="AG744" s="36"/>
      <c r="AH744" s="36"/>
      <c r="AI744" s="36"/>
      <c r="AJ744" s="36"/>
      <c r="AK744" s="36"/>
      <c r="AL744" s="36"/>
      <c r="AM744" s="36"/>
      <c r="AN744" s="36"/>
      <c r="AO744" s="36"/>
      <c r="AP744" s="36"/>
      <c r="AQ744" s="36"/>
      <c r="AR744" s="36"/>
      <c r="AS744" s="36"/>
      <c r="AT744" s="36"/>
      <c r="AU744" s="36"/>
      <c r="AV744" s="36"/>
      <c r="AW744" s="36"/>
      <c r="AX744" s="36"/>
      <c r="AY744" s="36"/>
    </row>
    <row r="745" spans="1:51" x14ac:dyDescent="0.25">
      <c r="A745" s="34"/>
      <c r="B745" s="35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  <c r="AE745" s="36"/>
      <c r="AF745" s="36"/>
      <c r="AG745" s="36"/>
      <c r="AH745" s="36"/>
      <c r="AI745" s="36"/>
      <c r="AJ745" s="36"/>
      <c r="AK745" s="36"/>
      <c r="AL745" s="36"/>
      <c r="AM745" s="36"/>
      <c r="AN745" s="36"/>
      <c r="AO745" s="36"/>
      <c r="AP745" s="36"/>
      <c r="AQ745" s="36"/>
      <c r="AR745" s="36"/>
      <c r="AS745" s="36"/>
      <c r="AT745" s="36"/>
      <c r="AU745" s="36"/>
      <c r="AV745" s="36"/>
      <c r="AW745" s="36"/>
      <c r="AX745" s="36"/>
      <c r="AY745" s="36"/>
    </row>
    <row r="746" spans="1:51" s="32" customFormat="1" x14ac:dyDescent="0.25">
      <c r="C746" s="32">
        <f>SUM(C2:C745)</f>
        <v>16533556.472292958</v>
      </c>
      <c r="D746" s="32">
        <f t="shared" ref="D746:AY746" si="0">SUM(D2:D745)</f>
        <v>22601009.446592841</v>
      </c>
      <c r="E746" s="32">
        <f t="shared" si="0"/>
        <v>9659438.7598624453</v>
      </c>
      <c r="F746" s="32">
        <f t="shared" si="0"/>
        <v>33706789.951222554</v>
      </c>
      <c r="G746" s="32">
        <f t="shared" si="0"/>
        <v>20452814.820794135</v>
      </c>
      <c r="H746" s="32">
        <f t="shared" si="0"/>
        <v>4792310.3275688002</v>
      </c>
      <c r="I746" s="32">
        <f t="shared" si="0"/>
        <v>17732511.091343209</v>
      </c>
      <c r="J746" s="32">
        <f t="shared" si="0"/>
        <v>97185.113264083862</v>
      </c>
      <c r="K746" s="32">
        <f t="shared" si="0"/>
        <v>10264857.069122974</v>
      </c>
      <c r="L746" s="32">
        <f t="shared" si="0"/>
        <v>3435510.5112436539</v>
      </c>
      <c r="M746" s="32">
        <f t="shared" si="0"/>
        <v>21544626.340923898</v>
      </c>
      <c r="N746" s="32">
        <f t="shared" si="0"/>
        <v>9964199.471142577</v>
      </c>
      <c r="O746" s="32">
        <f t="shared" si="0"/>
        <v>26616789.21368615</v>
      </c>
      <c r="P746" s="32">
        <f t="shared" si="0"/>
        <v>2517293.6936041298</v>
      </c>
      <c r="Q746" s="32">
        <f t="shared" si="0"/>
        <v>23263.813238000006</v>
      </c>
      <c r="R746" s="32">
        <f t="shared" si="0"/>
        <v>3589515.7623794959</v>
      </c>
      <c r="S746" s="32">
        <f t="shared" si="0"/>
        <v>27730763.760662418</v>
      </c>
      <c r="T746" s="32">
        <f t="shared" si="0"/>
        <v>8975592.461651938</v>
      </c>
      <c r="U746" s="32">
        <f t="shared" si="0"/>
        <v>4695342.526687474</v>
      </c>
      <c r="V746" s="32">
        <f t="shared" si="0"/>
        <v>36634668.929736547</v>
      </c>
      <c r="W746" s="32">
        <f t="shared" si="0"/>
        <v>2975808.3919799831</v>
      </c>
      <c r="X746" s="32">
        <f t="shared" si="0"/>
        <v>8449290.9607803803</v>
      </c>
      <c r="Y746" s="32">
        <f t="shared" si="0"/>
        <v>14527248.160771834</v>
      </c>
      <c r="Z746" s="32">
        <f t="shared" si="0"/>
        <v>165441.92407852176</v>
      </c>
      <c r="AA746" s="32">
        <f t="shared" si="0"/>
        <v>11813280.602758326</v>
      </c>
      <c r="AB746" s="32">
        <f t="shared" si="0"/>
        <v>12277081.978496896</v>
      </c>
      <c r="AC746" s="32">
        <f t="shared" si="0"/>
        <v>14794563.860577809</v>
      </c>
      <c r="AD746" s="32">
        <f t="shared" si="0"/>
        <v>20840669.233088538</v>
      </c>
      <c r="AE746" s="32">
        <f t="shared" si="0"/>
        <v>7921728.4392259428</v>
      </c>
      <c r="AF746" s="32">
        <f t="shared" si="0"/>
        <v>19170.269999999917</v>
      </c>
      <c r="AG746" s="32">
        <f t="shared" si="0"/>
        <v>12473963.838353559</v>
      </c>
      <c r="AH746" s="32">
        <f t="shared" si="0"/>
        <v>24057206.613736995</v>
      </c>
      <c r="AI746" s="32">
        <f t="shared" si="0"/>
        <v>3600086.9933269341</v>
      </c>
      <c r="AJ746" s="32">
        <f t="shared" si="0"/>
        <v>53490.205929687647</v>
      </c>
      <c r="AK746" s="32">
        <f t="shared" si="0"/>
        <v>2647775.276102188</v>
      </c>
      <c r="AL746" s="32">
        <f t="shared" si="0"/>
        <v>12962422.283348009</v>
      </c>
      <c r="AM746" s="32">
        <f t="shared" si="0"/>
        <v>8517722.1723116301</v>
      </c>
      <c r="AN746" s="32">
        <f t="shared" si="0"/>
        <v>6550086.9159059096</v>
      </c>
      <c r="AO746" s="32">
        <f t="shared" si="0"/>
        <v>27754290.31806241</v>
      </c>
      <c r="AP746" s="32">
        <f t="shared" si="0"/>
        <v>469674.21527907369</v>
      </c>
      <c r="AQ746" s="32">
        <f t="shared" si="0"/>
        <v>27451063.743658233</v>
      </c>
      <c r="AR746" s="32">
        <f t="shared" si="0"/>
        <v>29833302.368298899</v>
      </c>
      <c r="AS746" s="32">
        <f t="shared" si="0"/>
        <v>31275843.955608316</v>
      </c>
      <c r="AT746" s="32">
        <f t="shared" si="0"/>
        <v>12715857.187561873</v>
      </c>
      <c r="AU746" s="32">
        <f t="shared" si="0"/>
        <v>30179767.533943385</v>
      </c>
      <c r="AV746" s="32">
        <f t="shared" si="0"/>
        <v>13994779.165243277</v>
      </c>
      <c r="AW746" s="32">
        <f t="shared" si="0"/>
        <v>5196456.1650449485</v>
      </c>
      <c r="AX746" s="32">
        <f t="shared" si="0"/>
        <v>24975748.859258074</v>
      </c>
      <c r="AY746" s="32">
        <f t="shared" si="0"/>
        <v>26383802.264474366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topLeftCell="A13" zoomScale="90" zoomScaleNormal="90" workbookViewId="0">
      <selection activeCell="B50" sqref="B50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4" width="9.140625" style="1"/>
    <col min="5" max="5" width="23" style="1" customWidth="1"/>
    <col min="6" max="7" width="16.42578125" style="1" bestFit="1" customWidth="1"/>
    <col min="8" max="8" width="15.42578125" style="1" bestFit="1" customWidth="1"/>
    <col min="9" max="9" width="16.42578125" style="1" bestFit="1" customWidth="1"/>
    <col min="10" max="16384" width="9.140625" style="1"/>
  </cols>
  <sheetData>
    <row r="1" spans="1:9" x14ac:dyDescent="0.25">
      <c r="A1" s="29" t="s">
        <v>0</v>
      </c>
      <c r="B1" s="29" t="s">
        <v>1</v>
      </c>
    </row>
    <row r="2" spans="1:9" x14ac:dyDescent="0.25">
      <c r="A2" s="1" t="s">
        <v>2</v>
      </c>
      <c r="B2" s="32">
        <v>16700544.350696428</v>
      </c>
      <c r="F2" s="27"/>
      <c r="G2" s="27"/>
      <c r="H2" s="27"/>
      <c r="I2" s="27"/>
    </row>
    <row r="3" spans="1:9" x14ac:dyDescent="0.25">
      <c r="A3" s="1" t="s">
        <v>3</v>
      </c>
      <c r="B3" s="32">
        <v>22829278.21765776</v>
      </c>
      <c r="F3" s="27"/>
      <c r="G3" s="27"/>
      <c r="H3" s="27"/>
      <c r="I3" s="27"/>
    </row>
    <row r="4" spans="1:9" x14ac:dyDescent="0.25">
      <c r="A4" s="1" t="s">
        <v>4</v>
      </c>
      <c r="B4" s="32">
        <v>9756998.4825863633</v>
      </c>
      <c r="F4" s="27"/>
      <c r="G4" s="27"/>
      <c r="H4" s="27"/>
      <c r="I4" s="27"/>
    </row>
    <row r="5" spans="1:9" x14ac:dyDescent="0.25">
      <c r="A5" s="1" t="s">
        <v>5</v>
      </c>
      <c r="B5" s="32">
        <v>34047226.405483149</v>
      </c>
      <c r="F5" s="27"/>
      <c r="G5" s="27"/>
      <c r="H5" s="27"/>
      <c r="I5" s="27"/>
    </row>
    <row r="6" spans="1:9" x14ac:dyDescent="0.25">
      <c r="A6" s="1" t="s">
        <v>6</v>
      </c>
      <c r="B6" s="32">
        <v>20659386.961520549</v>
      </c>
      <c r="F6" s="27"/>
      <c r="G6" s="27"/>
      <c r="H6" s="27"/>
      <c r="I6" s="27"/>
    </row>
    <row r="7" spans="1:9" x14ac:dyDescent="0.25">
      <c r="A7" s="1" t="s">
        <v>7</v>
      </c>
      <c r="B7" s="32">
        <v>4840712.35985946</v>
      </c>
      <c r="F7" s="27"/>
      <c r="G7" s="27"/>
      <c r="H7" s="27"/>
      <c r="I7" s="27"/>
    </row>
    <row r="8" spans="1:9" x14ac:dyDescent="0.25">
      <c r="A8" s="1" t="s">
        <v>8</v>
      </c>
      <c r="B8" s="32">
        <v>17911608.335839354</v>
      </c>
      <c r="F8" s="27"/>
      <c r="G8" s="27"/>
      <c r="H8" s="27"/>
      <c r="I8" s="27"/>
    </row>
    <row r="9" spans="1:9" x14ac:dyDescent="0.25">
      <c r="A9" s="1" t="s">
        <v>9</v>
      </c>
      <c r="B9" s="32">
        <v>100201.25026432109</v>
      </c>
      <c r="F9" s="27"/>
      <c r="G9" s="27"/>
      <c r="H9" s="27"/>
      <c r="I9" s="27"/>
    </row>
    <row r="10" spans="1:9" x14ac:dyDescent="0.25">
      <c r="A10" s="1" t="s">
        <v>10</v>
      </c>
      <c r="B10" s="32">
        <v>10368531.478616152</v>
      </c>
      <c r="F10" s="27"/>
      <c r="G10" s="27"/>
      <c r="H10" s="27"/>
      <c r="I10" s="27"/>
    </row>
    <row r="11" spans="1:9" x14ac:dyDescent="0.25">
      <c r="A11" s="1" t="s">
        <v>11</v>
      </c>
      <c r="B11" s="32">
        <v>3470208.9508967749</v>
      </c>
      <c r="F11" s="27"/>
      <c r="G11" s="27"/>
      <c r="H11" s="27"/>
      <c r="I11" s="27"/>
    </row>
    <row r="12" spans="1:9" x14ac:dyDescent="0.25">
      <c r="A12" s="1" t="s">
        <v>12</v>
      </c>
      <c r="B12" s="32">
        <v>21762225.709196124</v>
      </c>
      <c r="F12" s="27"/>
      <c r="G12" s="27"/>
      <c r="H12" s="27"/>
      <c r="I12" s="27"/>
    </row>
    <row r="13" spans="1:9" x14ac:dyDescent="0.25">
      <c r="A13" s="1" t="s">
        <v>13</v>
      </c>
      <c r="B13" s="32">
        <v>10064837.257844014</v>
      </c>
      <c r="F13" s="27"/>
      <c r="G13" s="27"/>
      <c r="H13" s="27"/>
      <c r="I13" s="27"/>
    </row>
    <row r="14" spans="1:9" x14ac:dyDescent="0.25">
      <c r="A14" s="1" t="s">
        <v>14</v>
      </c>
      <c r="B14" s="32">
        <v>26885617.107318893</v>
      </c>
      <c r="F14" s="27"/>
      <c r="G14" s="27"/>
      <c r="H14" s="27"/>
      <c r="I14" s="27"/>
    </row>
    <row r="15" spans="1:9" x14ac:dyDescent="0.25">
      <c r="A15" s="1" t="s">
        <v>15</v>
      </c>
      <c r="B15" s="32">
        <v>2542718.2012663395</v>
      </c>
      <c r="F15" s="27"/>
      <c r="G15" s="27"/>
      <c r="H15" s="27"/>
      <c r="I15" s="27"/>
    </row>
    <row r="16" spans="1:9" x14ac:dyDescent="0.25">
      <c r="A16" s="1" t="s">
        <v>16</v>
      </c>
      <c r="B16" s="32">
        <v>23985.804966126852</v>
      </c>
      <c r="F16" s="27"/>
      <c r="G16" s="27"/>
      <c r="H16" s="27"/>
      <c r="I16" s="27"/>
    </row>
    <row r="17" spans="1:9" x14ac:dyDescent="0.25">
      <c r="A17" s="1" t="s">
        <v>17</v>
      </c>
      <c r="B17" s="32">
        <v>3625769.645363471</v>
      </c>
      <c r="F17" s="27"/>
      <c r="G17" s="27"/>
      <c r="H17" s="27"/>
      <c r="I17" s="27"/>
    </row>
    <row r="18" spans="1:9" x14ac:dyDescent="0.25">
      <c r="A18" s="1" t="s">
        <v>18</v>
      </c>
      <c r="B18" s="32">
        <v>28010842.727015488</v>
      </c>
      <c r="F18" s="27"/>
      <c r="G18" s="27"/>
      <c r="H18" s="27"/>
      <c r="I18" s="27"/>
    </row>
    <row r="19" spans="1:9" x14ac:dyDescent="0.25">
      <c r="A19" s="1" t="s">
        <v>19</v>
      </c>
      <c r="B19" s="32">
        <v>9066245.3798608445</v>
      </c>
      <c r="F19" s="27"/>
      <c r="G19" s="27"/>
      <c r="H19" s="27"/>
      <c r="I19" s="27"/>
    </row>
    <row r="20" spans="1:9" x14ac:dyDescent="0.25">
      <c r="A20" s="1" t="s">
        <v>20</v>
      </c>
      <c r="B20" s="32">
        <v>4742765.1903002821</v>
      </c>
      <c r="F20" s="27"/>
      <c r="G20" s="27"/>
      <c r="H20" s="27"/>
      <c r="I20" s="27"/>
    </row>
    <row r="21" spans="1:9" x14ac:dyDescent="0.25">
      <c r="A21" s="1" t="s">
        <v>21</v>
      </c>
      <c r="B21" s="32">
        <v>37004676.777161337</v>
      </c>
      <c r="F21" s="27"/>
      <c r="G21" s="27"/>
      <c r="H21" s="27"/>
      <c r="I21" s="27"/>
    </row>
    <row r="22" spans="1:9" x14ac:dyDescent="0.25">
      <c r="A22" s="1" t="s">
        <v>22</v>
      </c>
      <c r="B22" s="32">
        <v>3005863.8691995759</v>
      </c>
      <c r="F22" s="27"/>
      <c r="G22" s="27"/>
      <c r="H22" s="27"/>
      <c r="I22" s="27"/>
    </row>
    <row r="23" spans="1:9" x14ac:dyDescent="0.25">
      <c r="A23" s="1" t="s">
        <v>23</v>
      </c>
      <c r="B23" s="32">
        <v>10470277.704983419</v>
      </c>
      <c r="F23" s="27"/>
      <c r="G23" s="27"/>
      <c r="H23" s="27"/>
      <c r="I23" s="27"/>
    </row>
    <row r="24" spans="1:9" x14ac:dyDescent="0.25">
      <c r="A24" s="1" t="s">
        <v>24</v>
      </c>
      <c r="B24" s="32">
        <v>12738323.01368439</v>
      </c>
      <c r="F24" s="27"/>
      <c r="G24" s="27"/>
      <c r="H24" s="27"/>
      <c r="I24" s="27"/>
    </row>
    <row r="25" spans="1:9" x14ac:dyDescent="0.25">
      <c r="A25" s="1" t="s">
        <v>25</v>
      </c>
      <c r="B25" s="32">
        <v>167112.87708534481</v>
      </c>
      <c r="F25" s="27"/>
      <c r="G25" s="27"/>
      <c r="H25" s="27"/>
      <c r="I25" s="27"/>
    </row>
    <row r="26" spans="1:9" x14ac:dyDescent="0.25">
      <c r="A26" s="1" t="s">
        <v>28</v>
      </c>
      <c r="B26" s="32">
        <v>11932593.992357505</v>
      </c>
      <c r="F26" s="27"/>
      <c r="G26" s="27"/>
      <c r="H26" s="27"/>
      <c r="I26" s="27"/>
    </row>
    <row r="27" spans="1:9" x14ac:dyDescent="0.25">
      <c r="A27" s="1" t="s">
        <v>26</v>
      </c>
      <c r="B27" s="32">
        <v>12401079.732761668</v>
      </c>
      <c r="F27" s="27"/>
      <c r="G27" s="27"/>
      <c r="H27" s="27"/>
      <c r="I27" s="27"/>
    </row>
    <row r="28" spans="1:9" x14ac:dyDescent="0.25">
      <c r="A28" s="1" t="s">
        <v>27</v>
      </c>
      <c r="B28" s="32">
        <v>14943988.023196565</v>
      </c>
      <c r="F28" s="27"/>
      <c r="G28" s="27"/>
      <c r="H28" s="27"/>
      <c r="I28" s="27"/>
    </row>
    <row r="29" spans="1:9" x14ac:dyDescent="0.25">
      <c r="A29" s="1" t="s">
        <v>29</v>
      </c>
      <c r="B29" s="32">
        <v>21051158.678936042</v>
      </c>
      <c r="F29" s="27"/>
      <c r="G29" s="27"/>
      <c r="H29" s="27"/>
      <c r="I29" s="27"/>
    </row>
    <row r="30" spans="1:9" x14ac:dyDescent="0.25">
      <c r="A30" s="1" t="s">
        <v>30</v>
      </c>
      <c r="B30" s="32">
        <v>8001737.3972242447</v>
      </c>
      <c r="F30" s="27"/>
      <c r="G30" s="27"/>
      <c r="H30" s="27"/>
      <c r="I30" s="27"/>
    </row>
    <row r="31" spans="1:9" x14ac:dyDescent="0.25">
      <c r="A31" s="1" t="s">
        <v>31</v>
      </c>
      <c r="B31" s="32">
        <v>19363.888518864002</v>
      </c>
      <c r="F31" s="27"/>
      <c r="G31" s="27"/>
      <c r="H31" s="27"/>
      <c r="I31" s="27"/>
    </row>
    <row r="32" spans="1:9" x14ac:dyDescent="0.25">
      <c r="A32" s="1" t="s">
        <v>32</v>
      </c>
      <c r="B32" s="32">
        <v>12599950.086995143</v>
      </c>
      <c r="F32" s="27"/>
      <c r="G32" s="27"/>
      <c r="H32" s="27"/>
      <c r="I32" s="27"/>
    </row>
    <row r="33" spans="1:9" x14ac:dyDescent="0.25">
      <c r="A33" s="1" t="s">
        <v>33</v>
      </c>
      <c r="B33" s="32">
        <v>24802657.94806071</v>
      </c>
      <c r="F33" s="27"/>
      <c r="G33" s="27"/>
      <c r="H33" s="27"/>
      <c r="I33" s="27"/>
    </row>
    <row r="34" spans="1:9" x14ac:dyDescent="0.25">
      <c r="A34" s="1" t="s">
        <v>34</v>
      </c>
      <c r="B34" s="32">
        <v>3133972.5814351365</v>
      </c>
      <c r="F34" s="27"/>
      <c r="G34" s="27"/>
      <c r="H34" s="27"/>
      <c r="I34" s="27"/>
    </row>
    <row r="35" spans="1:9" x14ac:dyDescent="0.25">
      <c r="A35" s="1" t="s">
        <v>35</v>
      </c>
      <c r="B35" s="32">
        <v>54030.453638553503</v>
      </c>
      <c r="F35" s="27"/>
      <c r="G35" s="27"/>
      <c r="H35" s="27"/>
      <c r="I35" s="27"/>
    </row>
    <row r="36" spans="1:9" x14ac:dyDescent="0.25">
      <c r="A36" s="1" t="s">
        <v>36</v>
      </c>
      <c r="B36" s="32">
        <v>2674517.6395244957</v>
      </c>
      <c r="F36" s="27"/>
      <c r="G36" s="27"/>
      <c r="H36" s="27"/>
      <c r="I36" s="27"/>
    </row>
    <row r="37" spans="1:9" x14ac:dyDescent="0.25">
      <c r="A37" s="1" t="s">
        <v>37</v>
      </c>
      <c r="B37" s="32">
        <v>13093341.931500716</v>
      </c>
      <c r="F37" s="27"/>
      <c r="G37" s="27"/>
      <c r="H37" s="27"/>
      <c r="I37" s="27"/>
    </row>
    <row r="38" spans="1:9" x14ac:dyDescent="0.25">
      <c r="A38" s="1" t="s">
        <v>38</v>
      </c>
      <c r="B38" s="32">
        <v>8603750.6294537801</v>
      </c>
      <c r="F38" s="27"/>
      <c r="G38" s="27"/>
      <c r="H38" s="27"/>
      <c r="I38" s="27"/>
    </row>
    <row r="39" spans="1:9" x14ac:dyDescent="0.25">
      <c r="A39" s="1" t="s">
        <v>39</v>
      </c>
      <c r="B39" s="32">
        <v>6616242.3809613567</v>
      </c>
      <c r="F39" s="27"/>
      <c r="G39" s="27"/>
      <c r="H39" s="27"/>
      <c r="I39" s="27"/>
    </row>
    <row r="40" spans="1:9" x14ac:dyDescent="0.25">
      <c r="A40" s="1" t="s">
        <v>40</v>
      </c>
      <c r="B40" s="32">
        <v>28034606.901162568</v>
      </c>
      <c r="F40" s="27"/>
      <c r="G40" s="27"/>
      <c r="H40" s="27"/>
      <c r="I40" s="27"/>
    </row>
    <row r="41" spans="1:9" x14ac:dyDescent="0.25">
      <c r="A41" s="1" t="s">
        <v>41</v>
      </c>
      <c r="B41" s="32">
        <v>484250.54010066669</v>
      </c>
      <c r="F41" s="27"/>
      <c r="G41" s="27"/>
      <c r="H41" s="27"/>
      <c r="I41" s="27"/>
    </row>
    <row r="42" spans="1:9" x14ac:dyDescent="0.25">
      <c r="A42" s="1" t="s">
        <v>42</v>
      </c>
      <c r="B42" s="32">
        <v>27728317.757466655</v>
      </c>
      <c r="F42" s="27"/>
      <c r="G42" s="27"/>
      <c r="H42" s="27"/>
      <c r="I42" s="27"/>
    </row>
    <row r="43" spans="1:9" x14ac:dyDescent="0.25">
      <c r="A43" s="1" t="s">
        <v>43</v>
      </c>
      <c r="B43" s="32">
        <v>30134616.842084311</v>
      </c>
      <c r="F43" s="27"/>
      <c r="G43" s="27"/>
      <c r="H43" s="27"/>
      <c r="I43" s="27"/>
    </row>
    <row r="44" spans="1:9" x14ac:dyDescent="0.25">
      <c r="A44" s="1" t="s">
        <v>44</v>
      </c>
      <c r="B44" s="32">
        <v>31591728.008514665</v>
      </c>
      <c r="F44" s="27"/>
      <c r="G44" s="27"/>
      <c r="H44" s="27"/>
      <c r="I44" s="27"/>
    </row>
    <row r="45" spans="1:9" x14ac:dyDescent="0.25">
      <c r="A45" s="1" t="s">
        <v>45</v>
      </c>
      <c r="B45" s="32">
        <v>12844286.543786017</v>
      </c>
      <c r="F45" s="27"/>
      <c r="G45" s="27"/>
      <c r="H45" s="27"/>
      <c r="I45" s="27"/>
    </row>
    <row r="46" spans="1:9" x14ac:dyDescent="0.25">
      <c r="A46" s="1" t="s">
        <v>46</v>
      </c>
      <c r="B46" s="32">
        <v>30484581.284067117</v>
      </c>
      <c r="F46" s="27"/>
      <c r="G46" s="27"/>
      <c r="H46" s="27"/>
      <c r="I46" s="27"/>
    </row>
    <row r="47" spans="1:9" x14ac:dyDescent="0.25">
      <c r="A47" s="1" t="s">
        <v>47</v>
      </c>
      <c r="B47" s="32">
        <v>14136125.552842645</v>
      </c>
      <c r="F47" s="27"/>
      <c r="G47" s="27"/>
      <c r="H47" s="27"/>
      <c r="I47" s="27"/>
    </row>
    <row r="48" spans="1:9" x14ac:dyDescent="0.25">
      <c r="A48" s="1" t="s">
        <v>48</v>
      </c>
      <c r="B48" s="32">
        <v>5248940.0448243236</v>
      </c>
      <c r="F48" s="27"/>
      <c r="G48" s="27"/>
      <c r="H48" s="27"/>
      <c r="I48" s="27"/>
    </row>
    <row r="49" spans="1:9" x14ac:dyDescent="0.25">
      <c r="A49" s="1" t="s">
        <v>49</v>
      </c>
      <c r="B49" s="32">
        <v>25228002.348731644</v>
      </c>
      <c r="F49" s="27"/>
      <c r="G49" s="27"/>
      <c r="H49" s="27"/>
      <c r="I49" s="27"/>
    </row>
    <row r="50" spans="1:9" x14ac:dyDescent="0.25">
      <c r="A50" s="1" t="s">
        <v>50</v>
      </c>
      <c r="B50" s="32">
        <v>26650277.004603233</v>
      </c>
      <c r="F50" s="27"/>
      <c r="G50" s="27"/>
      <c r="H50" s="27"/>
      <c r="I50" s="27"/>
    </row>
    <row r="51" spans="1:9" x14ac:dyDescent="0.25">
      <c r="B51" s="4">
        <f>SUM(B2:B50)</f>
        <v>683290076.25141478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10" sqref="B10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9" t="s">
        <v>150</v>
      </c>
      <c r="B1" s="29" t="s">
        <v>51</v>
      </c>
    </row>
    <row r="2" spans="1:6" x14ac:dyDescent="0.25">
      <c r="A2" s="1" t="s">
        <v>52</v>
      </c>
      <c r="B2" s="103">
        <v>144500507.78288788</v>
      </c>
      <c r="C2" s="27"/>
      <c r="F2" s="37"/>
    </row>
    <row r="3" spans="1:6" x14ac:dyDescent="0.25">
      <c r="A3" s="1" t="s">
        <v>53</v>
      </c>
      <c r="B3" s="103">
        <v>136197272.84794992</v>
      </c>
      <c r="C3" s="27"/>
      <c r="F3" s="37"/>
    </row>
    <row r="4" spans="1:6" x14ac:dyDescent="0.25">
      <c r="A4" s="1" t="s">
        <v>54</v>
      </c>
      <c r="B4" s="103">
        <v>291509384.42140204</v>
      </c>
      <c r="C4" s="27"/>
      <c r="F4" s="37"/>
    </row>
    <row r="5" spans="1:6" x14ac:dyDescent="0.25">
      <c r="A5" s="1" t="s">
        <v>55</v>
      </c>
      <c r="B5" s="103">
        <v>333936.3388872486</v>
      </c>
      <c r="C5" s="27"/>
      <c r="F5" s="37"/>
    </row>
    <row r="6" spans="1:6" x14ac:dyDescent="0.25">
      <c r="A6" s="1" t="s">
        <v>56</v>
      </c>
      <c r="B6" s="103">
        <v>144774.44642710732</v>
      </c>
      <c r="C6" s="27"/>
      <c r="F6" s="37"/>
    </row>
    <row r="7" spans="1:6" x14ac:dyDescent="0.25">
      <c r="A7" s="1" t="s">
        <v>57</v>
      </c>
      <c r="B7" s="103">
        <v>109026955.03537834</v>
      </c>
      <c r="C7" s="27"/>
      <c r="F7" s="37"/>
    </row>
    <row r="8" spans="1:6" x14ac:dyDescent="0.25">
      <c r="A8" s="1" t="s">
        <v>58</v>
      </c>
      <c r="B8" s="103">
        <v>1577245.378482108</v>
      </c>
      <c r="C8" s="27"/>
      <c r="F8" s="37"/>
    </row>
    <row r="9" spans="1:6" x14ac:dyDescent="0.25">
      <c r="B9" s="4">
        <f>SUM(B2:B8)</f>
        <v>683290076.25141466</v>
      </c>
    </row>
    <row r="10" spans="1:6" x14ac:dyDescent="0.25">
      <c r="B10" s="10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zoomScale="80" zoomScaleNormal="80" workbookViewId="0">
      <selection activeCell="G19" sqref="G19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18" style="7" customWidth="1"/>
    <col min="13" max="13" width="22" style="7" bestFit="1" customWidth="1"/>
    <col min="14" max="14" width="18" style="7" customWidth="1"/>
    <col min="15" max="15" width="39.14062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44228</v>
      </c>
      <c r="D1" s="8"/>
      <c r="M1" s="31" t="s">
        <v>151</v>
      </c>
      <c r="N1" s="46" t="s">
        <v>152</v>
      </c>
      <c r="O1" s="9">
        <f>+SUM(K4:K458)</f>
        <v>1772192</v>
      </c>
      <c r="P1" s="18">
        <f>+SUM(J4:J458)</f>
        <v>683290080</v>
      </c>
    </row>
    <row r="2" spans="1:16" ht="15.75" thickBot="1" x14ac:dyDescent="0.3">
      <c r="G2" s="107" t="s">
        <v>153</v>
      </c>
      <c r="H2" s="108"/>
      <c r="I2" s="108"/>
      <c r="J2" s="109"/>
      <c r="K2" s="10" t="s">
        <v>154</v>
      </c>
      <c r="L2" s="84"/>
      <c r="M2" s="84"/>
      <c r="N2" s="84"/>
    </row>
    <row r="3" spans="1:16" ht="31.5" customHeight="1" thickBot="1" x14ac:dyDescent="0.3">
      <c r="A3" s="11" t="s">
        <v>155</v>
      </c>
      <c r="B3" s="12" t="s">
        <v>156</v>
      </c>
      <c r="C3" s="13" t="s">
        <v>157</v>
      </c>
      <c r="D3" s="12" t="s">
        <v>158</v>
      </c>
      <c r="E3" s="12" t="s">
        <v>60</v>
      </c>
      <c r="F3" s="12" t="s">
        <v>333</v>
      </c>
      <c r="G3" s="12" t="s">
        <v>61</v>
      </c>
      <c r="H3" s="12" t="s">
        <v>62</v>
      </c>
      <c r="I3" s="12" t="s">
        <v>63</v>
      </c>
      <c r="J3" s="12" t="s">
        <v>149</v>
      </c>
      <c r="K3" s="12" t="s">
        <v>159</v>
      </c>
      <c r="L3" s="85"/>
      <c r="M3" s="85"/>
      <c r="N3" s="85"/>
    </row>
    <row r="4" spans="1:16" ht="15.75" thickBot="1" x14ac:dyDescent="0.3">
      <c r="A4" s="7" t="s">
        <v>152</v>
      </c>
      <c r="B4" s="6">
        <f>+$A$1</f>
        <v>44228</v>
      </c>
      <c r="C4" s="6" t="s">
        <v>161</v>
      </c>
      <c r="D4" s="39" t="s">
        <v>64</v>
      </c>
      <c r="E4" s="40" t="s">
        <v>52</v>
      </c>
      <c r="F4" s="40" t="str">
        <f>CONCATENATE(D4,"_",E4)</f>
        <v>ABENGOA_ALTO_JAHUEL_220</v>
      </c>
      <c r="G4" s="41">
        <v>667632.61960826581</v>
      </c>
      <c r="H4" s="41">
        <v>1043797.9778451483</v>
      </c>
      <c r="I4" s="42">
        <v>531959.2479050064</v>
      </c>
      <c r="J4" s="43">
        <f>+ROUND(SUM(G4:I4),0)</f>
        <v>2243390</v>
      </c>
      <c r="K4" s="44">
        <v>6525</v>
      </c>
      <c r="L4" s="86"/>
      <c r="M4" s="86"/>
      <c r="N4" s="86"/>
    </row>
    <row r="5" spans="1:16" ht="15.75" thickBot="1" x14ac:dyDescent="0.3">
      <c r="A5" s="7" t="s">
        <v>152</v>
      </c>
      <c r="B5" s="6">
        <f t="shared" ref="B5:B68" si="0">+$A$1</f>
        <v>44228</v>
      </c>
      <c r="C5" s="6" t="s">
        <v>161</v>
      </c>
      <c r="D5" s="19" t="s">
        <v>64</v>
      </c>
      <c r="E5" s="20" t="s">
        <v>53</v>
      </c>
      <c r="F5" s="40" t="str">
        <f t="shared" ref="F5:F68" si="1">CONCATENATE(D5,"_",E5)</f>
        <v>ABENGOA_CERRO_NAVIA_220</v>
      </c>
      <c r="G5" s="21">
        <v>631716.48772663751</v>
      </c>
      <c r="H5" s="21">
        <v>981314.45108777308</v>
      </c>
      <c r="I5" s="22">
        <v>501493.36839806644</v>
      </c>
      <c r="J5" s="43">
        <f t="shared" ref="J5:J68" si="2">+ROUND(SUM(G5:I5),0)</f>
        <v>2114524</v>
      </c>
      <c r="K5" s="44">
        <v>6151</v>
      </c>
      <c r="L5" s="86"/>
      <c r="M5" s="86"/>
      <c r="N5" s="86"/>
    </row>
    <row r="6" spans="1:16" ht="15.75" thickBot="1" x14ac:dyDescent="0.3">
      <c r="A6" s="7" t="s">
        <v>152</v>
      </c>
      <c r="B6" s="6">
        <f t="shared" si="0"/>
        <v>44228</v>
      </c>
      <c r="C6" s="6" t="s">
        <v>161</v>
      </c>
      <c r="D6" s="19" t="s">
        <v>64</v>
      </c>
      <c r="E6" s="20" t="s">
        <v>54</v>
      </c>
      <c r="F6" s="40" t="str">
        <f t="shared" si="1"/>
        <v>ABENGOA_CHENA_220</v>
      </c>
      <c r="G6" s="21">
        <v>1361100.7621777717</v>
      </c>
      <c r="H6" s="21">
        <v>2080401.9208696883</v>
      </c>
      <c r="I6" s="22">
        <v>1084702.3286688689</v>
      </c>
      <c r="J6" s="43">
        <f t="shared" si="2"/>
        <v>4526205</v>
      </c>
      <c r="K6" s="44">
        <v>13165</v>
      </c>
      <c r="L6" s="86"/>
      <c r="M6" s="86"/>
      <c r="N6" s="86"/>
    </row>
    <row r="7" spans="1:16" ht="15.75" thickBot="1" x14ac:dyDescent="0.3">
      <c r="A7" s="7" t="s">
        <v>152</v>
      </c>
      <c r="B7" s="6">
        <f t="shared" si="0"/>
        <v>44228</v>
      </c>
      <c r="C7" s="6" t="s">
        <v>161</v>
      </c>
      <c r="D7" s="19" t="s">
        <v>64</v>
      </c>
      <c r="E7" s="20" t="s">
        <v>55</v>
      </c>
      <c r="F7" s="40" t="str">
        <f t="shared" si="1"/>
        <v>ABENGOA_LOS_MAQUIS_220</v>
      </c>
      <c r="G7" s="21">
        <v>1811.4409914708851</v>
      </c>
      <c r="H7" s="21">
        <v>2238.4476745806205</v>
      </c>
      <c r="I7" s="22">
        <v>1137.0964758253542</v>
      </c>
      <c r="J7" s="43">
        <f t="shared" si="2"/>
        <v>5187</v>
      </c>
      <c r="K7" s="44">
        <v>15</v>
      </c>
      <c r="L7" s="86"/>
      <c r="M7" s="86"/>
      <c r="N7" s="86"/>
    </row>
    <row r="8" spans="1:16" ht="15.75" thickBot="1" x14ac:dyDescent="0.3">
      <c r="A8" s="7" t="s">
        <v>152</v>
      </c>
      <c r="B8" s="6">
        <f t="shared" si="0"/>
        <v>44228</v>
      </c>
      <c r="C8" s="6" t="s">
        <v>161</v>
      </c>
      <c r="D8" s="19" t="s">
        <v>64</v>
      </c>
      <c r="E8" s="20" t="s">
        <v>56</v>
      </c>
      <c r="F8" s="40" t="str">
        <f t="shared" si="1"/>
        <v>ABENGOA_NOGALES_220</v>
      </c>
      <c r="G8" s="21">
        <v>776.07004142571463</v>
      </c>
      <c r="H8" s="21">
        <v>974.34031070112485</v>
      </c>
      <c r="I8" s="22">
        <v>498.30661479698006</v>
      </c>
      <c r="J8" s="43">
        <f t="shared" si="2"/>
        <v>2249</v>
      </c>
      <c r="K8" s="44">
        <v>7</v>
      </c>
      <c r="L8" s="86"/>
      <c r="M8" s="86"/>
      <c r="N8" s="86"/>
    </row>
    <row r="9" spans="1:16" ht="15.75" thickBot="1" x14ac:dyDescent="0.3">
      <c r="A9" s="7" t="s">
        <v>152</v>
      </c>
      <c r="B9" s="6">
        <f t="shared" si="0"/>
        <v>44228</v>
      </c>
      <c r="C9" s="6" t="s">
        <v>161</v>
      </c>
      <c r="D9" s="19" t="s">
        <v>64</v>
      </c>
      <c r="E9" s="20" t="s">
        <v>57</v>
      </c>
      <c r="F9" s="40" t="str">
        <f t="shared" si="1"/>
        <v>ABENGOA_POLPAICO_220</v>
      </c>
      <c r="G9" s="21">
        <v>501875.68602433999</v>
      </c>
      <c r="H9" s="21">
        <v>797445.67975752696</v>
      </c>
      <c r="I9" s="22">
        <v>393132.32476812124</v>
      </c>
      <c r="J9" s="43">
        <f t="shared" si="2"/>
        <v>1692454</v>
      </c>
      <c r="K9" s="44">
        <v>4923</v>
      </c>
      <c r="L9" s="86"/>
      <c r="M9" s="86"/>
      <c r="N9" s="86"/>
    </row>
    <row r="10" spans="1:16" ht="15.75" thickBot="1" x14ac:dyDescent="0.3">
      <c r="A10" s="7" t="s">
        <v>152</v>
      </c>
      <c r="B10" s="6">
        <f t="shared" si="0"/>
        <v>44228</v>
      </c>
      <c r="C10" s="6" t="s">
        <v>161</v>
      </c>
      <c r="D10" s="19" t="s">
        <v>64</v>
      </c>
      <c r="E10" s="20" t="s">
        <v>58</v>
      </c>
      <c r="F10" s="40" t="str">
        <f t="shared" si="1"/>
        <v>ABENGOA_QUILLOTA_220</v>
      </c>
      <c r="G10" s="21">
        <v>7530.7109094544894</v>
      </c>
      <c r="H10" s="21">
        <v>11099.465748060649</v>
      </c>
      <c r="I10" s="22">
        <v>5862.0348173670454</v>
      </c>
      <c r="J10" s="43">
        <f t="shared" si="2"/>
        <v>24492</v>
      </c>
      <c r="K10" s="44">
        <v>71</v>
      </c>
      <c r="L10" s="86"/>
      <c r="M10" s="86"/>
      <c r="N10" s="86"/>
    </row>
    <row r="11" spans="1:16" ht="15.75" thickBot="1" x14ac:dyDescent="0.3">
      <c r="A11" s="7" t="s">
        <v>160</v>
      </c>
      <c r="B11" s="6">
        <f t="shared" si="0"/>
        <v>44228</v>
      </c>
      <c r="C11" s="6" t="s">
        <v>232</v>
      </c>
      <c r="D11" s="19" t="s">
        <v>65</v>
      </c>
      <c r="E11" s="20" t="s">
        <v>52</v>
      </c>
      <c r="F11" s="40" t="str">
        <f t="shared" si="1"/>
        <v>ABENGOA_DOS_A_ALTO_JAHUEL_220</v>
      </c>
      <c r="G11" s="21">
        <v>59292.588189648188</v>
      </c>
      <c r="H11" s="21">
        <v>0</v>
      </c>
      <c r="I11" s="22">
        <v>0</v>
      </c>
      <c r="J11" s="43">
        <f t="shared" si="2"/>
        <v>59293</v>
      </c>
      <c r="K11" s="44">
        <v>0</v>
      </c>
      <c r="L11" s="86"/>
      <c r="M11" s="86"/>
      <c r="N11" s="86"/>
    </row>
    <row r="12" spans="1:16" ht="15.75" thickBot="1" x14ac:dyDescent="0.3">
      <c r="A12" s="7" t="s">
        <v>160</v>
      </c>
      <c r="B12" s="6">
        <f t="shared" si="0"/>
        <v>44228</v>
      </c>
      <c r="C12" s="6" t="s">
        <v>232</v>
      </c>
      <c r="D12" s="19" t="s">
        <v>65</v>
      </c>
      <c r="E12" s="20" t="s">
        <v>53</v>
      </c>
      <c r="F12" s="40" t="str">
        <f t="shared" si="1"/>
        <v>ABENGOA_DOS_A_CERRO_NAVIA_220</v>
      </c>
      <c r="G12" s="21">
        <v>56102.869241715409</v>
      </c>
      <c r="H12" s="21">
        <v>0</v>
      </c>
      <c r="I12" s="22">
        <v>0</v>
      </c>
      <c r="J12" s="43">
        <f t="shared" si="2"/>
        <v>56103</v>
      </c>
      <c r="K12" s="44">
        <v>0</v>
      </c>
      <c r="L12" s="86"/>
      <c r="M12" s="86"/>
      <c r="N12" s="86"/>
    </row>
    <row r="13" spans="1:16" ht="15.75" thickBot="1" x14ac:dyDescent="0.3">
      <c r="A13" s="7" t="s">
        <v>160</v>
      </c>
      <c r="B13" s="6">
        <f t="shared" si="0"/>
        <v>44228</v>
      </c>
      <c r="C13" s="6" t="s">
        <v>232</v>
      </c>
      <c r="D13" s="19" t="s">
        <v>65</v>
      </c>
      <c r="E13" s="20" t="s">
        <v>54</v>
      </c>
      <c r="F13" s="40" t="str">
        <f t="shared" si="1"/>
        <v>ABENGOA_DOS_A_CHENA_220</v>
      </c>
      <c r="G13" s="21">
        <v>120879.63440698205</v>
      </c>
      <c r="H13" s="21">
        <v>0</v>
      </c>
      <c r="I13" s="22">
        <v>0</v>
      </c>
      <c r="J13" s="43">
        <f t="shared" si="2"/>
        <v>120880</v>
      </c>
      <c r="K13" s="44">
        <v>0</v>
      </c>
      <c r="L13" s="86"/>
      <c r="M13" s="86"/>
      <c r="N13" s="86"/>
    </row>
    <row r="14" spans="1:16" ht="15.75" thickBot="1" x14ac:dyDescent="0.3">
      <c r="A14" s="7" t="s">
        <v>160</v>
      </c>
      <c r="B14" s="6">
        <f t="shared" si="0"/>
        <v>44228</v>
      </c>
      <c r="C14" s="6" t="s">
        <v>232</v>
      </c>
      <c r="D14" s="19" t="s">
        <v>65</v>
      </c>
      <c r="E14" s="20" t="s">
        <v>55</v>
      </c>
      <c r="F14" s="40" t="str">
        <f t="shared" si="1"/>
        <v>ABENGOA_DOS_A_LOS_MAQUIS_220</v>
      </c>
      <c r="G14" s="21">
        <v>160.87444139585511</v>
      </c>
      <c r="H14" s="21">
        <v>0</v>
      </c>
      <c r="I14" s="22">
        <v>0</v>
      </c>
      <c r="J14" s="43">
        <f t="shared" si="2"/>
        <v>161</v>
      </c>
      <c r="K14" s="44">
        <v>0</v>
      </c>
      <c r="L14" s="86"/>
      <c r="M14" s="86"/>
      <c r="N14" s="86"/>
    </row>
    <row r="15" spans="1:16" ht="15.75" thickBot="1" x14ac:dyDescent="0.3">
      <c r="A15" s="7" t="s">
        <v>160</v>
      </c>
      <c r="B15" s="6">
        <f t="shared" si="0"/>
        <v>44228</v>
      </c>
      <c r="C15" s="6" t="s">
        <v>232</v>
      </c>
      <c r="D15" s="19" t="s">
        <v>65</v>
      </c>
      <c r="E15" s="20" t="s">
        <v>56</v>
      </c>
      <c r="F15" s="40" t="str">
        <f t="shared" si="1"/>
        <v>ABENGOA_DOS_A_NOGALES_220</v>
      </c>
      <c r="G15" s="21">
        <v>68.922937587407844</v>
      </c>
      <c r="H15" s="21">
        <v>0</v>
      </c>
      <c r="I15" s="22">
        <v>0</v>
      </c>
      <c r="J15" s="43">
        <f t="shared" si="2"/>
        <v>69</v>
      </c>
      <c r="K15" s="44">
        <v>0</v>
      </c>
      <c r="L15" s="86"/>
      <c r="M15" s="86"/>
      <c r="N15" s="86"/>
    </row>
    <row r="16" spans="1:16" ht="15.75" thickBot="1" x14ac:dyDescent="0.3">
      <c r="A16" s="7" t="s">
        <v>160</v>
      </c>
      <c r="B16" s="6">
        <f t="shared" si="0"/>
        <v>44228</v>
      </c>
      <c r="C16" s="6" t="s">
        <v>232</v>
      </c>
      <c r="D16" s="19" t="s">
        <v>65</v>
      </c>
      <c r="E16" s="20" t="s">
        <v>57</v>
      </c>
      <c r="F16" s="40" t="str">
        <f t="shared" si="1"/>
        <v>ABENGOA_DOS_A_POLPAICO_220</v>
      </c>
      <c r="G16" s="21">
        <v>44571.681340702933</v>
      </c>
      <c r="H16" s="21">
        <v>0</v>
      </c>
      <c r="I16" s="22">
        <v>0</v>
      </c>
      <c r="J16" s="43">
        <f t="shared" si="2"/>
        <v>44572</v>
      </c>
      <c r="K16" s="44">
        <v>0</v>
      </c>
      <c r="L16" s="86"/>
      <c r="M16" s="86"/>
      <c r="N16" s="86"/>
    </row>
    <row r="17" spans="1:14" ht="15.75" thickBot="1" x14ac:dyDescent="0.3">
      <c r="A17" s="7" t="s">
        <v>160</v>
      </c>
      <c r="B17" s="6">
        <f t="shared" si="0"/>
        <v>44228</v>
      </c>
      <c r="C17" s="6" t="s">
        <v>232</v>
      </c>
      <c r="D17" s="19" t="s">
        <v>65</v>
      </c>
      <c r="E17" s="20" t="s">
        <v>58</v>
      </c>
      <c r="F17" s="40" t="str">
        <f t="shared" si="1"/>
        <v>ABENGOA_DOS_A_QUILLOTA_220</v>
      </c>
      <c r="G17" s="21">
        <v>668.80396136361549</v>
      </c>
      <c r="H17" s="21">
        <v>0</v>
      </c>
      <c r="I17" s="22">
        <v>0</v>
      </c>
      <c r="J17" s="43">
        <f t="shared" si="2"/>
        <v>669</v>
      </c>
      <c r="K17" s="44">
        <v>0</v>
      </c>
      <c r="L17" s="86"/>
      <c r="M17" s="86"/>
      <c r="N17" s="86"/>
    </row>
    <row r="18" spans="1:14" ht="15.75" thickBot="1" x14ac:dyDescent="0.3">
      <c r="A18" s="7" t="s">
        <v>152</v>
      </c>
      <c r="B18" s="6">
        <f t="shared" si="0"/>
        <v>44228</v>
      </c>
      <c r="C18" s="6" t="s">
        <v>233</v>
      </c>
      <c r="D18" s="19" t="s">
        <v>66</v>
      </c>
      <c r="E18" s="20" t="s">
        <v>52</v>
      </c>
      <c r="F18" s="40" t="str">
        <f t="shared" si="1"/>
        <v>ABENGOA_DOS_C_ALTO_JAHUEL_220</v>
      </c>
      <c r="G18" s="21">
        <v>0</v>
      </c>
      <c r="H18" s="21">
        <v>0</v>
      </c>
      <c r="I18" s="22">
        <v>47243.834046798132</v>
      </c>
      <c r="J18" s="43">
        <f t="shared" si="2"/>
        <v>47244</v>
      </c>
      <c r="K18" s="44">
        <v>137</v>
      </c>
      <c r="L18" s="86"/>
      <c r="M18" s="86"/>
      <c r="N18" s="86"/>
    </row>
    <row r="19" spans="1:14" ht="15.75" thickBot="1" x14ac:dyDescent="0.3">
      <c r="A19" s="7" t="s">
        <v>152</v>
      </c>
      <c r="B19" s="6">
        <f t="shared" si="0"/>
        <v>44228</v>
      </c>
      <c r="C19" s="6" t="s">
        <v>233</v>
      </c>
      <c r="D19" s="19" t="s">
        <v>66</v>
      </c>
      <c r="E19" s="20" t="s">
        <v>53</v>
      </c>
      <c r="F19" s="40" t="str">
        <f t="shared" si="1"/>
        <v>ABENGOA_DOS_C_CERRO_NAVIA_220</v>
      </c>
      <c r="G19" s="21">
        <v>0</v>
      </c>
      <c r="H19" s="21">
        <v>0</v>
      </c>
      <c r="I19" s="22">
        <v>44538.128748536932</v>
      </c>
      <c r="J19" s="43">
        <f t="shared" si="2"/>
        <v>44538</v>
      </c>
      <c r="K19" s="44">
        <v>130</v>
      </c>
      <c r="L19" s="86"/>
      <c r="M19" s="86"/>
      <c r="N19" s="86"/>
    </row>
    <row r="20" spans="1:14" ht="15.75" thickBot="1" x14ac:dyDescent="0.3">
      <c r="A20" s="7" t="s">
        <v>152</v>
      </c>
      <c r="B20" s="6">
        <f t="shared" si="0"/>
        <v>44228</v>
      </c>
      <c r="C20" s="6" t="s">
        <v>233</v>
      </c>
      <c r="D20" s="19" t="s">
        <v>66</v>
      </c>
      <c r="E20" s="20" t="s">
        <v>54</v>
      </c>
      <c r="F20" s="40" t="str">
        <f t="shared" si="1"/>
        <v>ABENGOA_DOS_C_CHENA_220</v>
      </c>
      <c r="G20" s="21">
        <v>0</v>
      </c>
      <c r="H20" s="21">
        <v>0</v>
      </c>
      <c r="I20" s="22">
        <v>96333.501123677401</v>
      </c>
      <c r="J20" s="43">
        <f t="shared" si="2"/>
        <v>96334</v>
      </c>
      <c r="K20" s="44">
        <v>280</v>
      </c>
      <c r="L20" s="86"/>
      <c r="M20" s="86"/>
      <c r="N20" s="86"/>
    </row>
    <row r="21" spans="1:14" ht="15.75" thickBot="1" x14ac:dyDescent="0.3">
      <c r="A21" s="7" t="s">
        <v>152</v>
      </c>
      <c r="B21" s="6">
        <f t="shared" si="0"/>
        <v>44228</v>
      </c>
      <c r="C21" s="6" t="s">
        <v>233</v>
      </c>
      <c r="D21" s="19" t="s">
        <v>66</v>
      </c>
      <c r="E21" s="20" t="s">
        <v>55</v>
      </c>
      <c r="F21" s="40" t="str">
        <f t="shared" si="1"/>
        <v>ABENGOA_DOS_C_LOS_MAQUIS_220</v>
      </c>
      <c r="G21" s="21">
        <v>0</v>
      </c>
      <c r="H21" s="21">
        <v>0</v>
      </c>
      <c r="I21" s="22">
        <v>100.98667785297178</v>
      </c>
      <c r="J21" s="43">
        <f t="shared" si="2"/>
        <v>101</v>
      </c>
      <c r="K21" s="44">
        <v>0</v>
      </c>
      <c r="L21" s="86"/>
      <c r="M21" s="86"/>
      <c r="N21" s="86"/>
    </row>
    <row r="22" spans="1:14" ht="15.75" thickBot="1" x14ac:dyDescent="0.3">
      <c r="A22" s="7" t="s">
        <v>152</v>
      </c>
      <c r="B22" s="6">
        <f t="shared" si="0"/>
        <v>44228</v>
      </c>
      <c r="C22" s="6" t="s">
        <v>233</v>
      </c>
      <c r="D22" s="19" t="s">
        <v>66</v>
      </c>
      <c r="E22" s="20" t="s">
        <v>56</v>
      </c>
      <c r="F22" s="40" t="str">
        <f t="shared" si="1"/>
        <v>ABENGOA_DOS_C_NOGALES_220</v>
      </c>
      <c r="G22" s="21">
        <v>0</v>
      </c>
      <c r="H22" s="21">
        <v>0</v>
      </c>
      <c r="I22" s="22">
        <v>44.255109966796262</v>
      </c>
      <c r="J22" s="43">
        <f t="shared" si="2"/>
        <v>44</v>
      </c>
      <c r="K22" s="44">
        <v>0</v>
      </c>
      <c r="L22" s="86"/>
      <c r="M22" s="86"/>
      <c r="N22" s="86"/>
    </row>
    <row r="23" spans="1:14" ht="15.75" thickBot="1" x14ac:dyDescent="0.3">
      <c r="A23" s="7" t="s">
        <v>152</v>
      </c>
      <c r="B23" s="6">
        <f t="shared" si="0"/>
        <v>44228</v>
      </c>
      <c r="C23" s="6" t="s">
        <v>233</v>
      </c>
      <c r="D23" s="19" t="s">
        <v>66</v>
      </c>
      <c r="E23" s="20" t="s">
        <v>57</v>
      </c>
      <c r="F23" s="40" t="str">
        <f t="shared" si="1"/>
        <v>ABENGOA_DOS_C_POLPAICO_220</v>
      </c>
      <c r="G23" s="21">
        <v>0</v>
      </c>
      <c r="H23" s="21">
        <v>0</v>
      </c>
      <c r="I23" s="22">
        <v>34914.475841754182</v>
      </c>
      <c r="J23" s="43">
        <f t="shared" si="2"/>
        <v>34914</v>
      </c>
      <c r="K23" s="44">
        <v>102</v>
      </c>
      <c r="L23" s="86"/>
      <c r="M23" s="86"/>
      <c r="N23" s="86"/>
    </row>
    <row r="24" spans="1:14" ht="15.75" thickBot="1" x14ac:dyDescent="0.3">
      <c r="A24" s="7" t="s">
        <v>152</v>
      </c>
      <c r="B24" s="6">
        <f t="shared" si="0"/>
        <v>44228</v>
      </c>
      <c r="C24" s="6" t="s">
        <v>233</v>
      </c>
      <c r="D24" s="19" t="s">
        <v>66</v>
      </c>
      <c r="E24" s="20" t="s">
        <v>58</v>
      </c>
      <c r="F24" s="40" t="str">
        <f t="shared" si="1"/>
        <v>ABENGOA_DOS_C_QUILLOTA_220</v>
      </c>
      <c r="G24" s="21">
        <v>0</v>
      </c>
      <c r="H24" s="21">
        <v>0</v>
      </c>
      <c r="I24" s="22">
        <v>520.61318828260357</v>
      </c>
      <c r="J24" s="43">
        <f t="shared" si="2"/>
        <v>521</v>
      </c>
      <c r="K24" s="44">
        <v>2</v>
      </c>
      <c r="L24" s="86"/>
      <c r="M24" s="86"/>
      <c r="N24" s="86"/>
    </row>
    <row r="25" spans="1:14" ht="15.75" thickBot="1" x14ac:dyDescent="0.3">
      <c r="A25" s="7" t="s">
        <v>152</v>
      </c>
      <c r="B25" s="6">
        <f t="shared" si="0"/>
        <v>44228</v>
      </c>
      <c r="C25" s="6" t="s">
        <v>234</v>
      </c>
      <c r="D25" s="19" t="s">
        <v>67</v>
      </c>
      <c r="E25" s="20" t="s">
        <v>52</v>
      </c>
      <c r="F25" s="40" t="str">
        <f t="shared" si="1"/>
        <v>ACCIONA_ENERGIA_ALTO_JAHUEL_220</v>
      </c>
      <c r="G25" s="21">
        <v>421667.79524132959</v>
      </c>
      <c r="H25" s="21">
        <v>659248.78304114635</v>
      </c>
      <c r="I25" s="22">
        <v>335978.31596957339</v>
      </c>
      <c r="J25" s="43">
        <f t="shared" si="2"/>
        <v>1416895</v>
      </c>
      <c r="K25" s="44">
        <v>4121</v>
      </c>
      <c r="L25" s="86"/>
      <c r="M25" s="86"/>
      <c r="N25" s="86"/>
    </row>
    <row r="26" spans="1:14" ht="15.75" thickBot="1" x14ac:dyDescent="0.3">
      <c r="A26" s="7" t="s">
        <v>152</v>
      </c>
      <c r="B26" s="6">
        <f t="shared" si="0"/>
        <v>44228</v>
      </c>
      <c r="C26" s="6" t="s">
        <v>234</v>
      </c>
      <c r="D26" s="19" t="s">
        <v>67</v>
      </c>
      <c r="E26" s="20" t="s">
        <v>53</v>
      </c>
      <c r="F26" s="40" t="str">
        <f t="shared" si="1"/>
        <v>ACCIONA_ENERGIA_CERRO_NAVIA_220</v>
      </c>
      <c r="G26" s="21">
        <v>398983.64875218831</v>
      </c>
      <c r="H26" s="21">
        <v>619785.02678827732</v>
      </c>
      <c r="I26" s="22">
        <v>316736.47567525541</v>
      </c>
      <c r="J26" s="43">
        <f t="shared" si="2"/>
        <v>1335505</v>
      </c>
      <c r="K26" s="44">
        <v>3885</v>
      </c>
      <c r="L26" s="86"/>
      <c r="M26" s="86"/>
      <c r="N26" s="86"/>
    </row>
    <row r="27" spans="1:14" ht="15.75" thickBot="1" x14ac:dyDescent="0.3">
      <c r="A27" s="7" t="s">
        <v>152</v>
      </c>
      <c r="B27" s="6">
        <f t="shared" si="0"/>
        <v>44228</v>
      </c>
      <c r="C27" s="6" t="s">
        <v>234</v>
      </c>
      <c r="D27" s="19" t="s">
        <v>67</v>
      </c>
      <c r="E27" s="20" t="s">
        <v>54</v>
      </c>
      <c r="F27" s="40" t="str">
        <f t="shared" si="1"/>
        <v>ACCIONA_ENERGIA_CHENA_220</v>
      </c>
      <c r="G27" s="21">
        <v>859652.95977531734</v>
      </c>
      <c r="H27" s="21">
        <v>1313953.9103162291</v>
      </c>
      <c r="I27" s="22">
        <v>685083.4216148823</v>
      </c>
      <c r="J27" s="43">
        <f t="shared" si="2"/>
        <v>2858690</v>
      </c>
      <c r="K27" s="44">
        <v>8315</v>
      </c>
      <c r="L27" s="86"/>
      <c r="M27" s="86"/>
      <c r="N27" s="86"/>
    </row>
    <row r="28" spans="1:14" ht="15.75" thickBot="1" x14ac:dyDescent="0.3">
      <c r="A28" s="7" t="s">
        <v>152</v>
      </c>
      <c r="B28" s="6">
        <f t="shared" si="0"/>
        <v>44228</v>
      </c>
      <c r="C28" s="6" t="s">
        <v>234</v>
      </c>
      <c r="D28" s="19" t="s">
        <v>67</v>
      </c>
      <c r="E28" s="20" t="s">
        <v>55</v>
      </c>
      <c r="F28" s="40" t="str">
        <f t="shared" si="1"/>
        <v>ACCIONA_ENERGIA_LOS_MAQUIS_220</v>
      </c>
      <c r="G28" s="21">
        <v>1144.0817998549444</v>
      </c>
      <c r="H28" s="21">
        <v>1413.773485569526</v>
      </c>
      <c r="I28" s="22">
        <v>718.17486122726677</v>
      </c>
      <c r="J28" s="43">
        <f t="shared" si="2"/>
        <v>3276</v>
      </c>
      <c r="K28" s="44">
        <v>10</v>
      </c>
      <c r="L28" s="86"/>
      <c r="M28" s="86"/>
      <c r="N28" s="86"/>
    </row>
    <row r="29" spans="1:14" ht="15.75" thickBot="1" x14ac:dyDescent="0.3">
      <c r="A29" s="7" t="s">
        <v>152</v>
      </c>
      <c r="B29" s="6">
        <f t="shared" si="0"/>
        <v>44228</v>
      </c>
      <c r="C29" s="6" t="s">
        <v>234</v>
      </c>
      <c r="D29" s="19" t="s">
        <v>67</v>
      </c>
      <c r="E29" s="20" t="s">
        <v>56</v>
      </c>
      <c r="F29" s="40" t="str">
        <f t="shared" si="1"/>
        <v>ACCIONA_ENERGIA_NOGALES_220</v>
      </c>
      <c r="G29" s="21">
        <v>490.15541438469415</v>
      </c>
      <c r="H29" s="21">
        <v>615.38025339319211</v>
      </c>
      <c r="I29" s="22">
        <v>314.72376490366986</v>
      </c>
      <c r="J29" s="43">
        <f t="shared" si="2"/>
        <v>1420</v>
      </c>
      <c r="K29" s="44">
        <v>4</v>
      </c>
      <c r="L29" s="86"/>
      <c r="M29" s="86"/>
      <c r="N29" s="86"/>
    </row>
    <row r="30" spans="1:14" ht="15.75" thickBot="1" x14ac:dyDescent="0.3">
      <c r="A30" s="7" t="s">
        <v>152</v>
      </c>
      <c r="B30" s="6">
        <f t="shared" si="0"/>
        <v>44228</v>
      </c>
      <c r="C30" s="6" t="s">
        <v>234</v>
      </c>
      <c r="D30" s="19" t="s">
        <v>67</v>
      </c>
      <c r="E30" s="20" t="s">
        <v>57</v>
      </c>
      <c r="F30" s="40" t="str">
        <f t="shared" si="1"/>
        <v>ACCIONA_ENERGIA_POLPAICO_220</v>
      </c>
      <c r="G30" s="21">
        <v>316977.94235291303</v>
      </c>
      <c r="H30" s="21">
        <v>503655.98044831754</v>
      </c>
      <c r="I30" s="22">
        <v>248297.09596924501</v>
      </c>
      <c r="J30" s="43">
        <f t="shared" si="2"/>
        <v>1068931</v>
      </c>
      <c r="K30" s="44">
        <v>3109</v>
      </c>
      <c r="L30" s="86"/>
      <c r="M30" s="86"/>
      <c r="N30" s="86"/>
    </row>
    <row r="31" spans="1:14" ht="15.75" thickBot="1" x14ac:dyDescent="0.3">
      <c r="A31" s="7" t="s">
        <v>152</v>
      </c>
      <c r="B31" s="6">
        <f t="shared" si="0"/>
        <v>44228</v>
      </c>
      <c r="C31" s="6" t="s">
        <v>234</v>
      </c>
      <c r="D31" s="19" t="s">
        <v>67</v>
      </c>
      <c r="E31" s="20" t="s">
        <v>58</v>
      </c>
      <c r="F31" s="40" t="str">
        <f t="shared" si="1"/>
        <v>ACCIONA_ENERGIA_QUILLOTA_220</v>
      </c>
      <c r="G31" s="21">
        <v>4756.295861716143</v>
      </c>
      <c r="H31" s="21">
        <v>7010.2734840720514</v>
      </c>
      <c r="I31" s="22">
        <v>3702.3824547659488</v>
      </c>
      <c r="J31" s="43">
        <f t="shared" si="2"/>
        <v>15469</v>
      </c>
      <c r="K31" s="44">
        <v>45</v>
      </c>
      <c r="L31" s="86"/>
      <c r="M31" s="86"/>
      <c r="N31" s="86"/>
    </row>
    <row r="32" spans="1:14" ht="15.75" thickBot="1" x14ac:dyDescent="0.3">
      <c r="A32" s="7" t="s">
        <v>160</v>
      </c>
      <c r="B32" s="6">
        <f t="shared" si="0"/>
        <v>44228</v>
      </c>
      <c r="C32" s="6" t="s">
        <v>235</v>
      </c>
      <c r="D32" s="19" t="s">
        <v>68</v>
      </c>
      <c r="E32" s="20" t="s">
        <v>52</v>
      </c>
      <c r="F32" s="40" t="str">
        <f t="shared" si="1"/>
        <v>AELA_A_ALTO_JAHUEL_220</v>
      </c>
      <c r="G32" s="21">
        <v>632449.32348536793</v>
      </c>
      <c r="H32" s="21">
        <v>0</v>
      </c>
      <c r="I32" s="22">
        <v>0</v>
      </c>
      <c r="J32" s="43">
        <f t="shared" si="2"/>
        <v>632449</v>
      </c>
      <c r="K32" s="44">
        <v>0</v>
      </c>
      <c r="L32" s="86"/>
      <c r="M32" s="86"/>
      <c r="N32" s="86"/>
    </row>
    <row r="33" spans="1:14" ht="15.75" thickBot="1" x14ac:dyDescent="0.3">
      <c r="A33" s="7" t="s">
        <v>160</v>
      </c>
      <c r="B33" s="6">
        <f t="shared" si="0"/>
        <v>44228</v>
      </c>
      <c r="C33" s="6" t="s">
        <v>235</v>
      </c>
      <c r="D33" s="19" t="s">
        <v>68</v>
      </c>
      <c r="E33" s="20" t="s">
        <v>53</v>
      </c>
      <c r="F33" s="40" t="str">
        <f t="shared" si="1"/>
        <v>AELA_A_CERRO_NAVIA_220</v>
      </c>
      <c r="G33" s="21">
        <v>598425.92102777807</v>
      </c>
      <c r="H33" s="21">
        <v>0</v>
      </c>
      <c r="I33" s="22">
        <v>0</v>
      </c>
      <c r="J33" s="43">
        <f t="shared" si="2"/>
        <v>598426</v>
      </c>
      <c r="K33" s="44">
        <v>0</v>
      </c>
      <c r="L33" s="86"/>
      <c r="M33" s="86"/>
      <c r="N33" s="86"/>
    </row>
    <row r="34" spans="1:14" ht="15.75" thickBot="1" x14ac:dyDescent="0.3">
      <c r="A34" s="7" t="s">
        <v>160</v>
      </c>
      <c r="B34" s="6">
        <f t="shared" si="0"/>
        <v>44228</v>
      </c>
      <c r="C34" s="6" t="s">
        <v>235</v>
      </c>
      <c r="D34" s="19" t="s">
        <v>68</v>
      </c>
      <c r="E34" s="20" t="s">
        <v>54</v>
      </c>
      <c r="F34" s="40" t="str">
        <f t="shared" si="1"/>
        <v>AELA_A_CHENA_220</v>
      </c>
      <c r="G34" s="21">
        <v>1289372.6743607011</v>
      </c>
      <c r="H34" s="21">
        <v>0</v>
      </c>
      <c r="I34" s="22">
        <v>0</v>
      </c>
      <c r="J34" s="43">
        <f t="shared" si="2"/>
        <v>1289373</v>
      </c>
      <c r="K34" s="44">
        <v>0</v>
      </c>
      <c r="L34" s="86"/>
      <c r="M34" s="86"/>
      <c r="N34" s="86"/>
    </row>
    <row r="35" spans="1:14" ht="15.75" thickBot="1" x14ac:dyDescent="0.3">
      <c r="A35" s="7" t="s">
        <v>160</v>
      </c>
      <c r="B35" s="6">
        <f t="shared" si="0"/>
        <v>44228</v>
      </c>
      <c r="C35" s="6" t="s">
        <v>235</v>
      </c>
      <c r="D35" s="19" t="s">
        <v>68</v>
      </c>
      <c r="E35" s="20" t="s">
        <v>55</v>
      </c>
      <c r="F35" s="40" t="str">
        <f t="shared" si="1"/>
        <v>AELA_A_LOS_MAQUIS_220</v>
      </c>
      <c r="G35" s="21">
        <v>1715.9806096077716</v>
      </c>
      <c r="H35" s="21">
        <v>0</v>
      </c>
      <c r="I35" s="22">
        <v>0</v>
      </c>
      <c r="J35" s="43">
        <f t="shared" si="2"/>
        <v>1716</v>
      </c>
      <c r="K35" s="44">
        <v>0</v>
      </c>
      <c r="L35" s="86"/>
      <c r="M35" s="86"/>
      <c r="N35" s="86"/>
    </row>
    <row r="36" spans="1:14" ht="15.75" thickBot="1" x14ac:dyDescent="0.3">
      <c r="A36" s="7" t="s">
        <v>160</v>
      </c>
      <c r="B36" s="6">
        <f t="shared" si="0"/>
        <v>44228</v>
      </c>
      <c r="C36" s="6" t="s">
        <v>235</v>
      </c>
      <c r="D36" s="19" t="s">
        <v>68</v>
      </c>
      <c r="E36" s="20" t="s">
        <v>56</v>
      </c>
      <c r="F36" s="40" t="str">
        <f t="shared" si="1"/>
        <v>AELA_A_NOGALES_220</v>
      </c>
      <c r="G36" s="21">
        <v>735.17224632455316</v>
      </c>
      <c r="H36" s="21">
        <v>0</v>
      </c>
      <c r="I36" s="22">
        <v>0</v>
      </c>
      <c r="J36" s="43">
        <f t="shared" si="2"/>
        <v>735</v>
      </c>
      <c r="K36" s="44">
        <v>0</v>
      </c>
      <c r="L36" s="86"/>
      <c r="M36" s="86"/>
      <c r="N36" s="86"/>
    </row>
    <row r="37" spans="1:14" ht="15.75" thickBot="1" x14ac:dyDescent="0.3">
      <c r="A37" s="7" t="s">
        <v>160</v>
      </c>
      <c r="B37" s="6">
        <f t="shared" si="0"/>
        <v>44228</v>
      </c>
      <c r="C37" s="6" t="s">
        <v>235</v>
      </c>
      <c r="D37" s="19" t="s">
        <v>68</v>
      </c>
      <c r="E37" s="20" t="s">
        <v>57</v>
      </c>
      <c r="F37" s="40" t="str">
        <f t="shared" si="1"/>
        <v>AELA_A_POLPAICO_220</v>
      </c>
      <c r="G37" s="21">
        <v>475427.54619462718</v>
      </c>
      <c r="H37" s="21">
        <v>0</v>
      </c>
      <c r="I37" s="22">
        <v>0</v>
      </c>
      <c r="J37" s="43">
        <f t="shared" si="2"/>
        <v>475428</v>
      </c>
      <c r="K37" s="44">
        <v>0</v>
      </c>
      <c r="L37" s="86"/>
      <c r="M37" s="86"/>
      <c r="N37" s="86"/>
    </row>
    <row r="38" spans="1:14" ht="15.75" thickBot="1" x14ac:dyDescent="0.3">
      <c r="A38" s="7" t="s">
        <v>160</v>
      </c>
      <c r="B38" s="6">
        <f t="shared" si="0"/>
        <v>44228</v>
      </c>
      <c r="C38" s="6" t="s">
        <v>235</v>
      </c>
      <c r="D38" s="19" t="s">
        <v>68</v>
      </c>
      <c r="E38" s="20" t="s">
        <v>58</v>
      </c>
      <c r="F38" s="40" t="str">
        <f t="shared" si="1"/>
        <v>AELA_A_QUILLOTA_220</v>
      </c>
      <c r="G38" s="21">
        <v>7133.85308052046</v>
      </c>
      <c r="H38" s="21">
        <v>0</v>
      </c>
      <c r="I38" s="22">
        <v>0</v>
      </c>
      <c r="J38" s="43">
        <f t="shared" si="2"/>
        <v>7134</v>
      </c>
      <c r="K38" s="44">
        <v>0</v>
      </c>
      <c r="L38" s="86"/>
      <c r="M38" s="86"/>
      <c r="N38" s="86"/>
    </row>
    <row r="39" spans="1:14" ht="15.75" thickBot="1" x14ac:dyDescent="0.3">
      <c r="A39" s="7" t="s">
        <v>160</v>
      </c>
      <c r="B39" s="6">
        <f t="shared" si="0"/>
        <v>44228</v>
      </c>
      <c r="C39" s="6" t="s">
        <v>236</v>
      </c>
      <c r="D39" s="19" t="s">
        <v>69</v>
      </c>
      <c r="E39" s="20" t="s">
        <v>52</v>
      </c>
      <c r="F39" s="40" t="str">
        <f t="shared" si="1"/>
        <v>AELA_B_ALTO_JAHUEL_220</v>
      </c>
      <c r="G39" s="21">
        <v>0</v>
      </c>
      <c r="H39" s="21">
        <v>988795.72665140044</v>
      </c>
      <c r="I39" s="22">
        <v>0</v>
      </c>
      <c r="J39" s="43">
        <f t="shared" si="2"/>
        <v>988796</v>
      </c>
      <c r="K39" s="44">
        <v>0</v>
      </c>
      <c r="L39" s="86"/>
      <c r="M39" s="86"/>
      <c r="N39" s="86"/>
    </row>
    <row r="40" spans="1:14" ht="15.75" thickBot="1" x14ac:dyDescent="0.3">
      <c r="A40" s="7" t="s">
        <v>160</v>
      </c>
      <c r="B40" s="6">
        <f t="shared" si="0"/>
        <v>44228</v>
      </c>
      <c r="C40" s="6" t="s">
        <v>236</v>
      </c>
      <c r="D40" s="19" t="s">
        <v>69</v>
      </c>
      <c r="E40" s="20" t="s">
        <v>53</v>
      </c>
      <c r="F40" s="40" t="str">
        <f t="shared" si="1"/>
        <v>AELA_B_CERRO_NAVIA_220</v>
      </c>
      <c r="G40" s="21">
        <v>0</v>
      </c>
      <c r="H40" s="21">
        <v>929604.72843606665</v>
      </c>
      <c r="I40" s="22">
        <v>0</v>
      </c>
      <c r="J40" s="43">
        <f t="shared" si="2"/>
        <v>929605</v>
      </c>
      <c r="K40" s="44">
        <v>0</v>
      </c>
      <c r="L40" s="86"/>
      <c r="M40" s="86"/>
      <c r="N40" s="86"/>
    </row>
    <row r="41" spans="1:14" ht="15.75" thickBot="1" x14ac:dyDescent="0.3">
      <c r="A41" s="7" t="s">
        <v>160</v>
      </c>
      <c r="B41" s="6">
        <f t="shared" si="0"/>
        <v>44228</v>
      </c>
      <c r="C41" s="6" t="s">
        <v>236</v>
      </c>
      <c r="D41" s="19" t="s">
        <v>69</v>
      </c>
      <c r="E41" s="20" t="s">
        <v>54</v>
      </c>
      <c r="F41" s="40" t="str">
        <f t="shared" si="1"/>
        <v>AELA_B_CHENA_220</v>
      </c>
      <c r="G41" s="21">
        <v>0</v>
      </c>
      <c r="H41" s="21">
        <v>1970776.5034379964</v>
      </c>
      <c r="I41" s="22">
        <v>0</v>
      </c>
      <c r="J41" s="43">
        <f t="shared" si="2"/>
        <v>1970777</v>
      </c>
      <c r="K41" s="44">
        <v>0</v>
      </c>
      <c r="L41" s="86"/>
      <c r="M41" s="86"/>
      <c r="N41" s="86"/>
    </row>
    <row r="42" spans="1:14" ht="15.75" thickBot="1" x14ac:dyDescent="0.3">
      <c r="A42" s="7" t="s">
        <v>160</v>
      </c>
      <c r="B42" s="6">
        <f t="shared" si="0"/>
        <v>44228</v>
      </c>
      <c r="C42" s="6" t="s">
        <v>236</v>
      </c>
      <c r="D42" s="19" t="s">
        <v>69</v>
      </c>
      <c r="E42" s="20" t="s">
        <v>55</v>
      </c>
      <c r="F42" s="40" t="str">
        <f t="shared" si="1"/>
        <v>AELA_B_LOS_MAQUIS_220</v>
      </c>
      <c r="G42" s="21">
        <v>0</v>
      </c>
      <c r="H42" s="21">
        <v>2120.4941396106483</v>
      </c>
      <c r="I42" s="22">
        <v>0</v>
      </c>
      <c r="J42" s="43">
        <f t="shared" si="2"/>
        <v>2120</v>
      </c>
      <c r="K42" s="44">
        <v>0</v>
      </c>
      <c r="L42" s="86"/>
      <c r="M42" s="86"/>
      <c r="N42" s="86"/>
    </row>
    <row r="43" spans="1:14" ht="15.75" thickBot="1" x14ac:dyDescent="0.3">
      <c r="A43" s="7" t="s">
        <v>160</v>
      </c>
      <c r="B43" s="6">
        <f t="shared" si="0"/>
        <v>44228</v>
      </c>
      <c r="C43" s="6" t="s">
        <v>236</v>
      </c>
      <c r="D43" s="19" t="s">
        <v>69</v>
      </c>
      <c r="E43" s="20" t="s">
        <v>56</v>
      </c>
      <c r="F43" s="40" t="str">
        <f t="shared" si="1"/>
        <v>AELA_B_NOGALES_220</v>
      </c>
      <c r="G43" s="21">
        <v>0</v>
      </c>
      <c r="H43" s="21">
        <v>922.99808581196328</v>
      </c>
      <c r="I43" s="22">
        <v>0</v>
      </c>
      <c r="J43" s="43">
        <f t="shared" si="2"/>
        <v>923</v>
      </c>
      <c r="K43" s="44">
        <v>0</v>
      </c>
      <c r="L43" s="86"/>
      <c r="M43" s="86"/>
      <c r="N43" s="86"/>
    </row>
    <row r="44" spans="1:14" ht="15.75" thickBot="1" x14ac:dyDescent="0.3">
      <c r="A44" s="7" t="s">
        <v>160</v>
      </c>
      <c r="B44" s="6">
        <f t="shared" si="0"/>
        <v>44228</v>
      </c>
      <c r="C44" s="6" t="s">
        <v>236</v>
      </c>
      <c r="D44" s="19" t="s">
        <v>69</v>
      </c>
      <c r="E44" s="20" t="s">
        <v>57</v>
      </c>
      <c r="F44" s="40" t="str">
        <f t="shared" si="1"/>
        <v>AELA_B_POLPAICO_220</v>
      </c>
      <c r="G44" s="21">
        <v>0</v>
      </c>
      <c r="H44" s="21">
        <v>755424.80165433185</v>
      </c>
      <c r="I44" s="22">
        <v>0</v>
      </c>
      <c r="J44" s="43">
        <f t="shared" si="2"/>
        <v>755425</v>
      </c>
      <c r="K44" s="44">
        <v>0</v>
      </c>
      <c r="L44" s="86"/>
      <c r="M44" s="86"/>
      <c r="N44" s="86"/>
    </row>
    <row r="45" spans="1:14" ht="15.75" thickBot="1" x14ac:dyDescent="0.3">
      <c r="A45" s="7" t="s">
        <v>160</v>
      </c>
      <c r="B45" s="6">
        <f t="shared" si="0"/>
        <v>44228</v>
      </c>
      <c r="C45" s="6" t="s">
        <v>236</v>
      </c>
      <c r="D45" s="19" t="s">
        <v>69</v>
      </c>
      <c r="E45" s="20" t="s">
        <v>58</v>
      </c>
      <c r="F45" s="40" t="str">
        <f t="shared" si="1"/>
        <v>AELA_B_QUILLOTA_220</v>
      </c>
      <c r="G45" s="21">
        <v>0</v>
      </c>
      <c r="H45" s="21">
        <v>10514.586665949797</v>
      </c>
      <c r="I45" s="22">
        <v>0</v>
      </c>
      <c r="J45" s="43">
        <f t="shared" si="2"/>
        <v>10515</v>
      </c>
      <c r="K45" s="44">
        <v>0</v>
      </c>
      <c r="L45" s="86"/>
      <c r="M45" s="86"/>
      <c r="N45" s="86"/>
    </row>
    <row r="46" spans="1:14" ht="15.75" thickBot="1" x14ac:dyDescent="0.3">
      <c r="A46" s="7" t="s">
        <v>152</v>
      </c>
      <c r="B46" s="6">
        <f t="shared" si="0"/>
        <v>44228</v>
      </c>
      <c r="C46" s="6" t="s">
        <v>237</v>
      </c>
      <c r="D46" s="19" t="s">
        <v>70</v>
      </c>
      <c r="E46" s="20" t="s">
        <v>52</v>
      </c>
      <c r="F46" s="40" t="str">
        <f t="shared" si="1"/>
        <v>AELA_C_ALTO_JAHUEL_220</v>
      </c>
      <c r="G46" s="21">
        <v>0</v>
      </c>
      <c r="H46" s="21">
        <v>0</v>
      </c>
      <c r="I46" s="22">
        <v>503931.04445147736</v>
      </c>
      <c r="J46" s="43">
        <f t="shared" si="2"/>
        <v>503931</v>
      </c>
      <c r="K46" s="44">
        <v>1466</v>
      </c>
      <c r="L46" s="86"/>
      <c r="M46" s="86"/>
      <c r="N46" s="86"/>
    </row>
    <row r="47" spans="1:14" ht="15.75" thickBot="1" x14ac:dyDescent="0.3">
      <c r="A47" s="7" t="s">
        <v>152</v>
      </c>
      <c r="B47" s="6">
        <f t="shared" si="0"/>
        <v>44228</v>
      </c>
      <c r="C47" s="6" t="s">
        <v>237</v>
      </c>
      <c r="D47" s="19" t="s">
        <v>70</v>
      </c>
      <c r="E47" s="20" t="s">
        <v>53</v>
      </c>
      <c r="F47" s="40" t="str">
        <f t="shared" si="1"/>
        <v>AELA_C_CERRO_NAVIA_220</v>
      </c>
      <c r="G47" s="21">
        <v>0</v>
      </c>
      <c r="H47" s="21">
        <v>0</v>
      </c>
      <c r="I47" s="22">
        <v>475070.37036689656</v>
      </c>
      <c r="J47" s="43">
        <f t="shared" si="2"/>
        <v>475070</v>
      </c>
      <c r="K47" s="44">
        <v>1382</v>
      </c>
      <c r="L47" s="86"/>
      <c r="M47" s="86"/>
      <c r="N47" s="86"/>
    </row>
    <row r="48" spans="1:14" ht="15.75" thickBot="1" x14ac:dyDescent="0.3">
      <c r="A48" s="7" t="s">
        <v>152</v>
      </c>
      <c r="B48" s="6">
        <f t="shared" si="0"/>
        <v>44228</v>
      </c>
      <c r="C48" s="6" t="s">
        <v>237</v>
      </c>
      <c r="D48" s="19" t="s">
        <v>70</v>
      </c>
      <c r="E48" s="20" t="s">
        <v>54</v>
      </c>
      <c r="F48" s="40" t="str">
        <f t="shared" si="1"/>
        <v>AELA_C_CHENA_220</v>
      </c>
      <c r="G48" s="21">
        <v>0</v>
      </c>
      <c r="H48" s="21">
        <v>0</v>
      </c>
      <c r="I48" s="22">
        <v>1027550.8501032083</v>
      </c>
      <c r="J48" s="43">
        <f t="shared" si="2"/>
        <v>1027551</v>
      </c>
      <c r="K48" s="44">
        <v>2989</v>
      </c>
      <c r="L48" s="86"/>
      <c r="M48" s="86"/>
      <c r="N48" s="86"/>
    </row>
    <row r="49" spans="1:14" ht="15.75" thickBot="1" x14ac:dyDescent="0.3">
      <c r="A49" s="7" t="s">
        <v>152</v>
      </c>
      <c r="B49" s="6">
        <f t="shared" si="0"/>
        <v>44228</v>
      </c>
      <c r="C49" s="6" t="s">
        <v>237</v>
      </c>
      <c r="D49" s="19" t="s">
        <v>70</v>
      </c>
      <c r="E49" s="20" t="s">
        <v>55</v>
      </c>
      <c r="F49" s="40" t="str">
        <f t="shared" si="1"/>
        <v>AELA_C_LOS_MAQUIS_220</v>
      </c>
      <c r="G49" s="21">
        <v>0</v>
      </c>
      <c r="H49" s="21">
        <v>0</v>
      </c>
      <c r="I49" s="22">
        <v>1077.1844214786363</v>
      </c>
      <c r="J49" s="43">
        <f t="shared" si="2"/>
        <v>1077</v>
      </c>
      <c r="K49" s="44">
        <v>3</v>
      </c>
      <c r="L49" s="86"/>
      <c r="M49" s="86"/>
      <c r="N49" s="86"/>
    </row>
    <row r="50" spans="1:14" ht="15.75" thickBot="1" x14ac:dyDescent="0.3">
      <c r="A50" s="7" t="s">
        <v>152</v>
      </c>
      <c r="B50" s="6">
        <f t="shared" si="0"/>
        <v>44228</v>
      </c>
      <c r="C50" s="6" t="s">
        <v>237</v>
      </c>
      <c r="D50" s="19" t="s">
        <v>70</v>
      </c>
      <c r="E50" s="20" t="s">
        <v>56</v>
      </c>
      <c r="F50" s="40" t="str">
        <f t="shared" si="1"/>
        <v>AELA_C_NOGALES_220</v>
      </c>
      <c r="G50" s="21">
        <v>0</v>
      </c>
      <c r="H50" s="21">
        <v>0</v>
      </c>
      <c r="I50" s="22">
        <v>472.0515224439975</v>
      </c>
      <c r="J50" s="43">
        <f t="shared" si="2"/>
        <v>472</v>
      </c>
      <c r="K50" s="44">
        <v>1</v>
      </c>
      <c r="L50" s="86"/>
      <c r="M50" s="86"/>
      <c r="N50" s="86"/>
    </row>
    <row r="51" spans="1:14" ht="15.75" thickBot="1" x14ac:dyDescent="0.3">
      <c r="A51" s="7" t="s">
        <v>152</v>
      </c>
      <c r="B51" s="6">
        <f t="shared" si="0"/>
        <v>44228</v>
      </c>
      <c r="C51" s="6" t="s">
        <v>237</v>
      </c>
      <c r="D51" s="19" t="s">
        <v>70</v>
      </c>
      <c r="E51" s="20" t="s">
        <v>57</v>
      </c>
      <c r="F51" s="40" t="str">
        <f t="shared" si="1"/>
        <v>AELA_C_POLPAICO_220</v>
      </c>
      <c r="G51" s="21">
        <v>0</v>
      </c>
      <c r="H51" s="21">
        <v>0</v>
      </c>
      <c r="I51" s="22">
        <v>372418.72156232188</v>
      </c>
      <c r="J51" s="43">
        <f t="shared" si="2"/>
        <v>372419</v>
      </c>
      <c r="K51" s="44">
        <v>1083</v>
      </c>
      <c r="L51" s="86"/>
      <c r="M51" s="86"/>
      <c r="N51" s="86"/>
    </row>
    <row r="52" spans="1:14" ht="15.75" thickBot="1" x14ac:dyDescent="0.3">
      <c r="A52" s="7" t="s">
        <v>152</v>
      </c>
      <c r="B52" s="6">
        <f t="shared" si="0"/>
        <v>44228</v>
      </c>
      <c r="C52" s="6" t="s">
        <v>237</v>
      </c>
      <c r="D52" s="19" t="s">
        <v>70</v>
      </c>
      <c r="E52" s="20" t="s">
        <v>58</v>
      </c>
      <c r="F52" s="40" t="str">
        <f t="shared" si="1"/>
        <v>AELA_C_QUILLOTA_220</v>
      </c>
      <c r="G52" s="21">
        <v>0</v>
      </c>
      <c r="H52" s="21">
        <v>0</v>
      </c>
      <c r="I52" s="22">
        <v>5553.1722397167841</v>
      </c>
      <c r="J52" s="43">
        <f t="shared" si="2"/>
        <v>5553</v>
      </c>
      <c r="K52" s="44">
        <v>16</v>
      </c>
      <c r="L52" s="86"/>
      <c r="M52" s="86"/>
      <c r="N52" s="86"/>
    </row>
    <row r="53" spans="1:14" ht="15.75" thickBot="1" x14ac:dyDescent="0.3">
      <c r="A53" s="7" t="s">
        <v>160</v>
      </c>
      <c r="B53" s="6">
        <f t="shared" si="0"/>
        <v>44228</v>
      </c>
      <c r="C53" s="6" t="s">
        <v>162</v>
      </c>
      <c r="D53" s="19" t="s">
        <v>71</v>
      </c>
      <c r="E53" s="20" t="s">
        <v>52</v>
      </c>
      <c r="F53" s="40" t="str">
        <f t="shared" si="1"/>
        <v>AMUNCHE_SOLAR_ALTO_JAHUEL_220</v>
      </c>
      <c r="G53" s="21">
        <v>0</v>
      </c>
      <c r="H53" s="21">
        <v>308998.6645785626</v>
      </c>
      <c r="I53" s="22">
        <v>0</v>
      </c>
      <c r="J53" s="43">
        <f t="shared" si="2"/>
        <v>308999</v>
      </c>
      <c r="K53" s="44">
        <v>0</v>
      </c>
      <c r="L53" s="86"/>
      <c r="M53" s="86"/>
      <c r="N53" s="86"/>
    </row>
    <row r="54" spans="1:14" ht="15.75" thickBot="1" x14ac:dyDescent="0.3">
      <c r="A54" s="7" t="s">
        <v>160</v>
      </c>
      <c r="B54" s="6">
        <f t="shared" si="0"/>
        <v>44228</v>
      </c>
      <c r="C54" s="6" t="s">
        <v>162</v>
      </c>
      <c r="D54" s="19" t="s">
        <v>71</v>
      </c>
      <c r="E54" s="20" t="s">
        <v>53</v>
      </c>
      <c r="F54" s="40" t="str">
        <f t="shared" si="1"/>
        <v>AMUNCHE_SOLAR_CERRO_NAVIA_220</v>
      </c>
      <c r="G54" s="21">
        <v>0</v>
      </c>
      <c r="H54" s="21">
        <v>290501.47763627081</v>
      </c>
      <c r="I54" s="22">
        <v>0</v>
      </c>
      <c r="J54" s="43">
        <f t="shared" si="2"/>
        <v>290501</v>
      </c>
      <c r="K54" s="44">
        <v>0</v>
      </c>
      <c r="L54" s="86"/>
      <c r="M54" s="86"/>
      <c r="N54" s="86"/>
    </row>
    <row r="55" spans="1:14" ht="15.75" thickBot="1" x14ac:dyDescent="0.3">
      <c r="A55" s="7" t="s">
        <v>160</v>
      </c>
      <c r="B55" s="6">
        <f t="shared" si="0"/>
        <v>44228</v>
      </c>
      <c r="C55" s="6" t="s">
        <v>162</v>
      </c>
      <c r="D55" s="19" t="s">
        <v>71</v>
      </c>
      <c r="E55" s="20" t="s">
        <v>54</v>
      </c>
      <c r="F55" s="40" t="str">
        <f t="shared" si="1"/>
        <v>AMUNCHE_SOLAR_CHENA_220</v>
      </c>
      <c r="G55" s="21">
        <v>0</v>
      </c>
      <c r="H55" s="21">
        <v>615867.65732437372</v>
      </c>
      <c r="I55" s="22">
        <v>0</v>
      </c>
      <c r="J55" s="43">
        <f t="shared" si="2"/>
        <v>615868</v>
      </c>
      <c r="K55" s="44">
        <v>0</v>
      </c>
      <c r="L55" s="86"/>
      <c r="M55" s="86"/>
      <c r="N55" s="86"/>
    </row>
    <row r="56" spans="1:14" ht="15.75" thickBot="1" x14ac:dyDescent="0.3">
      <c r="A56" s="7" t="s">
        <v>160</v>
      </c>
      <c r="B56" s="6">
        <f t="shared" si="0"/>
        <v>44228</v>
      </c>
      <c r="C56" s="6" t="s">
        <v>162</v>
      </c>
      <c r="D56" s="19" t="s">
        <v>71</v>
      </c>
      <c r="E56" s="20" t="s">
        <v>55</v>
      </c>
      <c r="F56" s="40" t="str">
        <f t="shared" si="1"/>
        <v>AMUNCHE_SOLAR_LOS_MAQUIS_220</v>
      </c>
      <c r="G56" s="21">
        <v>0</v>
      </c>
      <c r="H56" s="21">
        <v>662.65441862832745</v>
      </c>
      <c r="I56" s="22">
        <v>0</v>
      </c>
      <c r="J56" s="43">
        <f t="shared" si="2"/>
        <v>663</v>
      </c>
      <c r="K56" s="44">
        <v>0</v>
      </c>
      <c r="L56" s="86"/>
      <c r="M56" s="86"/>
      <c r="N56" s="86"/>
    </row>
    <row r="57" spans="1:14" ht="15.75" thickBot="1" x14ac:dyDescent="0.3">
      <c r="A57" s="7" t="s">
        <v>160</v>
      </c>
      <c r="B57" s="6">
        <f t="shared" si="0"/>
        <v>44228</v>
      </c>
      <c r="C57" s="6" t="s">
        <v>162</v>
      </c>
      <c r="D57" s="19" t="s">
        <v>71</v>
      </c>
      <c r="E57" s="20" t="s">
        <v>56</v>
      </c>
      <c r="F57" s="40" t="str">
        <f t="shared" si="1"/>
        <v>AMUNCHE_SOLAR_NOGALES_220</v>
      </c>
      <c r="G57" s="21">
        <v>0</v>
      </c>
      <c r="H57" s="21">
        <v>288.43690181623845</v>
      </c>
      <c r="I57" s="22">
        <v>0</v>
      </c>
      <c r="J57" s="43">
        <f t="shared" si="2"/>
        <v>288</v>
      </c>
      <c r="K57" s="44">
        <v>0</v>
      </c>
      <c r="L57" s="86"/>
      <c r="M57" s="86"/>
      <c r="N57" s="86"/>
    </row>
    <row r="58" spans="1:14" ht="15.75" thickBot="1" x14ac:dyDescent="0.3">
      <c r="A58" s="7" t="s">
        <v>160</v>
      </c>
      <c r="B58" s="6">
        <f t="shared" si="0"/>
        <v>44228</v>
      </c>
      <c r="C58" s="6" t="s">
        <v>162</v>
      </c>
      <c r="D58" s="19" t="s">
        <v>71</v>
      </c>
      <c r="E58" s="20" t="s">
        <v>57</v>
      </c>
      <c r="F58" s="40" t="str">
        <f t="shared" si="1"/>
        <v>AMUNCHE_SOLAR_POLPAICO_220</v>
      </c>
      <c r="G58" s="21">
        <v>0</v>
      </c>
      <c r="H58" s="21">
        <v>236070.25051697867</v>
      </c>
      <c r="I58" s="22">
        <v>0</v>
      </c>
      <c r="J58" s="43">
        <f t="shared" si="2"/>
        <v>236070</v>
      </c>
      <c r="K58" s="44">
        <v>0</v>
      </c>
      <c r="L58" s="86"/>
      <c r="M58" s="86"/>
      <c r="N58" s="86"/>
    </row>
    <row r="59" spans="1:14" ht="15.75" thickBot="1" x14ac:dyDescent="0.3">
      <c r="A59" s="7" t="s">
        <v>160</v>
      </c>
      <c r="B59" s="6">
        <f t="shared" si="0"/>
        <v>44228</v>
      </c>
      <c r="C59" s="6" t="s">
        <v>162</v>
      </c>
      <c r="D59" s="19" t="s">
        <v>71</v>
      </c>
      <c r="E59" s="20" t="s">
        <v>58</v>
      </c>
      <c r="F59" s="40" t="str">
        <f t="shared" si="1"/>
        <v>AMUNCHE_SOLAR_QUILLOTA_220</v>
      </c>
      <c r="G59" s="21">
        <v>0</v>
      </c>
      <c r="H59" s="21">
        <v>3285.8083331093112</v>
      </c>
      <c r="I59" s="22">
        <v>0</v>
      </c>
      <c r="J59" s="43">
        <f t="shared" si="2"/>
        <v>3286</v>
      </c>
      <c r="K59" s="44">
        <v>0</v>
      </c>
      <c r="L59" s="86"/>
      <c r="M59" s="86"/>
      <c r="N59" s="86"/>
    </row>
    <row r="60" spans="1:14" ht="15.75" thickBot="1" x14ac:dyDescent="0.3">
      <c r="A60" s="7" t="s">
        <v>160</v>
      </c>
      <c r="B60" s="6">
        <f t="shared" si="0"/>
        <v>44228</v>
      </c>
      <c r="C60" s="6" t="s">
        <v>238</v>
      </c>
      <c r="D60" s="19" t="s">
        <v>72</v>
      </c>
      <c r="E60" s="20" t="s">
        <v>52</v>
      </c>
      <c r="F60" s="40" t="str">
        <f t="shared" si="1"/>
        <v>CABO_LEONES_A_ALTO_JAHUEL_220</v>
      </c>
      <c r="G60" s="21">
        <v>296462.94094824092</v>
      </c>
      <c r="H60" s="21">
        <v>0</v>
      </c>
      <c r="I60" s="22">
        <v>0</v>
      </c>
      <c r="J60" s="43">
        <f t="shared" si="2"/>
        <v>296463</v>
      </c>
      <c r="K60" s="44">
        <v>0</v>
      </c>
      <c r="L60" s="86"/>
      <c r="M60" s="86"/>
      <c r="N60" s="86"/>
    </row>
    <row r="61" spans="1:14" ht="15.75" thickBot="1" x14ac:dyDescent="0.3">
      <c r="A61" s="7" t="s">
        <v>160</v>
      </c>
      <c r="B61" s="6">
        <f t="shared" si="0"/>
        <v>44228</v>
      </c>
      <c r="C61" s="6" t="s">
        <v>238</v>
      </c>
      <c r="D61" s="19" t="s">
        <v>72</v>
      </c>
      <c r="E61" s="20" t="s">
        <v>53</v>
      </c>
      <c r="F61" s="40" t="str">
        <f t="shared" si="1"/>
        <v>CABO_LEONES_A_CERRO_NAVIA_220</v>
      </c>
      <c r="G61" s="21">
        <v>280514.34620857704</v>
      </c>
      <c r="H61" s="21">
        <v>0</v>
      </c>
      <c r="I61" s="22">
        <v>0</v>
      </c>
      <c r="J61" s="43">
        <f t="shared" si="2"/>
        <v>280514</v>
      </c>
      <c r="K61" s="44">
        <v>0</v>
      </c>
      <c r="L61" s="86"/>
      <c r="M61" s="86"/>
      <c r="N61" s="86"/>
    </row>
    <row r="62" spans="1:14" ht="15.75" thickBot="1" x14ac:dyDescent="0.3">
      <c r="A62" s="7" t="s">
        <v>160</v>
      </c>
      <c r="B62" s="6">
        <f t="shared" si="0"/>
        <v>44228</v>
      </c>
      <c r="C62" s="6" t="s">
        <v>238</v>
      </c>
      <c r="D62" s="19" t="s">
        <v>72</v>
      </c>
      <c r="E62" s="20" t="s">
        <v>54</v>
      </c>
      <c r="F62" s="40" t="str">
        <f t="shared" si="1"/>
        <v>CABO_LEONES_A_CHENA_220</v>
      </c>
      <c r="G62" s="21">
        <v>604398.17203491018</v>
      </c>
      <c r="H62" s="21">
        <v>0</v>
      </c>
      <c r="I62" s="22">
        <v>0</v>
      </c>
      <c r="J62" s="43">
        <f t="shared" si="2"/>
        <v>604398</v>
      </c>
      <c r="K62" s="44">
        <v>0</v>
      </c>
      <c r="L62" s="86"/>
      <c r="M62" s="86"/>
      <c r="N62" s="86"/>
    </row>
    <row r="63" spans="1:14" ht="15.75" thickBot="1" x14ac:dyDescent="0.3">
      <c r="A63" s="7" t="s">
        <v>160</v>
      </c>
      <c r="B63" s="6">
        <f t="shared" si="0"/>
        <v>44228</v>
      </c>
      <c r="C63" s="6" t="s">
        <v>238</v>
      </c>
      <c r="D63" s="19" t="s">
        <v>72</v>
      </c>
      <c r="E63" s="20" t="s">
        <v>55</v>
      </c>
      <c r="F63" s="40" t="str">
        <f t="shared" si="1"/>
        <v>CABO_LEONES_A_LOS_MAQUIS_220</v>
      </c>
      <c r="G63" s="21">
        <v>804.37220697927557</v>
      </c>
      <c r="H63" s="21">
        <v>0</v>
      </c>
      <c r="I63" s="22">
        <v>0</v>
      </c>
      <c r="J63" s="43">
        <f t="shared" si="2"/>
        <v>804</v>
      </c>
      <c r="K63" s="44">
        <v>0</v>
      </c>
      <c r="L63" s="86"/>
      <c r="M63" s="86"/>
      <c r="N63" s="86"/>
    </row>
    <row r="64" spans="1:14" ht="15.75" thickBot="1" x14ac:dyDescent="0.3">
      <c r="A64" s="7" t="s">
        <v>160</v>
      </c>
      <c r="B64" s="6">
        <f t="shared" si="0"/>
        <v>44228</v>
      </c>
      <c r="C64" s="6" t="s">
        <v>238</v>
      </c>
      <c r="D64" s="19" t="s">
        <v>72</v>
      </c>
      <c r="E64" s="20" t="s">
        <v>56</v>
      </c>
      <c r="F64" s="40" t="str">
        <f t="shared" si="1"/>
        <v>CABO_LEONES_A_NOGALES_220</v>
      </c>
      <c r="G64" s="21">
        <v>344.61468793703921</v>
      </c>
      <c r="H64" s="21">
        <v>0</v>
      </c>
      <c r="I64" s="22">
        <v>0</v>
      </c>
      <c r="J64" s="43">
        <f t="shared" si="2"/>
        <v>345</v>
      </c>
      <c r="K64" s="44">
        <v>0</v>
      </c>
      <c r="L64" s="86"/>
      <c r="M64" s="86"/>
      <c r="N64" s="86"/>
    </row>
    <row r="65" spans="1:14" ht="15.75" thickBot="1" x14ac:dyDescent="0.3">
      <c r="A65" s="7" t="s">
        <v>160</v>
      </c>
      <c r="B65" s="6">
        <f t="shared" si="0"/>
        <v>44228</v>
      </c>
      <c r="C65" s="6" t="s">
        <v>238</v>
      </c>
      <c r="D65" s="19" t="s">
        <v>72</v>
      </c>
      <c r="E65" s="20" t="s">
        <v>57</v>
      </c>
      <c r="F65" s="40" t="str">
        <f t="shared" si="1"/>
        <v>CABO_LEONES_A_POLPAICO_220</v>
      </c>
      <c r="G65" s="21">
        <v>222858.40670351463</v>
      </c>
      <c r="H65" s="21">
        <v>0</v>
      </c>
      <c r="I65" s="22">
        <v>0</v>
      </c>
      <c r="J65" s="43">
        <f t="shared" si="2"/>
        <v>222858</v>
      </c>
      <c r="K65" s="44">
        <v>0</v>
      </c>
      <c r="L65" s="86"/>
      <c r="M65" s="86"/>
      <c r="N65" s="86"/>
    </row>
    <row r="66" spans="1:14" ht="15.75" thickBot="1" x14ac:dyDescent="0.3">
      <c r="A66" s="7" t="s">
        <v>160</v>
      </c>
      <c r="B66" s="6">
        <f t="shared" si="0"/>
        <v>44228</v>
      </c>
      <c r="C66" s="6" t="s">
        <v>238</v>
      </c>
      <c r="D66" s="19" t="s">
        <v>72</v>
      </c>
      <c r="E66" s="20" t="s">
        <v>58</v>
      </c>
      <c r="F66" s="40" t="str">
        <f t="shared" si="1"/>
        <v>CABO_LEONES_A_QUILLOTA_220</v>
      </c>
      <c r="G66" s="21">
        <v>3344.0198068180771</v>
      </c>
      <c r="H66" s="21">
        <v>0</v>
      </c>
      <c r="I66" s="22">
        <v>0</v>
      </c>
      <c r="J66" s="43">
        <f t="shared" si="2"/>
        <v>3344</v>
      </c>
      <c r="K66" s="44">
        <v>0</v>
      </c>
      <c r="L66" s="86"/>
      <c r="M66" s="86"/>
      <c r="N66" s="86"/>
    </row>
    <row r="67" spans="1:14" ht="15.75" thickBot="1" x14ac:dyDescent="0.3">
      <c r="A67" s="7" t="s">
        <v>152</v>
      </c>
      <c r="B67" s="6">
        <f t="shared" si="0"/>
        <v>44228</v>
      </c>
      <c r="C67" s="6" t="s">
        <v>239</v>
      </c>
      <c r="D67" s="19" t="s">
        <v>73</v>
      </c>
      <c r="E67" s="20" t="s">
        <v>52</v>
      </c>
      <c r="F67" s="40" t="str">
        <f t="shared" si="1"/>
        <v>CABO_LEONES_C_ALTO_JAHUEL_220</v>
      </c>
      <c r="G67" s="21">
        <v>0</v>
      </c>
      <c r="H67" s="21">
        <v>0</v>
      </c>
      <c r="I67" s="22">
        <v>236219.17023399071</v>
      </c>
      <c r="J67" s="43">
        <f t="shared" si="2"/>
        <v>236219</v>
      </c>
      <c r="K67" s="44">
        <v>687</v>
      </c>
      <c r="L67" s="86"/>
      <c r="M67" s="86"/>
      <c r="N67" s="86"/>
    </row>
    <row r="68" spans="1:14" ht="15.75" thickBot="1" x14ac:dyDescent="0.3">
      <c r="A68" s="7" t="s">
        <v>152</v>
      </c>
      <c r="B68" s="6">
        <f t="shared" si="0"/>
        <v>44228</v>
      </c>
      <c r="C68" s="6" t="s">
        <v>239</v>
      </c>
      <c r="D68" s="19" t="s">
        <v>73</v>
      </c>
      <c r="E68" s="20" t="s">
        <v>53</v>
      </c>
      <c r="F68" s="40" t="str">
        <f t="shared" si="1"/>
        <v>CABO_LEONES_C_CERRO_NAVIA_220</v>
      </c>
      <c r="G68" s="21">
        <v>0</v>
      </c>
      <c r="H68" s="21">
        <v>0</v>
      </c>
      <c r="I68" s="22">
        <v>222690.64374268468</v>
      </c>
      <c r="J68" s="43">
        <f t="shared" si="2"/>
        <v>222691</v>
      </c>
      <c r="K68" s="44">
        <v>648</v>
      </c>
      <c r="L68" s="86"/>
      <c r="M68" s="86"/>
      <c r="N68" s="86"/>
    </row>
    <row r="69" spans="1:14" ht="15.75" thickBot="1" x14ac:dyDescent="0.3">
      <c r="A69" s="7" t="s">
        <v>152</v>
      </c>
      <c r="B69" s="6">
        <f t="shared" ref="B69:B132" si="3">+$A$1</f>
        <v>44228</v>
      </c>
      <c r="C69" s="6" t="s">
        <v>239</v>
      </c>
      <c r="D69" s="19" t="s">
        <v>73</v>
      </c>
      <c r="E69" s="20" t="s">
        <v>54</v>
      </c>
      <c r="F69" s="40" t="str">
        <f t="shared" ref="F69:F132" si="4">CONCATENATE(D69,"_",E69)</f>
        <v>CABO_LEONES_C_CHENA_220</v>
      </c>
      <c r="G69" s="21">
        <v>0</v>
      </c>
      <c r="H69" s="21">
        <v>0</v>
      </c>
      <c r="I69" s="22">
        <v>481667.50561838708</v>
      </c>
      <c r="J69" s="43">
        <f t="shared" ref="J69:J132" si="5">+ROUND(SUM(G69:I69),0)</f>
        <v>481668</v>
      </c>
      <c r="K69" s="44">
        <v>1401</v>
      </c>
      <c r="L69" s="86"/>
      <c r="M69" s="86"/>
      <c r="N69" s="86"/>
    </row>
    <row r="70" spans="1:14" ht="15.75" thickBot="1" x14ac:dyDescent="0.3">
      <c r="A70" s="7" t="s">
        <v>152</v>
      </c>
      <c r="B70" s="6">
        <f t="shared" si="3"/>
        <v>44228</v>
      </c>
      <c r="C70" s="6" t="s">
        <v>239</v>
      </c>
      <c r="D70" s="19" t="s">
        <v>73</v>
      </c>
      <c r="E70" s="20" t="s">
        <v>55</v>
      </c>
      <c r="F70" s="40" t="str">
        <f t="shared" si="4"/>
        <v>CABO_LEONES_C_LOS_MAQUIS_220</v>
      </c>
      <c r="G70" s="21">
        <v>0</v>
      </c>
      <c r="H70" s="21">
        <v>0</v>
      </c>
      <c r="I70" s="22">
        <v>504.93338926485899</v>
      </c>
      <c r="J70" s="43">
        <f t="shared" si="5"/>
        <v>505</v>
      </c>
      <c r="K70" s="44">
        <v>1</v>
      </c>
      <c r="L70" s="86"/>
      <c r="M70" s="86"/>
      <c r="N70" s="86"/>
    </row>
    <row r="71" spans="1:14" ht="15.75" thickBot="1" x14ac:dyDescent="0.3">
      <c r="A71" s="7" t="s">
        <v>152</v>
      </c>
      <c r="B71" s="6">
        <f t="shared" si="3"/>
        <v>44228</v>
      </c>
      <c r="C71" s="6" t="s">
        <v>239</v>
      </c>
      <c r="D71" s="19" t="s">
        <v>73</v>
      </c>
      <c r="E71" s="20" t="s">
        <v>56</v>
      </c>
      <c r="F71" s="40" t="str">
        <f t="shared" si="4"/>
        <v>CABO_LEONES_C_NOGALES_220</v>
      </c>
      <c r="G71" s="21">
        <v>0</v>
      </c>
      <c r="H71" s="21">
        <v>0</v>
      </c>
      <c r="I71" s="22">
        <v>221.2755498339813</v>
      </c>
      <c r="J71" s="43">
        <f t="shared" si="5"/>
        <v>221</v>
      </c>
      <c r="K71" s="44">
        <v>1</v>
      </c>
      <c r="L71" s="86"/>
      <c r="M71" s="86"/>
      <c r="N71" s="86"/>
    </row>
    <row r="72" spans="1:14" ht="15.75" thickBot="1" x14ac:dyDescent="0.3">
      <c r="A72" s="7" t="s">
        <v>152</v>
      </c>
      <c r="B72" s="6">
        <f t="shared" si="3"/>
        <v>44228</v>
      </c>
      <c r="C72" s="6" t="s">
        <v>239</v>
      </c>
      <c r="D72" s="19" t="s">
        <v>73</v>
      </c>
      <c r="E72" s="20" t="s">
        <v>57</v>
      </c>
      <c r="F72" s="40" t="str">
        <f t="shared" si="4"/>
        <v>CABO_LEONES_C_POLPAICO_220</v>
      </c>
      <c r="G72" s="21">
        <v>0</v>
      </c>
      <c r="H72" s="21">
        <v>0</v>
      </c>
      <c r="I72" s="22">
        <v>174572.3792087709</v>
      </c>
      <c r="J72" s="43">
        <f t="shared" si="5"/>
        <v>174572</v>
      </c>
      <c r="K72" s="44">
        <v>508</v>
      </c>
      <c r="L72" s="86"/>
      <c r="M72" s="86"/>
      <c r="N72" s="86"/>
    </row>
    <row r="73" spans="1:14" ht="15.75" thickBot="1" x14ac:dyDescent="0.3">
      <c r="A73" s="7" t="s">
        <v>152</v>
      </c>
      <c r="B73" s="6">
        <f t="shared" si="3"/>
        <v>44228</v>
      </c>
      <c r="C73" s="6" t="s">
        <v>239</v>
      </c>
      <c r="D73" s="19" t="s">
        <v>73</v>
      </c>
      <c r="E73" s="20" t="s">
        <v>58</v>
      </c>
      <c r="F73" s="40" t="str">
        <f t="shared" si="4"/>
        <v>CABO_LEONES_C_QUILLOTA_220</v>
      </c>
      <c r="G73" s="21">
        <v>0</v>
      </c>
      <c r="H73" s="21">
        <v>0</v>
      </c>
      <c r="I73" s="22">
        <v>2603.0659414130182</v>
      </c>
      <c r="J73" s="43">
        <f t="shared" si="5"/>
        <v>2603</v>
      </c>
      <c r="K73" s="44">
        <v>8</v>
      </c>
      <c r="L73" s="86"/>
      <c r="M73" s="86"/>
      <c r="N73" s="86"/>
    </row>
    <row r="74" spans="1:14" ht="15.75" thickBot="1" x14ac:dyDescent="0.3">
      <c r="A74" s="7" t="s">
        <v>152</v>
      </c>
      <c r="B74" s="6">
        <f t="shared" si="3"/>
        <v>44228</v>
      </c>
      <c r="C74" s="6" t="s">
        <v>240</v>
      </c>
      <c r="D74" s="19" t="s">
        <v>74</v>
      </c>
      <c r="E74" s="20" t="s">
        <v>52</v>
      </c>
      <c r="F74" s="40" t="str">
        <f t="shared" si="4"/>
        <v>CAREN_3_ALTO_JAHUEL_220</v>
      </c>
      <c r="G74" s="21">
        <v>42167.797148196863</v>
      </c>
      <c r="H74" s="21">
        <v>65926.469289798857</v>
      </c>
      <c r="I74" s="22">
        <v>33598.642423923826</v>
      </c>
      <c r="J74" s="43">
        <f t="shared" si="5"/>
        <v>141693</v>
      </c>
      <c r="K74" s="44">
        <v>412</v>
      </c>
      <c r="L74" s="86"/>
      <c r="M74" s="86"/>
      <c r="N74" s="86"/>
    </row>
    <row r="75" spans="1:14" ht="15.75" thickBot="1" x14ac:dyDescent="0.3">
      <c r="A75" s="7" t="s">
        <v>152</v>
      </c>
      <c r="B75" s="6">
        <f t="shared" si="3"/>
        <v>44228</v>
      </c>
      <c r="C75" s="6" t="s">
        <v>240</v>
      </c>
      <c r="D75" s="19" t="s">
        <v>74</v>
      </c>
      <c r="E75" s="20" t="s">
        <v>53</v>
      </c>
      <c r="F75" s="40" t="str">
        <f t="shared" si="4"/>
        <v>CAREN_3_CERRO_NAVIA_220</v>
      </c>
      <c r="G75" s="21">
        <v>39899.327754923324</v>
      </c>
      <c r="H75" s="21">
        <v>61979.998425396057</v>
      </c>
      <c r="I75" s="22">
        <v>31674.411957557699</v>
      </c>
      <c r="J75" s="43">
        <f t="shared" si="5"/>
        <v>133554</v>
      </c>
      <c r="K75" s="44">
        <v>388</v>
      </c>
      <c r="L75" s="86"/>
      <c r="M75" s="86"/>
      <c r="N75" s="86"/>
    </row>
    <row r="76" spans="1:14" ht="15.75" thickBot="1" x14ac:dyDescent="0.3">
      <c r="A76" s="7" t="s">
        <v>152</v>
      </c>
      <c r="B76" s="6">
        <f t="shared" si="3"/>
        <v>44228</v>
      </c>
      <c r="C76" s="6" t="s">
        <v>240</v>
      </c>
      <c r="D76" s="19" t="s">
        <v>74</v>
      </c>
      <c r="E76" s="20" t="s">
        <v>54</v>
      </c>
      <c r="F76" s="40" t="str">
        <f t="shared" si="4"/>
        <v>CAREN_3_CHENA_220</v>
      </c>
      <c r="G76" s="21">
        <v>85967.370604876647</v>
      </c>
      <c r="H76" s="21">
        <v>131398.56203764491</v>
      </c>
      <c r="I76" s="22">
        <v>68509.995494712843</v>
      </c>
      <c r="J76" s="43">
        <f t="shared" si="5"/>
        <v>285876</v>
      </c>
      <c r="K76" s="44">
        <v>832</v>
      </c>
      <c r="L76" s="86"/>
      <c r="M76" s="86"/>
      <c r="N76" s="86"/>
    </row>
    <row r="77" spans="1:14" ht="15.75" thickBot="1" x14ac:dyDescent="0.3">
      <c r="A77" s="7" t="s">
        <v>152</v>
      </c>
      <c r="B77" s="6">
        <f t="shared" si="3"/>
        <v>44228</v>
      </c>
      <c r="C77" s="6" t="s">
        <v>240</v>
      </c>
      <c r="D77" s="19" t="s">
        <v>74</v>
      </c>
      <c r="E77" s="20" t="s">
        <v>55</v>
      </c>
      <c r="F77" s="40" t="str">
        <f t="shared" si="4"/>
        <v>CAREN_3_LOS_MAQUIS_220</v>
      </c>
      <c r="G77" s="21">
        <v>114.41094103384518</v>
      </c>
      <c r="H77" s="21">
        <v>141.38076046067411</v>
      </c>
      <c r="I77" s="22">
        <v>71.819219316556342</v>
      </c>
      <c r="J77" s="43">
        <f t="shared" si="5"/>
        <v>328</v>
      </c>
      <c r="K77" s="44">
        <v>1</v>
      </c>
      <c r="L77" s="86"/>
      <c r="M77" s="86"/>
      <c r="N77" s="86"/>
    </row>
    <row r="78" spans="1:14" ht="15.75" thickBot="1" x14ac:dyDescent="0.3">
      <c r="A78" s="7" t="s">
        <v>152</v>
      </c>
      <c r="B78" s="6">
        <f t="shared" si="3"/>
        <v>44228</v>
      </c>
      <c r="C78" s="6" t="s">
        <v>240</v>
      </c>
      <c r="D78" s="19" t="s">
        <v>74</v>
      </c>
      <c r="E78" s="20" t="s">
        <v>56</v>
      </c>
      <c r="F78" s="40" t="str">
        <f t="shared" si="4"/>
        <v>CAREN_3_NOGALES_220</v>
      </c>
      <c r="G78" s="21">
        <v>49.016724345844274</v>
      </c>
      <c r="H78" s="21">
        <v>61.5395104557103</v>
      </c>
      <c r="I78" s="22">
        <v>31.473136023061354</v>
      </c>
      <c r="J78" s="43">
        <f t="shared" si="5"/>
        <v>142</v>
      </c>
      <c r="K78" s="44">
        <v>0</v>
      </c>
      <c r="L78" s="86"/>
      <c r="M78" s="86"/>
      <c r="N78" s="86"/>
    </row>
    <row r="79" spans="1:14" ht="15.75" thickBot="1" x14ac:dyDescent="0.3">
      <c r="A79" s="7" t="s">
        <v>152</v>
      </c>
      <c r="B79" s="6">
        <f t="shared" si="3"/>
        <v>44228</v>
      </c>
      <c r="C79" s="6" t="s">
        <v>240</v>
      </c>
      <c r="D79" s="19" t="s">
        <v>74</v>
      </c>
      <c r="E79" s="20" t="s">
        <v>57</v>
      </c>
      <c r="F79" s="40" t="str">
        <f t="shared" si="4"/>
        <v>CAREN_3_POLPAICO_220</v>
      </c>
      <c r="G79" s="21">
        <v>31698.559208062536</v>
      </c>
      <c r="H79" s="21">
        <v>50366.813533544475</v>
      </c>
      <c r="I79" s="22">
        <v>24830.308820063448</v>
      </c>
      <c r="J79" s="43">
        <f t="shared" si="5"/>
        <v>106896</v>
      </c>
      <c r="K79" s="44">
        <v>311</v>
      </c>
      <c r="L79" s="86"/>
      <c r="M79" s="86"/>
      <c r="N79" s="86"/>
    </row>
    <row r="80" spans="1:14" ht="15.75" thickBot="1" x14ac:dyDescent="0.3">
      <c r="A80" s="7" t="s">
        <v>152</v>
      </c>
      <c r="B80" s="6">
        <f t="shared" si="3"/>
        <v>44228</v>
      </c>
      <c r="C80" s="6" t="s">
        <v>240</v>
      </c>
      <c r="D80" s="19" t="s">
        <v>74</v>
      </c>
      <c r="E80" s="20" t="s">
        <v>58</v>
      </c>
      <c r="F80" s="40" t="str">
        <f t="shared" si="4"/>
        <v>CAREN_3_QUILLOTA_220</v>
      </c>
      <c r="G80" s="21">
        <v>475.64106468901247</v>
      </c>
      <c r="H80" s="21">
        <v>701.04426651921767</v>
      </c>
      <c r="I80" s="22">
        <v>370.24718055184195</v>
      </c>
      <c r="J80" s="43">
        <f t="shared" si="5"/>
        <v>1547</v>
      </c>
      <c r="K80" s="44">
        <v>4</v>
      </c>
      <c r="L80" s="86"/>
      <c r="M80" s="86"/>
      <c r="N80" s="86"/>
    </row>
    <row r="81" spans="1:14" ht="15.75" thickBot="1" x14ac:dyDescent="0.3">
      <c r="A81" s="7" t="s">
        <v>160</v>
      </c>
      <c r="B81" s="6">
        <f t="shared" si="3"/>
        <v>44228</v>
      </c>
      <c r="C81" s="6" t="s">
        <v>241</v>
      </c>
      <c r="D81" s="19" t="s">
        <v>75</v>
      </c>
      <c r="E81" s="20" t="s">
        <v>52</v>
      </c>
      <c r="F81" s="40" t="str">
        <f t="shared" si="4"/>
        <v>CAREN_A_ALTO_JAHUEL_220</v>
      </c>
      <c r="G81" s="21">
        <v>28106.776645145037</v>
      </c>
      <c r="H81" s="21">
        <v>0</v>
      </c>
      <c r="I81" s="22">
        <v>0</v>
      </c>
      <c r="J81" s="43">
        <f t="shared" si="5"/>
        <v>28107</v>
      </c>
      <c r="K81" s="44">
        <v>0</v>
      </c>
      <c r="L81" s="86"/>
      <c r="M81" s="86"/>
      <c r="N81" s="86"/>
    </row>
    <row r="82" spans="1:14" ht="15.75" thickBot="1" x14ac:dyDescent="0.3">
      <c r="A82" s="7" t="s">
        <v>160</v>
      </c>
      <c r="B82" s="6">
        <f t="shared" si="3"/>
        <v>44228</v>
      </c>
      <c r="C82" s="6" t="s">
        <v>241</v>
      </c>
      <c r="D82" s="19" t="s">
        <v>75</v>
      </c>
      <c r="E82" s="20" t="s">
        <v>53</v>
      </c>
      <c r="F82" s="40" t="str">
        <f t="shared" si="4"/>
        <v>CAREN_A_CERRO_NAVIA_220</v>
      </c>
      <c r="G82" s="21">
        <v>26594.737438093089</v>
      </c>
      <c r="H82" s="21">
        <v>0</v>
      </c>
      <c r="I82" s="22">
        <v>0</v>
      </c>
      <c r="J82" s="43">
        <f t="shared" si="5"/>
        <v>26595</v>
      </c>
      <c r="K82" s="44">
        <v>0</v>
      </c>
      <c r="L82" s="86"/>
      <c r="M82" s="86"/>
      <c r="N82" s="86"/>
    </row>
    <row r="83" spans="1:14" ht="15.75" thickBot="1" x14ac:dyDescent="0.3">
      <c r="A83" s="7" t="s">
        <v>160</v>
      </c>
      <c r="B83" s="6">
        <f t="shared" si="3"/>
        <v>44228</v>
      </c>
      <c r="C83" s="6" t="s">
        <v>241</v>
      </c>
      <c r="D83" s="19" t="s">
        <v>75</v>
      </c>
      <c r="E83" s="20" t="s">
        <v>54</v>
      </c>
      <c r="F83" s="40" t="str">
        <f t="shared" si="4"/>
        <v>CAREN_A_CHENA_220</v>
      </c>
      <c r="G83" s="21">
        <v>57301.20726652653</v>
      </c>
      <c r="H83" s="21">
        <v>0</v>
      </c>
      <c r="I83" s="22">
        <v>0</v>
      </c>
      <c r="J83" s="43">
        <f t="shared" si="5"/>
        <v>57301</v>
      </c>
      <c r="K83" s="44">
        <v>0</v>
      </c>
      <c r="L83" s="86"/>
      <c r="M83" s="86"/>
      <c r="N83" s="86"/>
    </row>
    <row r="84" spans="1:14" ht="15.75" thickBot="1" x14ac:dyDescent="0.3">
      <c r="A84" s="7" t="s">
        <v>160</v>
      </c>
      <c r="B84" s="6">
        <f t="shared" si="3"/>
        <v>44228</v>
      </c>
      <c r="C84" s="6" t="s">
        <v>241</v>
      </c>
      <c r="D84" s="19" t="s">
        <v>75</v>
      </c>
      <c r="E84" s="20" t="s">
        <v>55</v>
      </c>
      <c r="F84" s="40" t="str">
        <f t="shared" si="4"/>
        <v>CAREN_A_LOS_MAQUIS_220</v>
      </c>
      <c r="G84" s="21">
        <v>76.260155447476421</v>
      </c>
      <c r="H84" s="21">
        <v>0</v>
      </c>
      <c r="I84" s="22">
        <v>0</v>
      </c>
      <c r="J84" s="43">
        <f t="shared" si="5"/>
        <v>76</v>
      </c>
      <c r="K84" s="44">
        <v>0</v>
      </c>
      <c r="L84" s="86"/>
      <c r="M84" s="86"/>
      <c r="N84" s="86"/>
    </row>
    <row r="85" spans="1:14" ht="15.75" thickBot="1" x14ac:dyDescent="0.3">
      <c r="A85" s="7" t="s">
        <v>160</v>
      </c>
      <c r="B85" s="6">
        <f t="shared" si="3"/>
        <v>44228</v>
      </c>
      <c r="C85" s="6" t="s">
        <v>241</v>
      </c>
      <c r="D85" s="19" t="s">
        <v>75</v>
      </c>
      <c r="E85" s="20" t="s">
        <v>56</v>
      </c>
      <c r="F85" s="40" t="str">
        <f t="shared" si="4"/>
        <v>CAREN_A_NOGALES_220</v>
      </c>
      <c r="G85" s="21">
        <v>32.67190169368854</v>
      </c>
      <c r="H85" s="21">
        <v>0</v>
      </c>
      <c r="I85" s="22">
        <v>0</v>
      </c>
      <c r="J85" s="43">
        <f t="shared" si="5"/>
        <v>33</v>
      </c>
      <c r="K85" s="44">
        <v>0</v>
      </c>
      <c r="L85" s="86"/>
      <c r="M85" s="86"/>
      <c r="N85" s="86"/>
    </row>
    <row r="86" spans="1:14" ht="15.75" thickBot="1" x14ac:dyDescent="0.3">
      <c r="A86" s="7" t="s">
        <v>160</v>
      </c>
      <c r="B86" s="6">
        <f t="shared" si="3"/>
        <v>44228</v>
      </c>
      <c r="C86" s="6" t="s">
        <v>241</v>
      </c>
      <c r="D86" s="19" t="s">
        <v>75</v>
      </c>
      <c r="E86" s="20" t="s">
        <v>57</v>
      </c>
      <c r="F86" s="40" t="str">
        <f t="shared" si="4"/>
        <v>CAREN_A_POLPAICO_220</v>
      </c>
      <c r="G86" s="21">
        <v>21128.547941518849</v>
      </c>
      <c r="H86" s="21">
        <v>0</v>
      </c>
      <c r="I86" s="22">
        <v>0</v>
      </c>
      <c r="J86" s="43">
        <f t="shared" si="5"/>
        <v>21129</v>
      </c>
      <c r="K86" s="44">
        <v>0</v>
      </c>
      <c r="L86" s="86"/>
      <c r="M86" s="86"/>
      <c r="N86" s="86"/>
    </row>
    <row r="87" spans="1:14" ht="15.75" thickBot="1" x14ac:dyDescent="0.3">
      <c r="A87" s="7" t="s">
        <v>160</v>
      </c>
      <c r="B87" s="6">
        <f t="shared" si="3"/>
        <v>44228</v>
      </c>
      <c r="C87" s="6" t="s">
        <v>241</v>
      </c>
      <c r="D87" s="19" t="s">
        <v>75</v>
      </c>
      <c r="E87" s="20" t="s">
        <v>58</v>
      </c>
      <c r="F87" s="40" t="str">
        <f t="shared" si="4"/>
        <v>CAREN_A_QUILLOTA_220</v>
      </c>
      <c r="G87" s="21">
        <v>317.03665053901722</v>
      </c>
      <c r="H87" s="21">
        <v>0</v>
      </c>
      <c r="I87" s="22">
        <v>0</v>
      </c>
      <c r="J87" s="43">
        <f t="shared" si="5"/>
        <v>317</v>
      </c>
      <c r="K87" s="44">
        <v>0</v>
      </c>
      <c r="L87" s="86"/>
      <c r="M87" s="86"/>
      <c r="N87" s="86"/>
    </row>
    <row r="88" spans="1:14" ht="15.75" thickBot="1" x14ac:dyDescent="0.3">
      <c r="A88" s="7" t="s">
        <v>160</v>
      </c>
      <c r="B88" s="6">
        <f t="shared" si="3"/>
        <v>44228</v>
      </c>
      <c r="C88" s="6" t="s">
        <v>242</v>
      </c>
      <c r="D88" s="19" t="s">
        <v>76</v>
      </c>
      <c r="E88" s="20" t="s">
        <v>52</v>
      </c>
      <c r="F88" s="40" t="str">
        <f t="shared" si="4"/>
        <v>CAREN_B_ALTO_JAHUEL_220</v>
      </c>
      <c r="G88" s="21">
        <v>0</v>
      </c>
      <c r="H88" s="21">
        <v>21971.512299055739</v>
      </c>
      <c r="I88" s="22">
        <v>0</v>
      </c>
      <c r="J88" s="43">
        <f t="shared" si="5"/>
        <v>21972</v>
      </c>
      <c r="K88" s="44">
        <v>0</v>
      </c>
      <c r="L88" s="86"/>
      <c r="M88" s="86"/>
      <c r="N88" s="86"/>
    </row>
    <row r="89" spans="1:14" ht="15.75" thickBot="1" x14ac:dyDescent="0.3">
      <c r="A89" s="7" t="s">
        <v>160</v>
      </c>
      <c r="B89" s="6">
        <f t="shared" si="3"/>
        <v>44228</v>
      </c>
      <c r="C89" s="6" t="s">
        <v>242</v>
      </c>
      <c r="D89" s="19" t="s">
        <v>76</v>
      </c>
      <c r="E89" s="20" t="s">
        <v>53</v>
      </c>
      <c r="F89" s="40" t="str">
        <f t="shared" si="4"/>
        <v>CAREN_B_CERRO_NAVIA_220</v>
      </c>
      <c r="G89" s="21">
        <v>0</v>
      </c>
      <c r="H89" s="21">
        <v>20656.260108711183</v>
      </c>
      <c r="I89" s="22">
        <v>0</v>
      </c>
      <c r="J89" s="43">
        <f t="shared" si="5"/>
        <v>20656</v>
      </c>
      <c r="K89" s="44">
        <v>0</v>
      </c>
      <c r="L89" s="86"/>
      <c r="M89" s="86"/>
      <c r="N89" s="86"/>
    </row>
    <row r="90" spans="1:14" ht="15.75" thickBot="1" x14ac:dyDescent="0.3">
      <c r="A90" s="7" t="s">
        <v>160</v>
      </c>
      <c r="B90" s="6">
        <f t="shared" si="3"/>
        <v>44228</v>
      </c>
      <c r="C90" s="6" t="s">
        <v>242</v>
      </c>
      <c r="D90" s="19" t="s">
        <v>76</v>
      </c>
      <c r="E90" s="20" t="s">
        <v>54</v>
      </c>
      <c r="F90" s="40" t="str">
        <f t="shared" si="4"/>
        <v>CAREN_B_CHENA_220</v>
      </c>
      <c r="G90" s="21">
        <v>0</v>
      </c>
      <c r="H90" s="21">
        <v>43791.593164159909</v>
      </c>
      <c r="I90" s="22">
        <v>0</v>
      </c>
      <c r="J90" s="43">
        <f t="shared" si="5"/>
        <v>43792</v>
      </c>
      <c r="K90" s="44">
        <v>0</v>
      </c>
      <c r="L90" s="86"/>
      <c r="M90" s="86"/>
      <c r="N90" s="86"/>
    </row>
    <row r="91" spans="1:14" ht="15.75" thickBot="1" x14ac:dyDescent="0.3">
      <c r="A91" s="7" t="s">
        <v>160</v>
      </c>
      <c r="B91" s="6">
        <f t="shared" si="3"/>
        <v>44228</v>
      </c>
      <c r="C91" s="6" t="s">
        <v>242</v>
      </c>
      <c r="D91" s="19" t="s">
        <v>76</v>
      </c>
      <c r="E91" s="20" t="s">
        <v>55</v>
      </c>
      <c r="F91" s="40" t="str">
        <f t="shared" si="4"/>
        <v>CAREN_B_LOS_MAQUIS_220</v>
      </c>
      <c r="G91" s="21">
        <v>0</v>
      </c>
      <c r="H91" s="21">
        <v>47.118390394254227</v>
      </c>
      <c r="I91" s="22">
        <v>0</v>
      </c>
      <c r="J91" s="43">
        <f t="shared" si="5"/>
        <v>47</v>
      </c>
      <c r="K91" s="44">
        <v>0</v>
      </c>
      <c r="L91" s="86"/>
      <c r="M91" s="86"/>
      <c r="N91" s="86"/>
    </row>
    <row r="92" spans="1:14" ht="15.75" thickBot="1" x14ac:dyDescent="0.3">
      <c r="A92" s="7" t="s">
        <v>160</v>
      </c>
      <c r="B92" s="6">
        <f t="shared" si="3"/>
        <v>44228</v>
      </c>
      <c r="C92" s="6" t="s">
        <v>242</v>
      </c>
      <c r="D92" s="19" t="s">
        <v>76</v>
      </c>
      <c r="E92" s="20" t="s">
        <v>56</v>
      </c>
      <c r="F92" s="40" t="str">
        <f t="shared" si="4"/>
        <v>CAREN_B_NOGALES_220</v>
      </c>
      <c r="G92" s="21">
        <v>0</v>
      </c>
      <c r="H92" s="21">
        <v>20.509457360925715</v>
      </c>
      <c r="I92" s="22">
        <v>0</v>
      </c>
      <c r="J92" s="43">
        <f t="shared" si="5"/>
        <v>21</v>
      </c>
      <c r="K92" s="44">
        <v>0</v>
      </c>
      <c r="L92" s="86"/>
      <c r="M92" s="86"/>
      <c r="N92" s="86"/>
    </row>
    <row r="93" spans="1:14" ht="15.75" thickBot="1" x14ac:dyDescent="0.3">
      <c r="A93" s="7" t="s">
        <v>160</v>
      </c>
      <c r="B93" s="6">
        <f t="shared" si="3"/>
        <v>44228</v>
      </c>
      <c r="C93" s="6" t="s">
        <v>242</v>
      </c>
      <c r="D93" s="19" t="s">
        <v>76</v>
      </c>
      <c r="E93" s="20" t="s">
        <v>57</v>
      </c>
      <c r="F93" s="40" t="str">
        <f t="shared" si="4"/>
        <v>CAREN_B_POLPAICO_220</v>
      </c>
      <c r="G93" s="21">
        <v>0</v>
      </c>
      <c r="H93" s="21">
        <v>16785.899122733012</v>
      </c>
      <c r="I93" s="22">
        <v>0</v>
      </c>
      <c r="J93" s="43">
        <f t="shared" si="5"/>
        <v>16786</v>
      </c>
      <c r="K93" s="44">
        <v>0</v>
      </c>
      <c r="L93" s="86"/>
      <c r="M93" s="86"/>
      <c r="N93" s="86"/>
    </row>
    <row r="94" spans="1:14" ht="15.75" thickBot="1" x14ac:dyDescent="0.3">
      <c r="A94" s="7" t="s">
        <v>160</v>
      </c>
      <c r="B94" s="6">
        <f t="shared" si="3"/>
        <v>44228</v>
      </c>
      <c r="C94" s="6" t="s">
        <v>242</v>
      </c>
      <c r="D94" s="19" t="s">
        <v>76</v>
      </c>
      <c r="E94" s="20" t="s">
        <v>58</v>
      </c>
      <c r="F94" s="40" t="str">
        <f t="shared" si="4"/>
        <v>CAREN_B_QUILLOTA_220</v>
      </c>
      <c r="G94" s="21">
        <v>0</v>
      </c>
      <c r="H94" s="21">
        <v>233.63912689304124</v>
      </c>
      <c r="I94" s="22">
        <v>0</v>
      </c>
      <c r="J94" s="43">
        <f t="shared" si="5"/>
        <v>234</v>
      </c>
      <c r="K94" s="44">
        <v>0</v>
      </c>
      <c r="L94" s="86"/>
      <c r="M94" s="86"/>
      <c r="N94" s="86"/>
    </row>
    <row r="95" spans="1:14" ht="15.75" thickBot="1" x14ac:dyDescent="0.3">
      <c r="A95" s="7" t="s">
        <v>152</v>
      </c>
      <c r="B95" s="6">
        <f t="shared" si="3"/>
        <v>44228</v>
      </c>
      <c r="C95" s="6" t="s">
        <v>243</v>
      </c>
      <c r="D95" s="19" t="s">
        <v>77</v>
      </c>
      <c r="E95" s="20" t="s">
        <v>52</v>
      </c>
      <c r="F95" s="40" t="str">
        <f t="shared" si="4"/>
        <v>CAREN_C_ALTO_JAHUEL_220</v>
      </c>
      <c r="G95" s="21">
        <v>0</v>
      </c>
      <c r="H95" s="21">
        <v>0</v>
      </c>
      <c r="I95" s="22">
        <v>11205.628676889952</v>
      </c>
      <c r="J95" s="43">
        <f t="shared" si="5"/>
        <v>11206</v>
      </c>
      <c r="K95" s="44">
        <v>33</v>
      </c>
      <c r="L95" s="86"/>
      <c r="M95" s="86"/>
      <c r="N95" s="86"/>
    </row>
    <row r="96" spans="1:14" ht="15.75" thickBot="1" x14ac:dyDescent="0.3">
      <c r="A96" s="7" t="s">
        <v>152</v>
      </c>
      <c r="B96" s="6">
        <f t="shared" si="3"/>
        <v>44228</v>
      </c>
      <c r="C96" s="6" t="s">
        <v>243</v>
      </c>
      <c r="D96" s="19" t="s">
        <v>77</v>
      </c>
      <c r="E96" s="20" t="s">
        <v>53</v>
      </c>
      <c r="F96" s="40" t="str">
        <f t="shared" si="4"/>
        <v>CAREN_C_CERRO_NAVIA_220</v>
      </c>
      <c r="G96" s="21">
        <v>0</v>
      </c>
      <c r="H96" s="21">
        <v>0</v>
      </c>
      <c r="I96" s="22">
        <v>10563.870244427088</v>
      </c>
      <c r="J96" s="43">
        <f t="shared" si="5"/>
        <v>10564</v>
      </c>
      <c r="K96" s="44">
        <v>31</v>
      </c>
      <c r="L96" s="86"/>
      <c r="M96" s="86"/>
      <c r="N96" s="86"/>
    </row>
    <row r="97" spans="1:14" ht="15.75" thickBot="1" x14ac:dyDescent="0.3">
      <c r="A97" s="7" t="s">
        <v>152</v>
      </c>
      <c r="B97" s="6">
        <f t="shared" si="3"/>
        <v>44228</v>
      </c>
      <c r="C97" s="6" t="s">
        <v>243</v>
      </c>
      <c r="D97" s="19" t="s">
        <v>77</v>
      </c>
      <c r="E97" s="20" t="s">
        <v>54</v>
      </c>
      <c r="F97" s="40" t="str">
        <f t="shared" si="4"/>
        <v>CAREN_C_CHENA_220</v>
      </c>
      <c r="G97" s="21">
        <v>0</v>
      </c>
      <c r="H97" s="21">
        <v>0</v>
      </c>
      <c r="I97" s="22">
        <v>22849.065164088846</v>
      </c>
      <c r="J97" s="43">
        <f t="shared" si="5"/>
        <v>22849</v>
      </c>
      <c r="K97" s="44">
        <v>66</v>
      </c>
      <c r="L97" s="86"/>
      <c r="M97" s="86"/>
      <c r="N97" s="86"/>
    </row>
    <row r="98" spans="1:14" ht="15.75" thickBot="1" x14ac:dyDescent="0.3">
      <c r="A98" s="7" t="s">
        <v>152</v>
      </c>
      <c r="B98" s="6">
        <f t="shared" si="3"/>
        <v>44228</v>
      </c>
      <c r="C98" s="6" t="s">
        <v>243</v>
      </c>
      <c r="D98" s="19" t="s">
        <v>77</v>
      </c>
      <c r="E98" s="20" t="s">
        <v>55</v>
      </c>
      <c r="F98" s="40" t="str">
        <f t="shared" si="4"/>
        <v>CAREN_C_LOS_MAQUIS_220</v>
      </c>
      <c r="G98" s="21">
        <v>0</v>
      </c>
      <c r="H98" s="21">
        <v>0</v>
      </c>
      <c r="I98" s="22">
        <v>23.952738725907903</v>
      </c>
      <c r="J98" s="43">
        <f t="shared" si="5"/>
        <v>24</v>
      </c>
      <c r="K98" s="44">
        <v>0</v>
      </c>
      <c r="L98" s="86"/>
      <c r="M98" s="86"/>
      <c r="N98" s="86"/>
    </row>
    <row r="99" spans="1:14" ht="15.75" thickBot="1" x14ac:dyDescent="0.3">
      <c r="A99" s="7" t="s">
        <v>152</v>
      </c>
      <c r="B99" s="6">
        <f t="shared" si="3"/>
        <v>44228</v>
      </c>
      <c r="C99" s="6" t="s">
        <v>243</v>
      </c>
      <c r="D99" s="19" t="s">
        <v>77</v>
      </c>
      <c r="E99" s="20" t="s">
        <v>56</v>
      </c>
      <c r="F99" s="40" t="str">
        <f t="shared" si="4"/>
        <v>CAREN_C_NOGALES_220</v>
      </c>
      <c r="G99" s="21">
        <v>0</v>
      </c>
      <c r="H99" s="21">
        <v>0</v>
      </c>
      <c r="I99" s="22">
        <v>10.496741836228248</v>
      </c>
      <c r="J99" s="43">
        <f t="shared" si="5"/>
        <v>10</v>
      </c>
      <c r="K99" s="44">
        <v>0</v>
      </c>
      <c r="L99" s="86"/>
      <c r="M99" s="86"/>
      <c r="N99" s="86"/>
    </row>
    <row r="100" spans="1:14" ht="15.75" thickBot="1" x14ac:dyDescent="0.3">
      <c r="A100" s="7" t="s">
        <v>152</v>
      </c>
      <c r="B100" s="6">
        <f t="shared" si="3"/>
        <v>44228</v>
      </c>
      <c r="C100" s="6" t="s">
        <v>243</v>
      </c>
      <c r="D100" s="19" t="s">
        <v>77</v>
      </c>
      <c r="E100" s="20" t="s">
        <v>57</v>
      </c>
      <c r="F100" s="40" t="str">
        <f t="shared" si="4"/>
        <v>CAREN_C_POLPAICO_220</v>
      </c>
      <c r="G100" s="21">
        <v>0</v>
      </c>
      <c r="H100" s="21">
        <v>0</v>
      </c>
      <c r="I100" s="22">
        <v>8281.2637802299105</v>
      </c>
      <c r="J100" s="43">
        <f t="shared" si="5"/>
        <v>8281</v>
      </c>
      <c r="K100" s="44">
        <v>24</v>
      </c>
      <c r="L100" s="86"/>
      <c r="M100" s="86"/>
      <c r="N100" s="86"/>
    </row>
    <row r="101" spans="1:14" ht="15.75" thickBot="1" x14ac:dyDescent="0.3">
      <c r="A101" s="7" t="s">
        <v>152</v>
      </c>
      <c r="B101" s="6">
        <f t="shared" si="3"/>
        <v>44228</v>
      </c>
      <c r="C101" s="6" t="s">
        <v>243</v>
      </c>
      <c r="D101" s="19" t="s">
        <v>77</v>
      </c>
      <c r="E101" s="20" t="s">
        <v>58</v>
      </c>
      <c r="F101" s="40" t="str">
        <f t="shared" si="4"/>
        <v>CAREN_C_QUILLOTA_220</v>
      </c>
      <c r="G101" s="21">
        <v>0</v>
      </c>
      <c r="H101" s="21">
        <v>0</v>
      </c>
      <c r="I101" s="22">
        <v>123.48273991496727</v>
      </c>
      <c r="J101" s="43">
        <f t="shared" si="5"/>
        <v>123</v>
      </c>
      <c r="K101" s="44">
        <v>0</v>
      </c>
      <c r="L101" s="86"/>
      <c r="M101" s="86"/>
      <c r="N101" s="86"/>
    </row>
    <row r="102" spans="1:14" ht="15.75" thickBot="1" x14ac:dyDescent="0.3">
      <c r="A102" s="7" t="s">
        <v>160</v>
      </c>
      <c r="B102" s="6">
        <f t="shared" si="3"/>
        <v>44228</v>
      </c>
      <c r="C102" s="6" t="s">
        <v>244</v>
      </c>
      <c r="D102" s="19" t="s">
        <v>78</v>
      </c>
      <c r="E102" s="20" t="s">
        <v>52</v>
      </c>
      <c r="F102" s="40" t="str">
        <f t="shared" si="4"/>
        <v>CERRO_EL_MORADO_ALTO_JAHUEL_220</v>
      </c>
      <c r="G102" s="21">
        <v>0</v>
      </c>
      <c r="H102" s="21">
        <v>87901.959053065148</v>
      </c>
      <c r="I102" s="22">
        <v>0</v>
      </c>
      <c r="J102" s="43">
        <f t="shared" si="5"/>
        <v>87902</v>
      </c>
      <c r="K102" s="44">
        <v>0</v>
      </c>
      <c r="L102" s="86"/>
      <c r="M102" s="86"/>
      <c r="N102" s="86"/>
    </row>
    <row r="103" spans="1:14" ht="15.75" thickBot="1" x14ac:dyDescent="0.3">
      <c r="A103" s="7" t="s">
        <v>160</v>
      </c>
      <c r="B103" s="6">
        <f t="shared" si="3"/>
        <v>44228</v>
      </c>
      <c r="C103" s="6" t="s">
        <v>244</v>
      </c>
      <c r="D103" s="19" t="s">
        <v>78</v>
      </c>
      <c r="E103" s="20" t="s">
        <v>53</v>
      </c>
      <c r="F103" s="40" t="str">
        <f t="shared" si="4"/>
        <v>CERRO_EL_MORADO_CERRO_NAVIA_220</v>
      </c>
      <c r="G103" s="21">
        <v>0</v>
      </c>
      <c r="H103" s="21">
        <v>82639.997900528091</v>
      </c>
      <c r="I103" s="22">
        <v>0</v>
      </c>
      <c r="J103" s="43">
        <f t="shared" si="5"/>
        <v>82640</v>
      </c>
      <c r="K103" s="44">
        <v>0</v>
      </c>
      <c r="L103" s="86"/>
      <c r="M103" s="86"/>
      <c r="N103" s="86"/>
    </row>
    <row r="104" spans="1:14" ht="15.75" thickBot="1" x14ac:dyDescent="0.3">
      <c r="A104" s="7" t="s">
        <v>160</v>
      </c>
      <c r="B104" s="6">
        <f t="shared" si="3"/>
        <v>44228</v>
      </c>
      <c r="C104" s="6" t="s">
        <v>244</v>
      </c>
      <c r="D104" s="19" t="s">
        <v>78</v>
      </c>
      <c r="E104" s="20" t="s">
        <v>54</v>
      </c>
      <c r="F104" s="40" t="str">
        <f t="shared" si="4"/>
        <v>CERRO_EL_MORADO_CHENA_220</v>
      </c>
      <c r="G104" s="21">
        <v>0</v>
      </c>
      <c r="H104" s="21">
        <v>175198.08271685994</v>
      </c>
      <c r="I104" s="22">
        <v>0</v>
      </c>
      <c r="J104" s="43">
        <f t="shared" si="5"/>
        <v>175198</v>
      </c>
      <c r="K104" s="44">
        <v>0</v>
      </c>
      <c r="L104" s="86"/>
      <c r="M104" s="86"/>
      <c r="N104" s="86"/>
    </row>
    <row r="105" spans="1:14" ht="15.75" thickBot="1" x14ac:dyDescent="0.3">
      <c r="A105" s="7" t="s">
        <v>160</v>
      </c>
      <c r="B105" s="6">
        <f t="shared" si="3"/>
        <v>44228</v>
      </c>
      <c r="C105" s="6" t="s">
        <v>244</v>
      </c>
      <c r="D105" s="19" t="s">
        <v>78</v>
      </c>
      <c r="E105" s="20" t="s">
        <v>55</v>
      </c>
      <c r="F105" s="40" t="str">
        <f t="shared" si="4"/>
        <v>CERRO_EL_MORADO_LOS_MAQUIS_220</v>
      </c>
      <c r="G105" s="21">
        <v>0</v>
      </c>
      <c r="H105" s="21">
        <v>188.50768061423219</v>
      </c>
      <c r="I105" s="22">
        <v>0</v>
      </c>
      <c r="J105" s="43">
        <f t="shared" si="5"/>
        <v>189</v>
      </c>
      <c r="K105" s="44">
        <v>0</v>
      </c>
      <c r="L105" s="86"/>
      <c r="M105" s="86"/>
      <c r="N105" s="86"/>
    </row>
    <row r="106" spans="1:14" ht="15.75" thickBot="1" x14ac:dyDescent="0.3">
      <c r="A106" s="7" t="s">
        <v>160</v>
      </c>
      <c r="B106" s="6">
        <f t="shared" si="3"/>
        <v>44228</v>
      </c>
      <c r="C106" s="6" t="s">
        <v>244</v>
      </c>
      <c r="D106" s="19" t="s">
        <v>78</v>
      </c>
      <c r="E106" s="20" t="s">
        <v>56</v>
      </c>
      <c r="F106" s="40" t="str">
        <f t="shared" si="4"/>
        <v>CERRO_EL_MORADO_NOGALES_220</v>
      </c>
      <c r="G106" s="21">
        <v>0</v>
      </c>
      <c r="H106" s="21">
        <v>82.052680607613752</v>
      </c>
      <c r="I106" s="22">
        <v>0</v>
      </c>
      <c r="J106" s="43">
        <f t="shared" si="5"/>
        <v>82</v>
      </c>
      <c r="K106" s="44">
        <v>0</v>
      </c>
      <c r="L106" s="86"/>
      <c r="M106" s="86"/>
      <c r="N106" s="86"/>
    </row>
    <row r="107" spans="1:14" ht="15.75" thickBot="1" x14ac:dyDescent="0.3">
      <c r="A107" s="7" t="s">
        <v>160</v>
      </c>
      <c r="B107" s="6">
        <f t="shared" si="3"/>
        <v>44228</v>
      </c>
      <c r="C107" s="6" t="s">
        <v>244</v>
      </c>
      <c r="D107" s="19" t="s">
        <v>78</v>
      </c>
      <c r="E107" s="20" t="s">
        <v>57</v>
      </c>
      <c r="F107" s="40" t="str">
        <f t="shared" si="4"/>
        <v>CERRO_EL_MORADO_POLPAICO_220</v>
      </c>
      <c r="G107" s="21">
        <v>0</v>
      </c>
      <c r="H107" s="21">
        <v>67155.751378059314</v>
      </c>
      <c r="I107" s="22">
        <v>0</v>
      </c>
      <c r="J107" s="43">
        <f t="shared" si="5"/>
        <v>67156</v>
      </c>
      <c r="K107" s="44">
        <v>0</v>
      </c>
      <c r="L107" s="86"/>
      <c r="M107" s="86"/>
      <c r="N107" s="86"/>
    </row>
    <row r="108" spans="1:14" ht="15.75" thickBot="1" x14ac:dyDescent="0.3">
      <c r="A108" s="7" t="s">
        <v>160</v>
      </c>
      <c r="B108" s="6">
        <f t="shared" si="3"/>
        <v>44228</v>
      </c>
      <c r="C108" s="6" t="s">
        <v>244</v>
      </c>
      <c r="D108" s="19" t="s">
        <v>78</v>
      </c>
      <c r="E108" s="20" t="s">
        <v>58</v>
      </c>
      <c r="F108" s="40" t="str">
        <f t="shared" si="4"/>
        <v>CERRO_EL_MORADO_QUILLOTA_220</v>
      </c>
      <c r="G108" s="21">
        <v>0</v>
      </c>
      <c r="H108" s="21">
        <v>934.72568869229042</v>
      </c>
      <c r="I108" s="22">
        <v>0</v>
      </c>
      <c r="J108" s="43">
        <f t="shared" si="5"/>
        <v>935</v>
      </c>
      <c r="K108" s="44">
        <v>0</v>
      </c>
      <c r="L108" s="86"/>
      <c r="M108" s="86"/>
      <c r="N108" s="86"/>
    </row>
    <row r="109" spans="1:14" ht="15.75" thickBot="1" x14ac:dyDescent="0.3">
      <c r="A109" s="7" t="s">
        <v>160</v>
      </c>
      <c r="B109" s="6">
        <f t="shared" si="3"/>
        <v>44228</v>
      </c>
      <c r="C109" s="6" t="s">
        <v>245</v>
      </c>
      <c r="D109" s="19" t="s">
        <v>79</v>
      </c>
      <c r="E109" s="20" t="s">
        <v>52</v>
      </c>
      <c r="F109" s="40" t="str">
        <f t="shared" si="4"/>
        <v>CHUNGUNGO_ALTO_JAHUEL_220</v>
      </c>
      <c r="G109" s="21">
        <v>0</v>
      </c>
      <c r="H109" s="21">
        <v>417522.3731094278</v>
      </c>
      <c r="I109" s="22">
        <v>0</v>
      </c>
      <c r="J109" s="43">
        <f t="shared" si="5"/>
        <v>417522</v>
      </c>
      <c r="K109" s="44">
        <v>0</v>
      </c>
      <c r="L109" s="86"/>
      <c r="M109" s="86"/>
      <c r="N109" s="86"/>
    </row>
    <row r="110" spans="1:14" ht="15.75" thickBot="1" x14ac:dyDescent="0.3">
      <c r="A110" s="7" t="s">
        <v>160</v>
      </c>
      <c r="B110" s="6">
        <f t="shared" si="3"/>
        <v>44228</v>
      </c>
      <c r="C110" s="6" t="s">
        <v>245</v>
      </c>
      <c r="D110" s="19" t="s">
        <v>79</v>
      </c>
      <c r="E110" s="20" t="s">
        <v>53</v>
      </c>
      <c r="F110" s="40" t="str">
        <f t="shared" si="4"/>
        <v>CHUNGUNGO_CERRO_NAVIA_220</v>
      </c>
      <c r="G110" s="21">
        <v>0</v>
      </c>
      <c r="H110" s="21">
        <v>392528.7719282459</v>
      </c>
      <c r="I110" s="22">
        <v>0</v>
      </c>
      <c r="J110" s="43">
        <f t="shared" si="5"/>
        <v>392529</v>
      </c>
      <c r="K110" s="44">
        <v>0</v>
      </c>
      <c r="L110" s="86"/>
      <c r="M110" s="86"/>
      <c r="N110" s="86"/>
    </row>
    <row r="111" spans="1:14" ht="15.75" thickBot="1" x14ac:dyDescent="0.3">
      <c r="A111" s="7" t="s">
        <v>160</v>
      </c>
      <c r="B111" s="6">
        <f t="shared" si="3"/>
        <v>44228</v>
      </c>
      <c r="C111" s="6" t="s">
        <v>245</v>
      </c>
      <c r="D111" s="19" t="s">
        <v>79</v>
      </c>
      <c r="E111" s="20" t="s">
        <v>54</v>
      </c>
      <c r="F111" s="40" t="str">
        <f t="shared" si="4"/>
        <v>CHUNGUNGO_CHENA_220</v>
      </c>
      <c r="G111" s="21">
        <v>0</v>
      </c>
      <c r="H111" s="21">
        <v>832167.11035991937</v>
      </c>
      <c r="I111" s="22">
        <v>0</v>
      </c>
      <c r="J111" s="43">
        <f t="shared" si="5"/>
        <v>832167</v>
      </c>
      <c r="K111" s="44">
        <v>0</v>
      </c>
      <c r="L111" s="86"/>
      <c r="M111" s="86"/>
      <c r="N111" s="86"/>
    </row>
    <row r="112" spans="1:14" ht="15.75" thickBot="1" x14ac:dyDescent="0.3">
      <c r="A112" s="7" t="s">
        <v>160</v>
      </c>
      <c r="B112" s="6">
        <f t="shared" si="3"/>
        <v>44228</v>
      </c>
      <c r="C112" s="6" t="s">
        <v>245</v>
      </c>
      <c r="D112" s="19" t="s">
        <v>79</v>
      </c>
      <c r="E112" s="20" t="s">
        <v>55</v>
      </c>
      <c r="F112" s="40" t="str">
        <f t="shared" si="4"/>
        <v>CHUNGUNGO_LOS_MAQUIS_220</v>
      </c>
      <c r="G112" s="21">
        <v>0</v>
      </c>
      <c r="H112" s="21">
        <v>895.3858936396914</v>
      </c>
      <c r="I112" s="22">
        <v>0</v>
      </c>
      <c r="J112" s="43">
        <f t="shared" si="5"/>
        <v>895</v>
      </c>
      <c r="K112" s="44">
        <v>0</v>
      </c>
      <c r="L112" s="86"/>
      <c r="M112" s="86"/>
      <c r="N112" s="86"/>
    </row>
    <row r="113" spans="1:14" ht="15.75" thickBot="1" x14ac:dyDescent="0.3">
      <c r="A113" s="7" t="s">
        <v>160</v>
      </c>
      <c r="B113" s="6">
        <f t="shared" si="3"/>
        <v>44228</v>
      </c>
      <c r="C113" s="6" t="s">
        <v>245</v>
      </c>
      <c r="D113" s="19" t="s">
        <v>79</v>
      </c>
      <c r="E113" s="20" t="s">
        <v>56</v>
      </c>
      <c r="F113" s="40" t="str">
        <f t="shared" si="4"/>
        <v>CHUNGUNGO_NOGALES_220</v>
      </c>
      <c r="G113" s="21">
        <v>0</v>
      </c>
      <c r="H113" s="21">
        <v>389.73909451323209</v>
      </c>
      <c r="I113" s="22">
        <v>0</v>
      </c>
      <c r="J113" s="43">
        <f t="shared" si="5"/>
        <v>390</v>
      </c>
      <c r="K113" s="44">
        <v>0</v>
      </c>
      <c r="L113" s="86"/>
      <c r="M113" s="86"/>
      <c r="N113" s="86"/>
    </row>
    <row r="114" spans="1:14" ht="15.75" thickBot="1" x14ac:dyDescent="0.3">
      <c r="A114" s="7" t="s">
        <v>160</v>
      </c>
      <c r="B114" s="6">
        <f t="shared" si="3"/>
        <v>44228</v>
      </c>
      <c r="C114" s="6" t="s">
        <v>245</v>
      </c>
      <c r="D114" s="19" t="s">
        <v>79</v>
      </c>
      <c r="E114" s="20" t="s">
        <v>57</v>
      </c>
      <c r="F114" s="40" t="str">
        <f t="shared" si="4"/>
        <v>CHUNGUNGO_POLPAICO_220</v>
      </c>
      <c r="G114" s="21">
        <v>0</v>
      </c>
      <c r="H114" s="21">
        <v>318980.70288043626</v>
      </c>
      <c r="I114" s="22">
        <v>0</v>
      </c>
      <c r="J114" s="43">
        <f t="shared" si="5"/>
        <v>318981</v>
      </c>
      <c r="K114" s="44">
        <v>0</v>
      </c>
      <c r="L114" s="86"/>
      <c r="M114" s="86"/>
      <c r="N114" s="86"/>
    </row>
    <row r="115" spans="1:14" ht="15.75" thickBot="1" x14ac:dyDescent="0.3">
      <c r="A115" s="7" t="s">
        <v>160</v>
      </c>
      <c r="B115" s="6">
        <f t="shared" si="3"/>
        <v>44228</v>
      </c>
      <c r="C115" s="6" t="s">
        <v>245</v>
      </c>
      <c r="D115" s="19" t="s">
        <v>79</v>
      </c>
      <c r="E115" s="20" t="s">
        <v>58</v>
      </c>
      <c r="F115" s="40" t="str">
        <f t="shared" si="4"/>
        <v>CHUNGUNGO_QUILLOTA_220</v>
      </c>
      <c r="G115" s="21">
        <v>0</v>
      </c>
      <c r="H115" s="21">
        <v>4439.8201354482853</v>
      </c>
      <c r="I115" s="22">
        <v>0</v>
      </c>
      <c r="J115" s="43">
        <f t="shared" si="5"/>
        <v>4440</v>
      </c>
      <c r="K115" s="44">
        <v>0</v>
      </c>
      <c r="L115" s="86"/>
      <c r="M115" s="86"/>
      <c r="N115" s="86"/>
    </row>
    <row r="116" spans="1:14" ht="15.75" thickBot="1" x14ac:dyDescent="0.3">
      <c r="A116" s="7" t="s">
        <v>152</v>
      </c>
      <c r="B116" s="6">
        <f t="shared" si="3"/>
        <v>44228</v>
      </c>
      <c r="C116" s="6" t="s">
        <v>163</v>
      </c>
      <c r="D116" s="19" t="s">
        <v>80</v>
      </c>
      <c r="E116" s="20" t="s">
        <v>52</v>
      </c>
      <c r="F116" s="40" t="str">
        <f t="shared" si="4"/>
        <v>COLBUN_06-2_ALTO_JAHUEL_220</v>
      </c>
      <c r="G116" s="21">
        <v>6266872.4336683871</v>
      </c>
      <c r="H116" s="21">
        <v>9797826.8010851685</v>
      </c>
      <c r="I116" s="22">
        <v>4993346.1137457862</v>
      </c>
      <c r="J116" s="43">
        <f t="shared" si="5"/>
        <v>21058045</v>
      </c>
      <c r="K116" s="44">
        <v>61252</v>
      </c>
      <c r="L116" s="86"/>
      <c r="M116" s="86"/>
      <c r="N116" s="86"/>
    </row>
    <row r="117" spans="1:14" ht="15.75" thickBot="1" x14ac:dyDescent="0.3">
      <c r="A117" s="7" t="s">
        <v>152</v>
      </c>
      <c r="B117" s="6">
        <f t="shared" si="3"/>
        <v>44228</v>
      </c>
      <c r="C117" s="6" t="s">
        <v>163</v>
      </c>
      <c r="D117" s="19" t="s">
        <v>80</v>
      </c>
      <c r="E117" s="20" t="s">
        <v>53</v>
      </c>
      <c r="F117" s="40" t="str">
        <f t="shared" si="4"/>
        <v>COLBUN_06-2_CERRO_NAVIA_220</v>
      </c>
      <c r="G117" s="21">
        <v>5929738.1921673631</v>
      </c>
      <c r="H117" s="21">
        <v>9211312.1822758988</v>
      </c>
      <c r="I117" s="22">
        <v>4707371.7996663889</v>
      </c>
      <c r="J117" s="43">
        <f t="shared" si="5"/>
        <v>19848422</v>
      </c>
      <c r="K117" s="44">
        <v>57734</v>
      </c>
      <c r="L117" s="86"/>
      <c r="M117" s="86"/>
      <c r="N117" s="86"/>
    </row>
    <row r="118" spans="1:14" ht="15.75" thickBot="1" x14ac:dyDescent="0.3">
      <c r="A118" s="7" t="s">
        <v>152</v>
      </c>
      <c r="B118" s="6">
        <f t="shared" si="3"/>
        <v>44228</v>
      </c>
      <c r="C118" s="6" t="s">
        <v>163</v>
      </c>
      <c r="D118" s="19" t="s">
        <v>80</v>
      </c>
      <c r="E118" s="20" t="s">
        <v>54</v>
      </c>
      <c r="F118" s="40" t="str">
        <f t="shared" si="4"/>
        <v>COLBUN_06-2_CHENA_220</v>
      </c>
      <c r="G118" s="21">
        <v>12776255.376709731</v>
      </c>
      <c r="H118" s="21">
        <v>19528125.298160005</v>
      </c>
      <c r="I118" s="22">
        <v>10181783.997102169</v>
      </c>
      <c r="J118" s="43">
        <f t="shared" si="5"/>
        <v>42486165</v>
      </c>
      <c r="K118" s="44">
        <v>123581</v>
      </c>
      <c r="L118" s="86"/>
      <c r="M118" s="86"/>
      <c r="N118" s="86"/>
    </row>
    <row r="119" spans="1:14" ht="15.75" thickBot="1" x14ac:dyDescent="0.3">
      <c r="A119" s="7" t="s">
        <v>152</v>
      </c>
      <c r="B119" s="6">
        <f t="shared" si="3"/>
        <v>44228</v>
      </c>
      <c r="C119" s="6" t="s">
        <v>163</v>
      </c>
      <c r="D119" s="19" t="s">
        <v>80</v>
      </c>
      <c r="E119" s="20" t="s">
        <v>55</v>
      </c>
      <c r="F119" s="40" t="str">
        <f t="shared" si="4"/>
        <v>COLBUN_06-2_LOS_MAQUIS_220</v>
      </c>
      <c r="G119" s="21">
        <v>17003.467597683681</v>
      </c>
      <c r="H119" s="21">
        <v>21011.654634654282</v>
      </c>
      <c r="I119" s="22">
        <v>10673.592555966776</v>
      </c>
      <c r="J119" s="43">
        <f t="shared" si="5"/>
        <v>48689</v>
      </c>
      <c r="K119" s="44">
        <v>142</v>
      </c>
      <c r="L119" s="86"/>
      <c r="M119" s="86"/>
      <c r="N119" s="86"/>
    </row>
    <row r="120" spans="1:14" ht="15.75" thickBot="1" x14ac:dyDescent="0.3">
      <c r="A120" s="7" t="s">
        <v>152</v>
      </c>
      <c r="B120" s="6">
        <f t="shared" si="3"/>
        <v>44228</v>
      </c>
      <c r="C120" s="6" t="s">
        <v>163</v>
      </c>
      <c r="D120" s="19" t="s">
        <v>80</v>
      </c>
      <c r="E120" s="20" t="s">
        <v>56</v>
      </c>
      <c r="F120" s="40" t="str">
        <f t="shared" si="4"/>
        <v>COLBUN_06-2_NOGALES_220</v>
      </c>
      <c r="G120" s="21">
        <v>7284.7428456392345</v>
      </c>
      <c r="H120" s="21">
        <v>9145.8479631020909</v>
      </c>
      <c r="I120" s="22">
        <v>4677.4586742303372</v>
      </c>
      <c r="J120" s="43">
        <f t="shared" si="5"/>
        <v>21108</v>
      </c>
      <c r="K120" s="44">
        <v>61</v>
      </c>
      <c r="L120" s="86"/>
      <c r="M120" s="86"/>
      <c r="N120" s="86"/>
    </row>
    <row r="121" spans="1:14" ht="15.75" thickBot="1" x14ac:dyDescent="0.3">
      <c r="A121" s="7" t="s">
        <v>152</v>
      </c>
      <c r="B121" s="6">
        <f t="shared" si="3"/>
        <v>44228</v>
      </c>
      <c r="C121" s="6" t="s">
        <v>163</v>
      </c>
      <c r="D121" s="19" t="s">
        <v>80</v>
      </c>
      <c r="E121" s="20" t="s">
        <v>57</v>
      </c>
      <c r="F121" s="40" t="str">
        <f t="shared" si="4"/>
        <v>COLBUN_06-2_POLPAICO_220</v>
      </c>
      <c r="G121" s="21">
        <v>4710960.5035772389</v>
      </c>
      <c r="H121" s="21">
        <v>7485389.7204014361</v>
      </c>
      <c r="I121" s="22">
        <v>3690218.3274371638</v>
      </c>
      <c r="J121" s="43">
        <f t="shared" si="5"/>
        <v>15886569</v>
      </c>
      <c r="K121" s="44">
        <v>46210</v>
      </c>
      <c r="L121" s="86"/>
      <c r="M121" s="86"/>
      <c r="N121" s="86"/>
    </row>
    <row r="122" spans="1:14" ht="15.75" thickBot="1" x14ac:dyDescent="0.3">
      <c r="A122" s="7" t="s">
        <v>152</v>
      </c>
      <c r="B122" s="6">
        <f t="shared" si="3"/>
        <v>44228</v>
      </c>
      <c r="C122" s="6" t="s">
        <v>163</v>
      </c>
      <c r="D122" s="19" t="s">
        <v>80</v>
      </c>
      <c r="E122" s="20" t="s">
        <v>58</v>
      </c>
      <c r="F122" s="40" t="str">
        <f t="shared" si="4"/>
        <v>COLBUN_06-2_QUILLOTA_220</v>
      </c>
      <c r="G122" s="21">
        <v>70688.584137900965</v>
      </c>
      <c r="H122" s="21">
        <v>104187.44363596484</v>
      </c>
      <c r="I122" s="22">
        <v>55025.208959557865</v>
      </c>
      <c r="J122" s="43">
        <f t="shared" si="5"/>
        <v>229901</v>
      </c>
      <c r="K122" s="44">
        <v>669</v>
      </c>
      <c r="L122" s="86"/>
      <c r="M122" s="86"/>
      <c r="N122" s="86"/>
    </row>
    <row r="123" spans="1:14" ht="15.75" thickBot="1" x14ac:dyDescent="0.3">
      <c r="A123" s="7" t="s">
        <v>152</v>
      </c>
      <c r="B123" s="6">
        <f t="shared" si="3"/>
        <v>44228</v>
      </c>
      <c r="C123" s="6" t="s">
        <v>164</v>
      </c>
      <c r="D123" s="19" t="s">
        <v>81</v>
      </c>
      <c r="E123" s="20" t="s">
        <v>52</v>
      </c>
      <c r="F123" s="40" t="str">
        <f t="shared" si="4"/>
        <v>EL_CAMPESINO_ALTO_JAHUEL_220</v>
      </c>
      <c r="G123" s="21">
        <v>2811115.2428619843</v>
      </c>
      <c r="H123" s="21">
        <v>4394986.5836553611</v>
      </c>
      <c r="I123" s="22">
        <v>2239852.7370406007</v>
      </c>
      <c r="J123" s="43">
        <f t="shared" si="5"/>
        <v>9445955</v>
      </c>
      <c r="K123" s="44">
        <v>27476</v>
      </c>
      <c r="L123" s="86"/>
      <c r="M123" s="86"/>
      <c r="N123" s="86"/>
    </row>
    <row r="124" spans="1:14" ht="15.75" thickBot="1" x14ac:dyDescent="0.3">
      <c r="A124" s="7" t="s">
        <v>152</v>
      </c>
      <c r="B124" s="6">
        <f t="shared" si="3"/>
        <v>44228</v>
      </c>
      <c r="C124" s="6" t="s">
        <v>164</v>
      </c>
      <c r="D124" s="19" t="s">
        <v>81</v>
      </c>
      <c r="E124" s="20" t="s">
        <v>53</v>
      </c>
      <c r="F124" s="40" t="str">
        <f t="shared" si="4"/>
        <v>EL_CAMPESINO_CERRO_NAVIA_220</v>
      </c>
      <c r="G124" s="21">
        <v>2659887.7820822406</v>
      </c>
      <c r="H124" s="21">
        <v>4131895.1927666203</v>
      </c>
      <c r="I124" s="22">
        <v>2111573.9565349286</v>
      </c>
      <c r="J124" s="43">
        <f t="shared" si="5"/>
        <v>8903357</v>
      </c>
      <c r="K124" s="44">
        <v>25897</v>
      </c>
      <c r="L124" s="86"/>
      <c r="M124" s="86"/>
      <c r="N124" s="86"/>
    </row>
    <row r="125" spans="1:14" ht="15.75" thickBot="1" x14ac:dyDescent="0.3">
      <c r="A125" s="7" t="s">
        <v>152</v>
      </c>
      <c r="B125" s="6">
        <f t="shared" si="3"/>
        <v>44228</v>
      </c>
      <c r="C125" s="6" t="s">
        <v>164</v>
      </c>
      <c r="D125" s="19" t="s">
        <v>81</v>
      </c>
      <c r="E125" s="20" t="s">
        <v>54</v>
      </c>
      <c r="F125" s="40" t="str">
        <f t="shared" si="4"/>
        <v>EL_CAMPESINO_CHENA_220</v>
      </c>
      <c r="G125" s="21">
        <v>5731012.8164109653</v>
      </c>
      <c r="H125" s="21">
        <v>8759682.1654214524</v>
      </c>
      <c r="I125" s="22">
        <v>4567217.2996551329</v>
      </c>
      <c r="J125" s="43">
        <f t="shared" si="5"/>
        <v>19057912</v>
      </c>
      <c r="K125" s="44">
        <v>55434</v>
      </c>
      <c r="L125" s="86"/>
      <c r="M125" s="86"/>
      <c r="N125" s="86"/>
    </row>
    <row r="126" spans="1:14" ht="15.75" thickBot="1" x14ac:dyDescent="0.3">
      <c r="A126" s="7" t="s">
        <v>152</v>
      </c>
      <c r="B126" s="6">
        <f t="shared" si="3"/>
        <v>44228</v>
      </c>
      <c r="C126" s="6" t="s">
        <v>164</v>
      </c>
      <c r="D126" s="19" t="s">
        <v>81</v>
      </c>
      <c r="E126" s="20" t="s">
        <v>55</v>
      </c>
      <c r="F126" s="40" t="str">
        <f t="shared" si="4"/>
        <v>EL_CAMPESINO_LOS_MAQUIS_220</v>
      </c>
      <c r="G126" s="21">
        <v>7627.2027955384592</v>
      </c>
      <c r="H126" s="21">
        <v>9425.1451974511001</v>
      </c>
      <c r="I126" s="22">
        <v>4787.8266308690127</v>
      </c>
      <c r="J126" s="43">
        <f t="shared" si="5"/>
        <v>21840</v>
      </c>
      <c r="K126" s="44">
        <v>64</v>
      </c>
      <c r="L126" s="86"/>
      <c r="M126" s="86"/>
      <c r="N126" s="86"/>
    </row>
    <row r="127" spans="1:14" ht="15.75" thickBot="1" x14ac:dyDescent="0.3">
      <c r="A127" s="7" t="s">
        <v>152</v>
      </c>
      <c r="B127" s="6">
        <f t="shared" si="3"/>
        <v>44228</v>
      </c>
      <c r="C127" s="6" t="s">
        <v>164</v>
      </c>
      <c r="D127" s="19" t="s">
        <v>81</v>
      </c>
      <c r="E127" s="20" t="s">
        <v>56</v>
      </c>
      <c r="F127" s="40" t="str">
        <f t="shared" si="4"/>
        <v>EL_CAMPESINO_NOGALES_220</v>
      </c>
      <c r="G127" s="21">
        <v>3267.6988195400445</v>
      </c>
      <c r="H127" s="21">
        <v>4102.5300722333104</v>
      </c>
      <c r="I127" s="22">
        <v>2098.1559009154839</v>
      </c>
      <c r="J127" s="43">
        <f t="shared" si="5"/>
        <v>9468</v>
      </c>
      <c r="K127" s="44">
        <v>28</v>
      </c>
      <c r="L127" s="86"/>
      <c r="M127" s="86"/>
      <c r="N127" s="86"/>
    </row>
    <row r="128" spans="1:14" ht="15.75" thickBot="1" x14ac:dyDescent="0.3">
      <c r="A128" s="7" t="s">
        <v>152</v>
      </c>
      <c r="B128" s="6">
        <f t="shared" si="3"/>
        <v>44228</v>
      </c>
      <c r="C128" s="6" t="s">
        <v>164</v>
      </c>
      <c r="D128" s="19" t="s">
        <v>81</v>
      </c>
      <c r="E128" s="20" t="s">
        <v>57</v>
      </c>
      <c r="F128" s="40" t="str">
        <f t="shared" si="4"/>
        <v>EL_CAMPESINO_POLPAICO_220</v>
      </c>
      <c r="G128" s="21">
        <v>2113183.7324435161</v>
      </c>
      <c r="H128" s="21">
        <v>3357702.4846930741</v>
      </c>
      <c r="I128" s="22">
        <v>1655311.9757178368</v>
      </c>
      <c r="J128" s="43">
        <f t="shared" si="5"/>
        <v>7126198</v>
      </c>
      <c r="K128" s="44">
        <v>20728</v>
      </c>
      <c r="L128" s="86"/>
      <c r="M128" s="86"/>
      <c r="N128" s="86"/>
    </row>
    <row r="129" spans="1:14" ht="15.75" thickBot="1" x14ac:dyDescent="0.3">
      <c r="A129" s="7" t="s">
        <v>152</v>
      </c>
      <c r="B129" s="6">
        <f t="shared" si="3"/>
        <v>44228</v>
      </c>
      <c r="C129" s="6" t="s">
        <v>164</v>
      </c>
      <c r="D129" s="19" t="s">
        <v>81</v>
      </c>
      <c r="E129" s="20" t="s">
        <v>58</v>
      </c>
      <c r="F129" s="40" t="str">
        <f t="shared" si="4"/>
        <v>EL_CAMPESINO_QUILLOTA_220</v>
      </c>
      <c r="G129" s="21">
        <v>31708.600816382957</v>
      </c>
      <c r="H129" s="21">
        <v>46735.100166773635</v>
      </c>
      <c r="I129" s="22">
        <v>24682.519914855497</v>
      </c>
      <c r="J129" s="43">
        <f t="shared" si="5"/>
        <v>103126</v>
      </c>
      <c r="K129" s="44">
        <v>300</v>
      </c>
      <c r="L129" s="86"/>
      <c r="M129" s="86"/>
      <c r="N129" s="86"/>
    </row>
    <row r="130" spans="1:14" ht="15.75" thickBot="1" x14ac:dyDescent="0.3">
      <c r="A130" s="7" t="s">
        <v>152</v>
      </c>
      <c r="B130" s="6">
        <f t="shared" si="3"/>
        <v>44228</v>
      </c>
      <c r="C130" s="6" t="s">
        <v>165</v>
      </c>
      <c r="D130" s="19" t="s">
        <v>82</v>
      </c>
      <c r="E130" s="20" t="s">
        <v>52</v>
      </c>
      <c r="F130" s="40" t="str">
        <f t="shared" si="4"/>
        <v>ENEL_GX_06-1_ALTO_JAHUEL_220</v>
      </c>
      <c r="G130" s="21">
        <v>3174987.0793936462</v>
      </c>
      <c r="H130" s="21">
        <v>4963875.3347613253</v>
      </c>
      <c r="I130" s="22">
        <v>2529780.1354483827</v>
      </c>
      <c r="J130" s="43">
        <f t="shared" si="5"/>
        <v>10668643</v>
      </c>
      <c r="K130" s="44">
        <v>31032</v>
      </c>
      <c r="L130" s="86"/>
      <c r="M130" s="86"/>
      <c r="N130" s="86"/>
    </row>
    <row r="131" spans="1:14" ht="15.75" thickBot="1" x14ac:dyDescent="0.3">
      <c r="A131" s="7" t="s">
        <v>152</v>
      </c>
      <c r="B131" s="6">
        <f t="shared" si="3"/>
        <v>44228</v>
      </c>
      <c r="C131" s="6" t="s">
        <v>165</v>
      </c>
      <c r="D131" s="19" t="s">
        <v>82</v>
      </c>
      <c r="E131" s="20" t="s">
        <v>53</v>
      </c>
      <c r="F131" s="40" t="str">
        <f t="shared" si="4"/>
        <v>ENEL_GX_06-1_CERRO_NAVIA_220</v>
      </c>
      <c r="G131" s="21">
        <v>3004184.678017756</v>
      </c>
      <c r="H131" s="21">
        <v>4666729.2932062922</v>
      </c>
      <c r="I131" s="22">
        <v>2384896.9003337566</v>
      </c>
      <c r="J131" s="43">
        <f t="shared" si="5"/>
        <v>10055811</v>
      </c>
      <c r="K131" s="44">
        <v>29250</v>
      </c>
      <c r="L131" s="86"/>
      <c r="M131" s="86"/>
      <c r="N131" s="86"/>
    </row>
    <row r="132" spans="1:14" ht="15.75" thickBot="1" x14ac:dyDescent="0.3">
      <c r="A132" s="7" t="s">
        <v>152</v>
      </c>
      <c r="B132" s="6">
        <f t="shared" si="3"/>
        <v>44228</v>
      </c>
      <c r="C132" s="6" t="s">
        <v>165</v>
      </c>
      <c r="D132" s="19" t="s">
        <v>82</v>
      </c>
      <c r="E132" s="20" t="s">
        <v>54</v>
      </c>
      <c r="F132" s="40" t="str">
        <f t="shared" si="4"/>
        <v>ENEL_GX_06-1_CHENA_220</v>
      </c>
      <c r="G132" s="21">
        <v>6472837.3161318889</v>
      </c>
      <c r="H132" s="21">
        <v>9893538.7887167949</v>
      </c>
      <c r="I132" s="22">
        <v>5158399.6607783791</v>
      </c>
      <c r="J132" s="43">
        <f t="shared" si="5"/>
        <v>21524776</v>
      </c>
      <c r="K132" s="44">
        <v>62610</v>
      </c>
      <c r="L132" s="86"/>
      <c r="M132" s="86"/>
      <c r="N132" s="86"/>
    </row>
    <row r="133" spans="1:14" ht="15.75" thickBot="1" x14ac:dyDescent="0.3">
      <c r="A133" s="7" t="s">
        <v>152</v>
      </c>
      <c r="B133" s="6">
        <f t="shared" ref="B133:B196" si="6">+$A$1</f>
        <v>44228</v>
      </c>
      <c r="C133" s="6" t="s">
        <v>165</v>
      </c>
      <c r="D133" s="19" t="s">
        <v>82</v>
      </c>
      <c r="E133" s="20" t="s">
        <v>55</v>
      </c>
      <c r="F133" s="40" t="str">
        <f t="shared" ref="F133:F196" si="7">CONCATENATE(D133,"_",E133)</f>
        <v>ENEL_GX_06-1_LOS_MAQUIS_220</v>
      </c>
      <c r="G133" s="21">
        <v>8614.4708543130491</v>
      </c>
      <c r="H133" s="21">
        <v>10645.139611156639</v>
      </c>
      <c r="I133" s="22">
        <v>5407.5647485407135</v>
      </c>
      <c r="J133" s="43">
        <f t="shared" ref="J133:J196" si="8">+ROUND(SUM(G133:I133),0)</f>
        <v>24667</v>
      </c>
      <c r="K133" s="44">
        <v>72</v>
      </c>
      <c r="L133" s="86"/>
      <c r="M133" s="86"/>
      <c r="N133" s="86"/>
    </row>
    <row r="134" spans="1:14" ht="15.75" thickBot="1" x14ac:dyDescent="0.3">
      <c r="A134" s="7" t="s">
        <v>152</v>
      </c>
      <c r="B134" s="6">
        <f t="shared" si="6"/>
        <v>44228</v>
      </c>
      <c r="C134" s="6" t="s">
        <v>165</v>
      </c>
      <c r="D134" s="19" t="s">
        <v>82</v>
      </c>
      <c r="E134" s="20" t="s">
        <v>56</v>
      </c>
      <c r="F134" s="40" t="str">
        <f t="shared" si="7"/>
        <v>ENEL_GX_06-1_NOGALES_220</v>
      </c>
      <c r="G134" s="21">
        <v>3690.6710095694511</v>
      </c>
      <c r="H134" s="21">
        <v>4633.5631401946584</v>
      </c>
      <c r="I134" s="22">
        <v>2369.7420064422672</v>
      </c>
      <c r="J134" s="43">
        <f t="shared" si="8"/>
        <v>10694</v>
      </c>
      <c r="K134" s="44">
        <v>31</v>
      </c>
      <c r="L134" s="86"/>
      <c r="M134" s="86"/>
      <c r="N134" s="86"/>
    </row>
    <row r="135" spans="1:14" ht="15.75" thickBot="1" x14ac:dyDescent="0.3">
      <c r="A135" s="7" t="s">
        <v>152</v>
      </c>
      <c r="B135" s="6">
        <f t="shared" si="6"/>
        <v>44228</v>
      </c>
      <c r="C135" s="6" t="s">
        <v>165</v>
      </c>
      <c r="D135" s="19" t="s">
        <v>82</v>
      </c>
      <c r="E135" s="20" t="s">
        <v>57</v>
      </c>
      <c r="F135" s="40" t="str">
        <f t="shared" si="7"/>
        <v>ENEL_GX_06-1_POLPAICO_220</v>
      </c>
      <c r="G135" s="21">
        <v>2386715.0462541203</v>
      </c>
      <c r="H135" s="21">
        <v>3792324.7837021723</v>
      </c>
      <c r="I135" s="22">
        <v>1869576.1935106597</v>
      </c>
      <c r="J135" s="43">
        <f t="shared" si="8"/>
        <v>8048616</v>
      </c>
      <c r="K135" s="44">
        <v>23411</v>
      </c>
      <c r="L135" s="86"/>
      <c r="M135" s="86"/>
      <c r="N135" s="86"/>
    </row>
    <row r="136" spans="1:14" ht="15.75" thickBot="1" x14ac:dyDescent="0.3">
      <c r="A136" s="7" t="s">
        <v>152</v>
      </c>
      <c r="B136" s="6">
        <f t="shared" si="6"/>
        <v>44228</v>
      </c>
      <c r="C136" s="6" t="s">
        <v>165</v>
      </c>
      <c r="D136" s="19" t="s">
        <v>82</v>
      </c>
      <c r="E136" s="20" t="s">
        <v>58</v>
      </c>
      <c r="F136" s="40" t="str">
        <f t="shared" si="7"/>
        <v>ENEL_GX_06-1_QUILLOTA_220</v>
      </c>
      <c r="G136" s="21">
        <v>35812.974282466821</v>
      </c>
      <c r="H136" s="21">
        <v>52784.509479094035</v>
      </c>
      <c r="I136" s="22">
        <v>27877.43477096222</v>
      </c>
      <c r="J136" s="43">
        <f t="shared" si="8"/>
        <v>116475</v>
      </c>
      <c r="K136" s="44">
        <v>339</v>
      </c>
      <c r="L136" s="86"/>
      <c r="M136" s="86"/>
      <c r="N136" s="86"/>
    </row>
    <row r="137" spans="1:14" ht="15.75" thickBot="1" x14ac:dyDescent="0.3">
      <c r="A137" s="7" t="s">
        <v>152</v>
      </c>
      <c r="B137" s="6">
        <f t="shared" si="6"/>
        <v>44228</v>
      </c>
      <c r="C137" s="6" t="s">
        <v>166</v>
      </c>
      <c r="D137" s="19" t="s">
        <v>83</v>
      </c>
      <c r="E137" s="20" t="s">
        <v>52</v>
      </c>
      <c r="F137" s="40" t="str">
        <f t="shared" si="7"/>
        <v>ENEL_GX_06-2_ALTO_JAHUEL_220</v>
      </c>
      <c r="G137" s="21">
        <v>8021589.5917270882</v>
      </c>
      <c r="H137" s="21">
        <v>12541207.168489225</v>
      </c>
      <c r="I137" s="22">
        <v>6391477.3498058403</v>
      </c>
      <c r="J137" s="43">
        <f t="shared" si="8"/>
        <v>26954274</v>
      </c>
      <c r="K137" s="44">
        <v>78403</v>
      </c>
      <c r="L137" s="86"/>
      <c r="M137" s="86"/>
      <c r="N137" s="86"/>
    </row>
    <row r="138" spans="1:14" ht="15.75" thickBot="1" x14ac:dyDescent="0.3">
      <c r="A138" s="7" t="s">
        <v>152</v>
      </c>
      <c r="B138" s="6">
        <f t="shared" si="6"/>
        <v>44228</v>
      </c>
      <c r="C138" s="6" t="s">
        <v>166</v>
      </c>
      <c r="D138" s="19" t="s">
        <v>83</v>
      </c>
      <c r="E138" s="20" t="s">
        <v>53</v>
      </c>
      <c r="F138" s="40" t="str">
        <f t="shared" si="7"/>
        <v>ENEL_GX_06-2_CERRO_NAVIA_220</v>
      </c>
      <c r="G138" s="21">
        <v>7590058.1458162926</v>
      </c>
      <c r="H138" s="21">
        <v>11790469.123087171</v>
      </c>
      <c r="I138" s="22">
        <v>6025430.5528427521</v>
      </c>
      <c r="J138" s="43">
        <f t="shared" si="8"/>
        <v>25405958</v>
      </c>
      <c r="K138" s="44">
        <v>73899</v>
      </c>
      <c r="L138" s="86"/>
      <c r="M138" s="86"/>
      <c r="N138" s="86"/>
    </row>
    <row r="139" spans="1:14" ht="15.75" thickBot="1" x14ac:dyDescent="0.3">
      <c r="A139" s="7" t="s">
        <v>152</v>
      </c>
      <c r="B139" s="6">
        <f t="shared" si="6"/>
        <v>44228</v>
      </c>
      <c r="C139" s="6" t="s">
        <v>166</v>
      </c>
      <c r="D139" s="19" t="s">
        <v>83</v>
      </c>
      <c r="E139" s="20" t="s">
        <v>54</v>
      </c>
      <c r="F139" s="40" t="str">
        <f t="shared" si="7"/>
        <v>ENEL_GX_06-2_CHENA_220</v>
      </c>
      <c r="G139" s="21">
        <v>16353592.359797042</v>
      </c>
      <c r="H139" s="21">
        <v>24995978.184602652</v>
      </c>
      <c r="I139" s="22">
        <v>13032671.942958204</v>
      </c>
      <c r="J139" s="43">
        <f t="shared" si="8"/>
        <v>54382242</v>
      </c>
      <c r="K139" s="44">
        <v>158183</v>
      </c>
      <c r="L139" s="86"/>
      <c r="M139" s="86"/>
      <c r="N139" s="86"/>
    </row>
    <row r="140" spans="1:14" ht="15.75" thickBot="1" x14ac:dyDescent="0.3">
      <c r="A140" s="7" t="s">
        <v>152</v>
      </c>
      <c r="B140" s="6">
        <f t="shared" si="6"/>
        <v>44228</v>
      </c>
      <c r="C140" s="6" t="s">
        <v>166</v>
      </c>
      <c r="D140" s="19" t="s">
        <v>83</v>
      </c>
      <c r="E140" s="20" t="s">
        <v>55</v>
      </c>
      <c r="F140" s="40" t="str">
        <f t="shared" si="7"/>
        <v>ENEL_GX_06-2_LOS_MAQUIS_220</v>
      </c>
      <c r="G140" s="21">
        <v>21764.419197696654</v>
      </c>
      <c r="H140" s="21">
        <v>26894.894049031427</v>
      </c>
      <c r="I140" s="22">
        <v>13662.186339280664</v>
      </c>
      <c r="J140" s="43">
        <f t="shared" si="8"/>
        <v>62321</v>
      </c>
      <c r="K140" s="44">
        <v>181</v>
      </c>
      <c r="L140" s="86"/>
      <c r="M140" s="86"/>
      <c r="N140" s="86"/>
    </row>
    <row r="141" spans="1:14" ht="15.75" thickBot="1" x14ac:dyDescent="0.3">
      <c r="A141" s="7" t="s">
        <v>152</v>
      </c>
      <c r="B141" s="6">
        <f t="shared" si="6"/>
        <v>44228</v>
      </c>
      <c r="C141" s="6" t="s">
        <v>166</v>
      </c>
      <c r="D141" s="19" t="s">
        <v>83</v>
      </c>
      <c r="E141" s="20" t="s">
        <v>56</v>
      </c>
      <c r="F141" s="40" t="str">
        <f t="shared" si="7"/>
        <v>ENEL_GX_06-2_NOGALES_220</v>
      </c>
      <c r="G141" s="21">
        <v>9324.4625620665956</v>
      </c>
      <c r="H141" s="21">
        <v>11706.674996955937</v>
      </c>
      <c r="I141" s="22">
        <v>5987.1417862859707</v>
      </c>
      <c r="J141" s="43">
        <f t="shared" si="8"/>
        <v>27018</v>
      </c>
      <c r="K141" s="44">
        <v>79</v>
      </c>
      <c r="L141" s="86"/>
      <c r="M141" s="86"/>
      <c r="N141" s="86"/>
    </row>
    <row r="142" spans="1:14" ht="15.75" thickBot="1" x14ac:dyDescent="0.3">
      <c r="A142" s="7" t="s">
        <v>152</v>
      </c>
      <c r="B142" s="6">
        <f t="shared" si="6"/>
        <v>44228</v>
      </c>
      <c r="C142" s="6" t="s">
        <v>166</v>
      </c>
      <c r="D142" s="19" t="s">
        <v>83</v>
      </c>
      <c r="E142" s="20" t="s">
        <v>57</v>
      </c>
      <c r="F142" s="40" t="str">
        <f t="shared" si="7"/>
        <v>ENEL_GX_06-2_POLPAICO_220</v>
      </c>
      <c r="G142" s="21">
        <v>6030024.0897694658</v>
      </c>
      <c r="H142" s="21">
        <v>9581290.3336928468</v>
      </c>
      <c r="I142" s="22">
        <v>4723475.2645575972</v>
      </c>
      <c r="J142" s="43">
        <f t="shared" si="8"/>
        <v>20334790</v>
      </c>
      <c r="K142" s="44">
        <v>59148</v>
      </c>
      <c r="L142" s="86"/>
      <c r="M142" s="86"/>
      <c r="N142" s="86"/>
    </row>
    <row r="143" spans="1:14" ht="15.75" thickBot="1" x14ac:dyDescent="0.3">
      <c r="A143" s="7" t="s">
        <v>152</v>
      </c>
      <c r="B143" s="6">
        <f t="shared" si="6"/>
        <v>44228</v>
      </c>
      <c r="C143" s="6" t="s">
        <v>166</v>
      </c>
      <c r="D143" s="19" t="s">
        <v>83</v>
      </c>
      <c r="E143" s="20" t="s">
        <v>58</v>
      </c>
      <c r="F143" s="40" t="str">
        <f t="shared" si="7"/>
        <v>ENEL_GX_06-2_QUILLOTA_220</v>
      </c>
      <c r="G143" s="21">
        <v>90481.307346891452</v>
      </c>
      <c r="H143" s="21">
        <v>133359.8094272509</v>
      </c>
      <c r="I143" s="22">
        <v>70432.204922707329</v>
      </c>
      <c r="J143" s="43">
        <f t="shared" si="8"/>
        <v>294273</v>
      </c>
      <c r="K143" s="44">
        <v>856</v>
      </c>
      <c r="L143" s="86"/>
      <c r="M143" s="86"/>
      <c r="N143" s="86"/>
    </row>
    <row r="144" spans="1:14" ht="15.75" thickBot="1" x14ac:dyDescent="0.3">
      <c r="A144" s="7" t="s">
        <v>152</v>
      </c>
      <c r="B144" s="6">
        <f t="shared" si="6"/>
        <v>44228</v>
      </c>
      <c r="C144" s="6" t="s">
        <v>167</v>
      </c>
      <c r="D144" s="19" t="s">
        <v>84</v>
      </c>
      <c r="E144" s="20" t="s">
        <v>52</v>
      </c>
      <c r="F144" s="40" t="str">
        <f t="shared" si="7"/>
        <v>ENEL_GX_10-1_ALTO_JAHUEL_220</v>
      </c>
      <c r="G144" s="21">
        <v>3777929.3372592665</v>
      </c>
      <c r="H144" s="21">
        <v>5906534.3526607119</v>
      </c>
      <c r="I144" s="22">
        <v>3010195.1130936276</v>
      </c>
      <c r="J144" s="43">
        <f t="shared" si="8"/>
        <v>12694659</v>
      </c>
      <c r="K144" s="44">
        <v>36925</v>
      </c>
      <c r="L144" s="86"/>
      <c r="M144" s="86"/>
      <c r="N144" s="86"/>
    </row>
    <row r="145" spans="1:14" ht="15.75" thickBot="1" x14ac:dyDescent="0.3">
      <c r="A145" s="7" t="s">
        <v>152</v>
      </c>
      <c r="B145" s="6">
        <f t="shared" si="6"/>
        <v>44228</v>
      </c>
      <c r="C145" s="6" t="s">
        <v>167</v>
      </c>
      <c r="D145" s="19" t="s">
        <v>84</v>
      </c>
      <c r="E145" s="20" t="s">
        <v>53</v>
      </c>
      <c r="F145" s="40" t="str">
        <f t="shared" si="7"/>
        <v>ENEL_GX_10-1_CERRO_NAVIA_220</v>
      </c>
      <c r="G145" s="21">
        <v>3574690.9029297819</v>
      </c>
      <c r="H145" s="21">
        <v>5552959.1349449866</v>
      </c>
      <c r="I145" s="22">
        <v>2837797.9943875223</v>
      </c>
      <c r="J145" s="43">
        <f t="shared" si="8"/>
        <v>11965448</v>
      </c>
      <c r="K145" s="44">
        <v>34804</v>
      </c>
      <c r="L145" s="86"/>
      <c r="M145" s="86"/>
      <c r="N145" s="86"/>
    </row>
    <row r="146" spans="1:14" ht="15.75" thickBot="1" x14ac:dyDescent="0.3">
      <c r="A146" s="7" t="s">
        <v>152</v>
      </c>
      <c r="B146" s="6">
        <f t="shared" si="6"/>
        <v>44228</v>
      </c>
      <c r="C146" s="6" t="s">
        <v>167</v>
      </c>
      <c r="D146" s="19" t="s">
        <v>84</v>
      </c>
      <c r="E146" s="20" t="s">
        <v>54</v>
      </c>
      <c r="F146" s="40" t="str">
        <f t="shared" si="7"/>
        <v>ENEL_GX_10-1_CHENA_220</v>
      </c>
      <c r="G146" s="21">
        <v>7702054.0179934734</v>
      </c>
      <c r="H146" s="21">
        <v>11772359.856766379</v>
      </c>
      <c r="I146" s="22">
        <v>6137999.5963588879</v>
      </c>
      <c r="J146" s="43">
        <f t="shared" si="8"/>
        <v>25612413</v>
      </c>
      <c r="K146" s="44">
        <v>74499</v>
      </c>
      <c r="L146" s="86"/>
      <c r="M146" s="86"/>
      <c r="N146" s="86"/>
    </row>
    <row r="147" spans="1:14" ht="15.75" thickBot="1" x14ac:dyDescent="0.3">
      <c r="A147" s="7" t="s">
        <v>152</v>
      </c>
      <c r="B147" s="6">
        <f t="shared" si="6"/>
        <v>44228</v>
      </c>
      <c r="C147" s="6" t="s">
        <v>167</v>
      </c>
      <c r="D147" s="19" t="s">
        <v>84</v>
      </c>
      <c r="E147" s="20" t="s">
        <v>55</v>
      </c>
      <c r="F147" s="40" t="str">
        <f t="shared" si="7"/>
        <v>ENEL_GX_10-1_LOS_MAQUIS_220</v>
      </c>
      <c r="G147" s="21">
        <v>10250.392002127306</v>
      </c>
      <c r="H147" s="21">
        <v>12666.692566159943</v>
      </c>
      <c r="I147" s="22">
        <v>6434.4820926145494</v>
      </c>
      <c r="J147" s="43">
        <f t="shared" si="8"/>
        <v>29352</v>
      </c>
      <c r="K147" s="44">
        <v>85</v>
      </c>
      <c r="L147" s="86"/>
      <c r="M147" s="86"/>
      <c r="N147" s="86"/>
    </row>
    <row r="148" spans="1:14" ht="15.75" thickBot="1" x14ac:dyDescent="0.3">
      <c r="A148" s="7" t="s">
        <v>152</v>
      </c>
      <c r="B148" s="6">
        <f t="shared" si="6"/>
        <v>44228</v>
      </c>
      <c r="C148" s="6" t="s">
        <v>167</v>
      </c>
      <c r="D148" s="19" t="s">
        <v>84</v>
      </c>
      <c r="E148" s="20" t="s">
        <v>56</v>
      </c>
      <c r="F148" s="40" t="str">
        <f t="shared" si="7"/>
        <v>ENEL_GX_10-1_NOGALES_220</v>
      </c>
      <c r="G148" s="21">
        <v>4391.5436291751885</v>
      </c>
      <c r="H148" s="21">
        <v>5513.4946019143172</v>
      </c>
      <c r="I148" s="22">
        <v>2819.7651278579856</v>
      </c>
      <c r="J148" s="43">
        <f t="shared" si="8"/>
        <v>12725</v>
      </c>
      <c r="K148" s="44">
        <v>37</v>
      </c>
      <c r="L148" s="86"/>
      <c r="M148" s="86"/>
      <c r="N148" s="86"/>
    </row>
    <row r="149" spans="1:14" ht="15.75" thickBot="1" x14ac:dyDescent="0.3">
      <c r="A149" s="7" t="s">
        <v>152</v>
      </c>
      <c r="B149" s="6">
        <f t="shared" si="6"/>
        <v>44228</v>
      </c>
      <c r="C149" s="6" t="s">
        <v>167</v>
      </c>
      <c r="D149" s="19" t="s">
        <v>84</v>
      </c>
      <c r="E149" s="20" t="s">
        <v>57</v>
      </c>
      <c r="F149" s="40" t="str">
        <f t="shared" si="7"/>
        <v>ENEL_GX_10-1_POLPAICO_220</v>
      </c>
      <c r="G149" s="21">
        <v>2839961.4132110327</v>
      </c>
      <c r="H149" s="21">
        <v>4512501.8459917679</v>
      </c>
      <c r="I149" s="22">
        <v>2224615.9033360011</v>
      </c>
      <c r="J149" s="43">
        <f t="shared" si="8"/>
        <v>9577079</v>
      </c>
      <c r="K149" s="44">
        <v>27857</v>
      </c>
      <c r="L149" s="86"/>
      <c r="M149" s="86"/>
      <c r="N149" s="86"/>
    </row>
    <row r="150" spans="1:14" ht="15.75" thickBot="1" x14ac:dyDescent="0.3">
      <c r="A150" s="7" t="s">
        <v>152</v>
      </c>
      <c r="B150" s="6">
        <f t="shared" si="6"/>
        <v>44228</v>
      </c>
      <c r="C150" s="6" t="s">
        <v>167</v>
      </c>
      <c r="D150" s="19" t="s">
        <v>84</v>
      </c>
      <c r="E150" s="20" t="s">
        <v>58</v>
      </c>
      <c r="F150" s="40" t="str">
        <f t="shared" si="7"/>
        <v>ENEL_GX_10-1_QUILLOTA_220</v>
      </c>
      <c r="G150" s="21">
        <v>42613.995840916054</v>
      </c>
      <c r="H150" s="21">
        <v>62808.490846518143</v>
      </c>
      <c r="I150" s="22">
        <v>33171.466854870909</v>
      </c>
      <c r="J150" s="43">
        <f t="shared" si="8"/>
        <v>138594</v>
      </c>
      <c r="K150" s="44">
        <v>403</v>
      </c>
      <c r="L150" s="86"/>
      <c r="M150" s="86"/>
      <c r="N150" s="86"/>
    </row>
    <row r="151" spans="1:14" ht="15.75" thickBot="1" x14ac:dyDescent="0.3">
      <c r="A151" s="7" t="s">
        <v>152</v>
      </c>
      <c r="B151" s="6">
        <f t="shared" si="6"/>
        <v>44228</v>
      </c>
      <c r="C151" s="6" t="s">
        <v>168</v>
      </c>
      <c r="D151" s="19" t="s">
        <v>85</v>
      </c>
      <c r="E151" s="20" t="s">
        <v>52</v>
      </c>
      <c r="F151" s="40" t="str">
        <f t="shared" si="7"/>
        <v>ENEL_GX_13-1_ALTO_JAHUEL_220</v>
      </c>
      <c r="G151" s="21">
        <v>1870970.5311195764</v>
      </c>
      <c r="H151" s="21">
        <v>2925134.5719691645</v>
      </c>
      <c r="I151" s="22">
        <v>1490760.1087118569</v>
      </c>
      <c r="J151" s="43">
        <f t="shared" si="8"/>
        <v>6286865</v>
      </c>
      <c r="K151" s="44">
        <v>18287</v>
      </c>
      <c r="L151" s="86"/>
      <c r="M151" s="86"/>
      <c r="N151" s="86"/>
    </row>
    <row r="152" spans="1:14" ht="15.75" thickBot="1" x14ac:dyDescent="0.3">
      <c r="A152" s="7" t="s">
        <v>152</v>
      </c>
      <c r="B152" s="6">
        <f t="shared" si="6"/>
        <v>44228</v>
      </c>
      <c r="C152" s="6" t="s">
        <v>168</v>
      </c>
      <c r="D152" s="19" t="s">
        <v>85</v>
      </c>
      <c r="E152" s="20" t="s">
        <v>53</v>
      </c>
      <c r="F152" s="40" t="str">
        <f t="shared" si="7"/>
        <v>ENEL_GX_13-1_CERRO_NAVIA_220</v>
      </c>
      <c r="G152" s="21">
        <v>1770319.331090196</v>
      </c>
      <c r="H152" s="21">
        <v>2750031.0287779034</v>
      </c>
      <c r="I152" s="22">
        <v>1405382.6704501228</v>
      </c>
      <c r="J152" s="43">
        <f t="shared" si="8"/>
        <v>5925733</v>
      </c>
      <c r="K152" s="44">
        <v>17236</v>
      </c>
      <c r="L152" s="86"/>
      <c r="M152" s="86"/>
      <c r="N152" s="86"/>
    </row>
    <row r="153" spans="1:14" ht="15.75" thickBot="1" x14ac:dyDescent="0.3">
      <c r="A153" s="7" t="s">
        <v>152</v>
      </c>
      <c r="B153" s="6">
        <f t="shared" si="6"/>
        <v>44228</v>
      </c>
      <c r="C153" s="6" t="s">
        <v>168</v>
      </c>
      <c r="D153" s="19" t="s">
        <v>85</v>
      </c>
      <c r="E153" s="20" t="s">
        <v>54</v>
      </c>
      <c r="F153" s="40" t="str">
        <f t="shared" si="7"/>
        <v>ENEL_GX_13-1_CHENA_220</v>
      </c>
      <c r="G153" s="21">
        <v>3814342.4109702939</v>
      </c>
      <c r="H153" s="21">
        <v>5830108.6143987384</v>
      </c>
      <c r="I153" s="22">
        <v>3039764.7334353048</v>
      </c>
      <c r="J153" s="43">
        <f t="shared" si="8"/>
        <v>12684216</v>
      </c>
      <c r="K153" s="44">
        <v>36895</v>
      </c>
      <c r="L153" s="86"/>
      <c r="M153" s="86"/>
      <c r="N153" s="86"/>
    </row>
    <row r="154" spans="1:14" ht="15.75" thickBot="1" x14ac:dyDescent="0.3">
      <c r="A154" s="7" t="s">
        <v>152</v>
      </c>
      <c r="B154" s="6">
        <f t="shared" si="6"/>
        <v>44228</v>
      </c>
      <c r="C154" s="6" t="s">
        <v>168</v>
      </c>
      <c r="D154" s="19" t="s">
        <v>85</v>
      </c>
      <c r="E154" s="20" t="s">
        <v>55</v>
      </c>
      <c r="F154" s="40" t="str">
        <f t="shared" si="7"/>
        <v>ENEL_GX_13-1_LOS_MAQUIS_220</v>
      </c>
      <c r="G154" s="21">
        <v>5076.3737636016695</v>
      </c>
      <c r="H154" s="21">
        <v>6273.0152955241138</v>
      </c>
      <c r="I154" s="22">
        <v>3186.5938464143032</v>
      </c>
      <c r="J154" s="43">
        <f t="shared" si="8"/>
        <v>14536</v>
      </c>
      <c r="K154" s="44">
        <v>42</v>
      </c>
      <c r="L154" s="86"/>
      <c r="M154" s="86"/>
      <c r="N154" s="86"/>
    </row>
    <row r="155" spans="1:14" ht="15.75" thickBot="1" x14ac:dyDescent="0.3">
      <c r="A155" s="7" t="s">
        <v>152</v>
      </c>
      <c r="B155" s="6">
        <f t="shared" si="6"/>
        <v>44228</v>
      </c>
      <c r="C155" s="6" t="s">
        <v>168</v>
      </c>
      <c r="D155" s="19" t="s">
        <v>85</v>
      </c>
      <c r="E155" s="20" t="s">
        <v>56</v>
      </c>
      <c r="F155" s="40" t="str">
        <f t="shared" si="7"/>
        <v>ENEL_GX_13-1_NOGALES_220</v>
      </c>
      <c r="G155" s="21">
        <v>2174.8550549315969</v>
      </c>
      <c r="H155" s="21">
        <v>2730.4867303717442</v>
      </c>
      <c r="I155" s="22">
        <v>1396.4521270607506</v>
      </c>
      <c r="J155" s="43">
        <f t="shared" si="8"/>
        <v>6302</v>
      </c>
      <c r="K155" s="44">
        <v>18</v>
      </c>
      <c r="L155" s="86"/>
      <c r="M155" s="86"/>
      <c r="N155" s="86"/>
    </row>
    <row r="156" spans="1:14" ht="15.75" thickBot="1" x14ac:dyDescent="0.3">
      <c r="A156" s="7" t="s">
        <v>152</v>
      </c>
      <c r="B156" s="6">
        <f t="shared" si="6"/>
        <v>44228</v>
      </c>
      <c r="C156" s="6" t="s">
        <v>168</v>
      </c>
      <c r="D156" s="19" t="s">
        <v>85</v>
      </c>
      <c r="E156" s="20" t="s">
        <v>57</v>
      </c>
      <c r="F156" s="40" t="str">
        <f t="shared" si="7"/>
        <v>ENEL_GX_13-1_POLPAICO_220</v>
      </c>
      <c r="G156" s="21">
        <v>1406454.0755781485</v>
      </c>
      <c r="H156" s="21">
        <v>2234758.0438331231</v>
      </c>
      <c r="I156" s="22">
        <v>1101712.1885135928</v>
      </c>
      <c r="J156" s="43">
        <f t="shared" si="8"/>
        <v>4742924</v>
      </c>
      <c r="K156" s="44">
        <v>13796</v>
      </c>
      <c r="L156" s="86"/>
      <c r="M156" s="86"/>
      <c r="N156" s="86"/>
    </row>
    <row r="157" spans="1:14" ht="15.75" thickBot="1" x14ac:dyDescent="0.3">
      <c r="A157" s="7" t="s">
        <v>152</v>
      </c>
      <c r="B157" s="6">
        <f t="shared" si="6"/>
        <v>44228</v>
      </c>
      <c r="C157" s="6" t="s">
        <v>168</v>
      </c>
      <c r="D157" s="19" t="s">
        <v>85</v>
      </c>
      <c r="E157" s="20" t="s">
        <v>58</v>
      </c>
      <c r="F157" s="40" t="str">
        <f t="shared" si="7"/>
        <v>ENEL_GX_13-1_QUILLOTA_220</v>
      </c>
      <c r="G157" s="21">
        <v>21104.029036563887</v>
      </c>
      <c r="H157" s="21">
        <v>31105.090907597507</v>
      </c>
      <c r="I157" s="22">
        <v>16427.738959378552</v>
      </c>
      <c r="J157" s="43">
        <f t="shared" si="8"/>
        <v>68637</v>
      </c>
      <c r="K157" s="44">
        <v>200</v>
      </c>
      <c r="L157" s="86"/>
      <c r="M157" s="86"/>
      <c r="N157" s="86"/>
    </row>
    <row r="158" spans="1:14" ht="15.75" thickBot="1" x14ac:dyDescent="0.3">
      <c r="A158" s="7" t="s">
        <v>152</v>
      </c>
      <c r="B158" s="6">
        <f t="shared" si="6"/>
        <v>44228</v>
      </c>
      <c r="C158" s="6" t="s">
        <v>169</v>
      </c>
      <c r="D158" s="19" t="s">
        <v>86</v>
      </c>
      <c r="E158" s="20" t="s">
        <v>52</v>
      </c>
      <c r="F158" s="40" t="str">
        <f t="shared" si="7"/>
        <v>ENEL_GX_13-3_ALTO_JAHUEL_220</v>
      </c>
      <c r="G158" s="21">
        <v>383249.94276863447</v>
      </c>
      <c r="H158" s="21">
        <v>599185.09599769209</v>
      </c>
      <c r="I158" s="22">
        <v>305367.57091716467</v>
      </c>
      <c r="J158" s="43">
        <f t="shared" si="8"/>
        <v>1287803</v>
      </c>
      <c r="K158" s="44">
        <v>3746</v>
      </c>
      <c r="L158" s="86"/>
      <c r="M158" s="86"/>
      <c r="N158" s="86"/>
    </row>
    <row r="159" spans="1:14" ht="15.75" thickBot="1" x14ac:dyDescent="0.3">
      <c r="A159" s="7" t="s">
        <v>152</v>
      </c>
      <c r="B159" s="6">
        <f t="shared" si="6"/>
        <v>44228</v>
      </c>
      <c r="C159" s="6" t="s">
        <v>169</v>
      </c>
      <c r="D159" s="19" t="s">
        <v>86</v>
      </c>
      <c r="E159" s="20" t="s">
        <v>53</v>
      </c>
      <c r="F159" s="40" t="str">
        <f t="shared" si="7"/>
        <v>ENEL_GX_13-3_CERRO_NAVIA_220</v>
      </c>
      <c r="G159" s="21">
        <v>362632.53270832117</v>
      </c>
      <c r="H159" s="21">
        <v>563316.85446719686</v>
      </c>
      <c r="I159" s="22">
        <v>287878.84098620084</v>
      </c>
      <c r="J159" s="43">
        <f t="shared" si="8"/>
        <v>1213828</v>
      </c>
      <c r="K159" s="44">
        <v>3531</v>
      </c>
      <c r="L159" s="86"/>
      <c r="M159" s="86"/>
      <c r="N159" s="86"/>
    </row>
    <row r="160" spans="1:14" ht="15.75" thickBot="1" x14ac:dyDescent="0.3">
      <c r="A160" s="7" t="s">
        <v>152</v>
      </c>
      <c r="B160" s="6">
        <f t="shared" si="6"/>
        <v>44228</v>
      </c>
      <c r="C160" s="6" t="s">
        <v>169</v>
      </c>
      <c r="D160" s="19" t="s">
        <v>86</v>
      </c>
      <c r="E160" s="20" t="s">
        <v>54</v>
      </c>
      <c r="F160" s="40" t="str">
        <f t="shared" si="7"/>
        <v>ENEL_GX_13-3_CHENA_220</v>
      </c>
      <c r="G160" s="21">
        <v>781330.59093644889</v>
      </c>
      <c r="H160" s="21">
        <v>1194240.5054697446</v>
      </c>
      <c r="I160" s="22">
        <v>622665.95905285154</v>
      </c>
      <c r="J160" s="43">
        <f t="shared" si="8"/>
        <v>2598237</v>
      </c>
      <c r="K160" s="44">
        <v>7558</v>
      </c>
      <c r="L160" s="86"/>
      <c r="M160" s="86"/>
      <c r="N160" s="86"/>
    </row>
    <row r="161" spans="1:14" ht="15.75" thickBot="1" x14ac:dyDescent="0.3">
      <c r="A161" s="7" t="s">
        <v>152</v>
      </c>
      <c r="B161" s="6">
        <f t="shared" si="6"/>
        <v>44228</v>
      </c>
      <c r="C161" s="6" t="s">
        <v>169</v>
      </c>
      <c r="D161" s="19" t="s">
        <v>86</v>
      </c>
      <c r="E161" s="20" t="s">
        <v>55</v>
      </c>
      <c r="F161" s="40" t="str">
        <f t="shared" si="7"/>
        <v>ENEL_GX_13-3_LOS_MAQUIS_220</v>
      </c>
      <c r="G161" s="21">
        <v>1039.8453219935809</v>
      </c>
      <c r="H161" s="21">
        <v>1284.9655903226696</v>
      </c>
      <c r="I161" s="22">
        <v>652.74246117300925</v>
      </c>
      <c r="J161" s="43">
        <f t="shared" si="8"/>
        <v>2978</v>
      </c>
      <c r="K161" s="44">
        <v>9</v>
      </c>
      <c r="L161" s="86"/>
      <c r="M161" s="86"/>
      <c r="N161" s="86"/>
    </row>
    <row r="162" spans="1:14" ht="15.75" thickBot="1" x14ac:dyDescent="0.3">
      <c r="A162" s="7" t="s">
        <v>152</v>
      </c>
      <c r="B162" s="6">
        <f t="shared" si="6"/>
        <v>44228</v>
      </c>
      <c r="C162" s="6" t="s">
        <v>169</v>
      </c>
      <c r="D162" s="19" t="s">
        <v>86</v>
      </c>
      <c r="E162" s="20" t="s">
        <v>56</v>
      </c>
      <c r="F162" s="40" t="str">
        <f t="shared" si="7"/>
        <v>ENEL_GX_13-3_NOGALES_220</v>
      </c>
      <c r="G162" s="21">
        <v>445.49770371521629</v>
      </c>
      <c r="H162" s="21">
        <v>559.31339683864121</v>
      </c>
      <c r="I162" s="22">
        <v>286.04950685937115</v>
      </c>
      <c r="J162" s="43">
        <f t="shared" si="8"/>
        <v>1291</v>
      </c>
      <c r="K162" s="44">
        <v>4</v>
      </c>
      <c r="L162" s="86"/>
      <c r="M162" s="86"/>
      <c r="N162" s="86"/>
    </row>
    <row r="163" spans="1:14" ht="15.75" thickBot="1" x14ac:dyDescent="0.3">
      <c r="A163" s="7" t="s">
        <v>152</v>
      </c>
      <c r="B163" s="6">
        <f t="shared" si="6"/>
        <v>44228</v>
      </c>
      <c r="C163" s="6" t="s">
        <v>169</v>
      </c>
      <c r="D163" s="19" t="s">
        <v>86</v>
      </c>
      <c r="E163" s="20" t="s">
        <v>57</v>
      </c>
      <c r="F163" s="40" t="str">
        <f t="shared" si="7"/>
        <v>ENEL_GX_13-3_POLPAICO_220</v>
      </c>
      <c r="G163" s="21">
        <v>288098.30780685251</v>
      </c>
      <c r="H163" s="21">
        <v>457768.24282116484</v>
      </c>
      <c r="I163" s="22">
        <v>225674.92441619653</v>
      </c>
      <c r="J163" s="43">
        <f t="shared" si="8"/>
        <v>971541</v>
      </c>
      <c r="K163" s="44">
        <v>2826</v>
      </c>
      <c r="L163" s="86"/>
      <c r="M163" s="86"/>
      <c r="N163" s="86"/>
    </row>
    <row r="164" spans="1:14" ht="15.75" thickBot="1" x14ac:dyDescent="0.3">
      <c r="A164" s="7" t="s">
        <v>152</v>
      </c>
      <c r="B164" s="6">
        <f t="shared" si="6"/>
        <v>44228</v>
      </c>
      <c r="C164" s="6" t="s">
        <v>169</v>
      </c>
      <c r="D164" s="19" t="s">
        <v>86</v>
      </c>
      <c r="E164" s="20" t="s">
        <v>58</v>
      </c>
      <c r="F164" s="40" t="str">
        <f t="shared" si="7"/>
        <v>ENEL_GX_13-3_QUILLOTA_220</v>
      </c>
      <c r="G164" s="21">
        <v>4322.9531336395939</v>
      </c>
      <c r="H164" s="21">
        <v>6371.5724603190065</v>
      </c>
      <c r="I164" s="22">
        <v>3365.0610264996817</v>
      </c>
      <c r="J164" s="43">
        <f t="shared" si="8"/>
        <v>14060</v>
      </c>
      <c r="K164" s="44">
        <v>41</v>
      </c>
      <c r="L164" s="86"/>
      <c r="M164" s="86"/>
      <c r="N164" s="86"/>
    </row>
    <row r="165" spans="1:14" ht="15.75" thickBot="1" x14ac:dyDescent="0.3">
      <c r="A165" s="7" t="s">
        <v>152</v>
      </c>
      <c r="B165" s="6">
        <f t="shared" si="6"/>
        <v>44228</v>
      </c>
      <c r="C165" s="6" t="s">
        <v>246</v>
      </c>
      <c r="D165" s="19" t="s">
        <v>87</v>
      </c>
      <c r="E165" s="20" t="s">
        <v>52</v>
      </c>
      <c r="F165" s="40" t="str">
        <f t="shared" si="7"/>
        <v>ENGIE_ENERGIA_ALTO_JAHUEL_220</v>
      </c>
      <c r="G165" s="21">
        <v>3541977.9336811872</v>
      </c>
      <c r="H165" s="21">
        <v>5537640.4569894178</v>
      </c>
      <c r="I165" s="22">
        <v>2822192.718508455</v>
      </c>
      <c r="J165" s="43">
        <f t="shared" si="8"/>
        <v>11901811</v>
      </c>
      <c r="K165" s="44">
        <v>34619</v>
      </c>
      <c r="L165" s="86"/>
      <c r="M165" s="86"/>
      <c r="N165" s="86"/>
    </row>
    <row r="166" spans="1:14" ht="15.75" thickBot="1" x14ac:dyDescent="0.3">
      <c r="A166" s="7" t="s">
        <v>152</v>
      </c>
      <c r="B166" s="6">
        <f t="shared" si="6"/>
        <v>44228</v>
      </c>
      <c r="C166" s="6" t="s">
        <v>246</v>
      </c>
      <c r="D166" s="19" t="s">
        <v>87</v>
      </c>
      <c r="E166" s="20" t="s">
        <v>53</v>
      </c>
      <c r="F166" s="40" t="str">
        <f t="shared" si="7"/>
        <v>ENGIE_ENERGIA_CERRO_NAVIA_220</v>
      </c>
      <c r="G166" s="21">
        <v>3351432.8002475426</v>
      </c>
      <c r="H166" s="21">
        <v>5206147.85687791</v>
      </c>
      <c r="I166" s="22">
        <v>2660562.6995811486</v>
      </c>
      <c r="J166" s="43">
        <f t="shared" si="8"/>
        <v>11218143</v>
      </c>
      <c r="K166" s="44">
        <v>32630</v>
      </c>
      <c r="L166" s="86"/>
      <c r="M166" s="86"/>
      <c r="N166" s="86"/>
    </row>
    <row r="167" spans="1:14" ht="15.75" thickBot="1" x14ac:dyDescent="0.3">
      <c r="A167" s="7" t="s">
        <v>152</v>
      </c>
      <c r="B167" s="6">
        <f t="shared" si="6"/>
        <v>44228</v>
      </c>
      <c r="C167" s="6" t="s">
        <v>246</v>
      </c>
      <c r="D167" s="19" t="s">
        <v>87</v>
      </c>
      <c r="E167" s="20" t="s">
        <v>54</v>
      </c>
      <c r="F167" s="40" t="str">
        <f t="shared" si="7"/>
        <v>ENGIE_ENERGIA_CHENA_220</v>
      </c>
      <c r="G167" s="21">
        <v>7221020.5486649731</v>
      </c>
      <c r="H167" s="21">
        <v>11037114.54546964</v>
      </c>
      <c r="I167" s="22">
        <v>5754649.488235048</v>
      </c>
      <c r="J167" s="43">
        <f t="shared" si="8"/>
        <v>24012785</v>
      </c>
      <c r="K167" s="44">
        <v>69847</v>
      </c>
      <c r="L167" s="86"/>
      <c r="M167" s="86"/>
      <c r="N167" s="86"/>
    </row>
    <row r="168" spans="1:14" ht="15.75" thickBot="1" x14ac:dyDescent="0.3">
      <c r="A168" s="7" t="s">
        <v>152</v>
      </c>
      <c r="B168" s="6">
        <f t="shared" si="6"/>
        <v>44228</v>
      </c>
      <c r="C168" s="6" t="s">
        <v>246</v>
      </c>
      <c r="D168" s="19" t="s">
        <v>87</v>
      </c>
      <c r="E168" s="20" t="s">
        <v>55</v>
      </c>
      <c r="F168" s="40" t="str">
        <f t="shared" si="7"/>
        <v>ENGIE_ENERGIA_LOS_MAQUIS_220</v>
      </c>
      <c r="G168" s="21">
        <v>9610.201526282659</v>
      </c>
      <c r="H168" s="21">
        <v>11875.59150976865</v>
      </c>
      <c r="I168" s="22">
        <v>6032.6151053003214</v>
      </c>
      <c r="J168" s="43">
        <f t="shared" si="8"/>
        <v>27518</v>
      </c>
      <c r="K168" s="44">
        <v>80</v>
      </c>
      <c r="L168" s="86"/>
      <c r="M168" s="86"/>
      <c r="N168" s="86"/>
    </row>
    <row r="169" spans="1:14" ht="15.75" thickBot="1" x14ac:dyDescent="0.3">
      <c r="A169" s="7" t="s">
        <v>152</v>
      </c>
      <c r="B169" s="6">
        <f t="shared" si="6"/>
        <v>44228</v>
      </c>
      <c r="C169" s="6" t="s">
        <v>246</v>
      </c>
      <c r="D169" s="19" t="s">
        <v>87</v>
      </c>
      <c r="E169" s="20" t="s">
        <v>56</v>
      </c>
      <c r="F169" s="40" t="str">
        <f t="shared" si="7"/>
        <v>ENGIE_ENERGIA_NOGALES_220</v>
      </c>
      <c r="G169" s="21">
        <v>4117.2688107028098</v>
      </c>
      <c r="H169" s="21">
        <v>5169.1480898946902</v>
      </c>
      <c r="I169" s="22">
        <v>2643.656079677301</v>
      </c>
      <c r="J169" s="43">
        <f t="shared" si="8"/>
        <v>11930</v>
      </c>
      <c r="K169" s="44">
        <v>35</v>
      </c>
      <c r="L169" s="86"/>
      <c r="M169" s="86"/>
      <c r="N169" s="86"/>
    </row>
    <row r="170" spans="1:14" ht="15.75" thickBot="1" x14ac:dyDescent="0.3">
      <c r="A170" s="7" t="s">
        <v>152</v>
      </c>
      <c r="B170" s="6">
        <f t="shared" si="6"/>
        <v>44228</v>
      </c>
      <c r="C170" s="6" t="s">
        <v>246</v>
      </c>
      <c r="D170" s="19" t="s">
        <v>87</v>
      </c>
      <c r="E170" s="20" t="s">
        <v>57</v>
      </c>
      <c r="F170" s="40" t="str">
        <f t="shared" si="7"/>
        <v>ENGIE_ENERGIA_POLPAICO_220</v>
      </c>
      <c r="G170" s="21">
        <v>2662591.0016085613</v>
      </c>
      <c r="H170" s="21">
        <v>4230672.5556157725</v>
      </c>
      <c r="I170" s="22">
        <v>2085677.0302243507</v>
      </c>
      <c r="J170" s="43">
        <f t="shared" si="8"/>
        <v>8978941</v>
      </c>
      <c r="K170" s="44">
        <v>26117</v>
      </c>
      <c r="L170" s="86"/>
      <c r="M170" s="86"/>
      <c r="N170" s="86"/>
    </row>
    <row r="171" spans="1:14" ht="15.75" thickBot="1" x14ac:dyDescent="0.3">
      <c r="A171" s="7" t="s">
        <v>152</v>
      </c>
      <c r="B171" s="6">
        <f t="shared" si="6"/>
        <v>44228</v>
      </c>
      <c r="C171" s="6" t="s">
        <v>246</v>
      </c>
      <c r="D171" s="19" t="s">
        <v>87</v>
      </c>
      <c r="E171" s="20" t="s">
        <v>58</v>
      </c>
      <c r="F171" s="40" t="str">
        <f t="shared" si="7"/>
        <v>ENGIE_ENERGIA_QUILLOTA_220</v>
      </c>
      <c r="G171" s="21">
        <v>39952.529404376255</v>
      </c>
      <c r="H171" s="21">
        <v>58885.772804732842</v>
      </c>
      <c r="I171" s="22">
        <v>31099.735632701308</v>
      </c>
      <c r="J171" s="43">
        <f t="shared" si="8"/>
        <v>129938</v>
      </c>
      <c r="K171" s="44">
        <v>378</v>
      </c>
      <c r="L171" s="86"/>
      <c r="M171" s="86"/>
      <c r="N171" s="86"/>
    </row>
    <row r="172" spans="1:14" ht="15.75" thickBot="1" x14ac:dyDescent="0.3">
      <c r="A172" s="7" t="s">
        <v>160</v>
      </c>
      <c r="B172" s="6">
        <f t="shared" si="6"/>
        <v>44228</v>
      </c>
      <c r="C172" s="6" t="s">
        <v>247</v>
      </c>
      <c r="D172" s="19" t="s">
        <v>88</v>
      </c>
      <c r="E172" s="20" t="s">
        <v>52</v>
      </c>
      <c r="F172" s="40" t="str">
        <f t="shared" si="7"/>
        <v>ERNC-1_A_ALTO_JAHUEL_220</v>
      </c>
      <c r="G172" s="21">
        <v>112447.45906185832</v>
      </c>
      <c r="H172" s="21">
        <v>0</v>
      </c>
      <c r="I172" s="22">
        <v>0</v>
      </c>
      <c r="J172" s="43">
        <f t="shared" si="8"/>
        <v>112447</v>
      </c>
      <c r="K172" s="44">
        <v>0</v>
      </c>
      <c r="L172" s="86"/>
      <c r="M172" s="86"/>
      <c r="N172" s="86"/>
    </row>
    <row r="173" spans="1:14" ht="15.75" thickBot="1" x14ac:dyDescent="0.3">
      <c r="A173" s="7" t="s">
        <v>160</v>
      </c>
      <c r="B173" s="6">
        <f t="shared" si="6"/>
        <v>44228</v>
      </c>
      <c r="C173" s="6" t="s">
        <v>247</v>
      </c>
      <c r="D173" s="19" t="s">
        <v>88</v>
      </c>
      <c r="E173" s="20" t="s">
        <v>53</v>
      </c>
      <c r="F173" s="40" t="str">
        <f t="shared" si="7"/>
        <v>ERNC-1_A_CERRO_NAVIA_220</v>
      </c>
      <c r="G173" s="21">
        <v>106398.20734646221</v>
      </c>
      <c r="H173" s="21">
        <v>0</v>
      </c>
      <c r="I173" s="22">
        <v>0</v>
      </c>
      <c r="J173" s="43">
        <f t="shared" si="8"/>
        <v>106398</v>
      </c>
      <c r="K173" s="44">
        <v>0</v>
      </c>
      <c r="L173" s="86"/>
      <c r="M173" s="86"/>
      <c r="N173" s="86"/>
    </row>
    <row r="174" spans="1:14" ht="15.75" thickBot="1" x14ac:dyDescent="0.3">
      <c r="A174" s="7" t="s">
        <v>160</v>
      </c>
      <c r="B174" s="6">
        <f t="shared" si="6"/>
        <v>44228</v>
      </c>
      <c r="C174" s="6" t="s">
        <v>247</v>
      </c>
      <c r="D174" s="19" t="s">
        <v>88</v>
      </c>
      <c r="E174" s="20" t="s">
        <v>54</v>
      </c>
      <c r="F174" s="40" t="str">
        <f t="shared" si="7"/>
        <v>ERNC-1_A_CHENA_220</v>
      </c>
      <c r="G174" s="21">
        <v>229246.3216130044</v>
      </c>
      <c r="H174" s="21">
        <v>0</v>
      </c>
      <c r="I174" s="22">
        <v>0</v>
      </c>
      <c r="J174" s="43">
        <f t="shared" si="8"/>
        <v>229246</v>
      </c>
      <c r="K174" s="44">
        <v>0</v>
      </c>
      <c r="L174" s="86"/>
      <c r="M174" s="86"/>
      <c r="N174" s="86"/>
    </row>
    <row r="175" spans="1:14" ht="15.75" thickBot="1" x14ac:dyDescent="0.3">
      <c r="A175" s="7" t="s">
        <v>160</v>
      </c>
      <c r="B175" s="6">
        <f t="shared" si="6"/>
        <v>44228</v>
      </c>
      <c r="C175" s="6" t="s">
        <v>247</v>
      </c>
      <c r="D175" s="19" t="s">
        <v>88</v>
      </c>
      <c r="E175" s="20" t="s">
        <v>55</v>
      </c>
      <c r="F175" s="40" t="str">
        <f t="shared" si="7"/>
        <v>ERNC-1_A_LOS_MAQUIS_220</v>
      </c>
      <c r="G175" s="21">
        <v>305.09584275692049</v>
      </c>
      <c r="H175" s="21">
        <v>0</v>
      </c>
      <c r="I175" s="22">
        <v>0</v>
      </c>
      <c r="J175" s="43">
        <f t="shared" si="8"/>
        <v>305</v>
      </c>
      <c r="K175" s="44">
        <v>0</v>
      </c>
      <c r="L175" s="86"/>
      <c r="M175" s="86"/>
      <c r="N175" s="86"/>
    </row>
    <row r="176" spans="1:14" ht="15.75" thickBot="1" x14ac:dyDescent="0.3">
      <c r="A176" s="7" t="s">
        <v>160</v>
      </c>
      <c r="B176" s="6">
        <f t="shared" si="6"/>
        <v>44228</v>
      </c>
      <c r="C176" s="6" t="s">
        <v>247</v>
      </c>
      <c r="D176" s="19" t="s">
        <v>88</v>
      </c>
      <c r="E176" s="20" t="s">
        <v>56</v>
      </c>
      <c r="F176" s="40" t="str">
        <f t="shared" si="7"/>
        <v>ERNC-1_A_NOGALES_220</v>
      </c>
      <c r="G176" s="21">
        <v>130.71126492225142</v>
      </c>
      <c r="H176" s="21">
        <v>0</v>
      </c>
      <c r="I176" s="22">
        <v>0</v>
      </c>
      <c r="J176" s="43">
        <f t="shared" si="8"/>
        <v>131</v>
      </c>
      <c r="K176" s="44">
        <v>0</v>
      </c>
      <c r="L176" s="86"/>
      <c r="M176" s="86"/>
      <c r="N176" s="86"/>
    </row>
    <row r="177" spans="1:14" ht="15.75" thickBot="1" x14ac:dyDescent="0.3">
      <c r="A177" s="7" t="s">
        <v>160</v>
      </c>
      <c r="B177" s="6">
        <f t="shared" si="6"/>
        <v>44228</v>
      </c>
      <c r="C177" s="6" t="s">
        <v>247</v>
      </c>
      <c r="D177" s="19" t="s">
        <v>88</v>
      </c>
      <c r="E177" s="20" t="s">
        <v>57</v>
      </c>
      <c r="F177" s="40" t="str">
        <f t="shared" si="7"/>
        <v>ERNC-1_A_POLPAICO_220</v>
      </c>
      <c r="G177" s="21">
        <v>84529.49122150011</v>
      </c>
      <c r="H177" s="21">
        <v>0</v>
      </c>
      <c r="I177" s="22">
        <v>0</v>
      </c>
      <c r="J177" s="43">
        <f t="shared" si="8"/>
        <v>84529</v>
      </c>
      <c r="K177" s="44">
        <v>0</v>
      </c>
      <c r="L177" s="86"/>
      <c r="M177" s="86"/>
      <c r="N177" s="86"/>
    </row>
    <row r="178" spans="1:14" ht="15.75" thickBot="1" x14ac:dyDescent="0.3">
      <c r="A178" s="7" t="s">
        <v>160</v>
      </c>
      <c r="B178" s="6">
        <f t="shared" si="6"/>
        <v>44228</v>
      </c>
      <c r="C178" s="6" t="s">
        <v>247</v>
      </c>
      <c r="D178" s="19" t="s">
        <v>88</v>
      </c>
      <c r="E178" s="20" t="s">
        <v>58</v>
      </c>
      <c r="F178" s="40" t="str">
        <f t="shared" si="7"/>
        <v>ERNC-1_A_QUILLOTA_220</v>
      </c>
      <c r="G178" s="21">
        <v>1268.3761725040335</v>
      </c>
      <c r="H178" s="21">
        <v>0</v>
      </c>
      <c r="I178" s="22">
        <v>0</v>
      </c>
      <c r="J178" s="43">
        <f t="shared" si="8"/>
        <v>1268</v>
      </c>
      <c r="K178" s="44">
        <v>0</v>
      </c>
      <c r="L178" s="86"/>
      <c r="M178" s="86"/>
      <c r="N178" s="86"/>
    </row>
    <row r="179" spans="1:14" ht="15.75" thickBot="1" x14ac:dyDescent="0.3">
      <c r="A179" s="7" t="s">
        <v>160</v>
      </c>
      <c r="B179" s="6">
        <f t="shared" si="6"/>
        <v>44228</v>
      </c>
      <c r="C179" s="6" t="s">
        <v>248</v>
      </c>
      <c r="D179" s="19" t="s">
        <v>89</v>
      </c>
      <c r="E179" s="20" t="s">
        <v>52</v>
      </c>
      <c r="F179" s="40" t="str">
        <f t="shared" si="7"/>
        <v>ERNC-1_B_ALTO_JAHUEL_220</v>
      </c>
      <c r="G179" s="21">
        <v>0</v>
      </c>
      <c r="H179" s="21">
        <v>21971.512299055739</v>
      </c>
      <c r="I179" s="22">
        <v>0</v>
      </c>
      <c r="J179" s="43">
        <f t="shared" si="8"/>
        <v>21972</v>
      </c>
      <c r="K179" s="44">
        <v>0</v>
      </c>
      <c r="L179" s="86"/>
      <c r="M179" s="86"/>
      <c r="N179" s="86"/>
    </row>
    <row r="180" spans="1:14" ht="15.75" thickBot="1" x14ac:dyDescent="0.3">
      <c r="A180" s="7" t="s">
        <v>160</v>
      </c>
      <c r="B180" s="6">
        <f t="shared" si="6"/>
        <v>44228</v>
      </c>
      <c r="C180" s="6" t="s">
        <v>248</v>
      </c>
      <c r="D180" s="19" t="s">
        <v>89</v>
      </c>
      <c r="E180" s="20" t="s">
        <v>53</v>
      </c>
      <c r="F180" s="40" t="str">
        <f t="shared" si="7"/>
        <v>ERNC-1_B_CERRO_NAVIA_220</v>
      </c>
      <c r="G180" s="21">
        <v>0</v>
      </c>
      <c r="H180" s="21">
        <v>20656.260108711183</v>
      </c>
      <c r="I180" s="22">
        <v>0</v>
      </c>
      <c r="J180" s="43">
        <f t="shared" si="8"/>
        <v>20656</v>
      </c>
      <c r="K180" s="44">
        <v>0</v>
      </c>
      <c r="L180" s="86"/>
      <c r="M180" s="86"/>
      <c r="N180" s="86"/>
    </row>
    <row r="181" spans="1:14" ht="15.75" thickBot="1" x14ac:dyDescent="0.3">
      <c r="A181" s="7" t="s">
        <v>160</v>
      </c>
      <c r="B181" s="6">
        <f t="shared" si="6"/>
        <v>44228</v>
      </c>
      <c r="C181" s="6" t="s">
        <v>248</v>
      </c>
      <c r="D181" s="19" t="s">
        <v>89</v>
      </c>
      <c r="E181" s="20" t="s">
        <v>54</v>
      </c>
      <c r="F181" s="40" t="str">
        <f t="shared" si="7"/>
        <v>ERNC-1_B_CHENA_220</v>
      </c>
      <c r="G181" s="21">
        <v>0</v>
      </c>
      <c r="H181" s="21">
        <v>43791.593164159909</v>
      </c>
      <c r="I181" s="22">
        <v>0</v>
      </c>
      <c r="J181" s="43">
        <f t="shared" si="8"/>
        <v>43792</v>
      </c>
      <c r="K181" s="44">
        <v>0</v>
      </c>
      <c r="L181" s="86"/>
      <c r="M181" s="86"/>
      <c r="N181" s="86"/>
    </row>
    <row r="182" spans="1:14" ht="15.75" thickBot="1" x14ac:dyDescent="0.3">
      <c r="A182" s="7" t="s">
        <v>160</v>
      </c>
      <c r="B182" s="6">
        <f t="shared" si="6"/>
        <v>44228</v>
      </c>
      <c r="C182" s="6" t="s">
        <v>248</v>
      </c>
      <c r="D182" s="19" t="s">
        <v>89</v>
      </c>
      <c r="E182" s="20" t="s">
        <v>55</v>
      </c>
      <c r="F182" s="40" t="str">
        <f t="shared" si="7"/>
        <v>ERNC-1_B_LOS_MAQUIS_220</v>
      </c>
      <c r="G182" s="21">
        <v>0</v>
      </c>
      <c r="H182" s="21">
        <v>47.118390394254227</v>
      </c>
      <c r="I182" s="22">
        <v>0</v>
      </c>
      <c r="J182" s="43">
        <f t="shared" si="8"/>
        <v>47</v>
      </c>
      <c r="K182" s="44">
        <v>0</v>
      </c>
      <c r="L182" s="86"/>
      <c r="M182" s="86"/>
      <c r="N182" s="86"/>
    </row>
    <row r="183" spans="1:14" ht="15.75" thickBot="1" x14ac:dyDescent="0.3">
      <c r="A183" s="7" t="s">
        <v>160</v>
      </c>
      <c r="B183" s="6">
        <f t="shared" si="6"/>
        <v>44228</v>
      </c>
      <c r="C183" s="6" t="s">
        <v>248</v>
      </c>
      <c r="D183" s="19" t="s">
        <v>89</v>
      </c>
      <c r="E183" s="20" t="s">
        <v>56</v>
      </c>
      <c r="F183" s="40" t="str">
        <f t="shared" si="7"/>
        <v>ERNC-1_B_NOGALES_220</v>
      </c>
      <c r="G183" s="21">
        <v>0</v>
      </c>
      <c r="H183" s="21">
        <v>20.509457360925715</v>
      </c>
      <c r="I183" s="22">
        <v>0</v>
      </c>
      <c r="J183" s="43">
        <f t="shared" si="8"/>
        <v>21</v>
      </c>
      <c r="K183" s="44">
        <v>0</v>
      </c>
      <c r="L183" s="86"/>
      <c r="M183" s="86"/>
      <c r="N183" s="86"/>
    </row>
    <row r="184" spans="1:14" ht="15.75" thickBot="1" x14ac:dyDescent="0.3">
      <c r="A184" s="7" t="s">
        <v>160</v>
      </c>
      <c r="B184" s="6">
        <f t="shared" si="6"/>
        <v>44228</v>
      </c>
      <c r="C184" s="6" t="s">
        <v>248</v>
      </c>
      <c r="D184" s="19" t="s">
        <v>89</v>
      </c>
      <c r="E184" s="20" t="s">
        <v>57</v>
      </c>
      <c r="F184" s="40" t="str">
        <f t="shared" si="7"/>
        <v>ERNC-1_B_POLPAICO_220</v>
      </c>
      <c r="G184" s="21">
        <v>0</v>
      </c>
      <c r="H184" s="21">
        <v>16785.899122733012</v>
      </c>
      <c r="I184" s="22">
        <v>0</v>
      </c>
      <c r="J184" s="43">
        <f t="shared" si="8"/>
        <v>16786</v>
      </c>
      <c r="K184" s="44">
        <v>0</v>
      </c>
      <c r="L184" s="86"/>
      <c r="M184" s="86"/>
      <c r="N184" s="86"/>
    </row>
    <row r="185" spans="1:14" ht="15.75" thickBot="1" x14ac:dyDescent="0.3">
      <c r="A185" s="7" t="s">
        <v>160</v>
      </c>
      <c r="B185" s="6">
        <f t="shared" si="6"/>
        <v>44228</v>
      </c>
      <c r="C185" s="6" t="s">
        <v>248</v>
      </c>
      <c r="D185" s="19" t="s">
        <v>89</v>
      </c>
      <c r="E185" s="20" t="s">
        <v>58</v>
      </c>
      <c r="F185" s="40" t="str">
        <f t="shared" si="7"/>
        <v>ERNC-1_B_QUILLOTA_220</v>
      </c>
      <c r="G185" s="21">
        <v>0</v>
      </c>
      <c r="H185" s="21">
        <v>233.63912689304124</v>
      </c>
      <c r="I185" s="22">
        <v>0</v>
      </c>
      <c r="J185" s="43">
        <f t="shared" si="8"/>
        <v>234</v>
      </c>
      <c r="K185" s="44">
        <v>0</v>
      </c>
      <c r="L185" s="86"/>
      <c r="M185" s="86"/>
      <c r="N185" s="86"/>
    </row>
    <row r="186" spans="1:14" ht="15.75" thickBot="1" x14ac:dyDescent="0.3">
      <c r="A186" s="7" t="s">
        <v>152</v>
      </c>
      <c r="B186" s="6">
        <f t="shared" si="6"/>
        <v>44228</v>
      </c>
      <c r="C186" s="6" t="s">
        <v>249</v>
      </c>
      <c r="D186" s="19" t="s">
        <v>90</v>
      </c>
      <c r="E186" s="20" t="s">
        <v>52</v>
      </c>
      <c r="F186" s="40" t="str">
        <f t="shared" si="7"/>
        <v>ERNC-1_C_ALTO_JAHUEL_220</v>
      </c>
      <c r="G186" s="21">
        <v>0</v>
      </c>
      <c r="H186" s="21">
        <v>0</v>
      </c>
      <c r="I186" s="22">
        <v>22395.040814450102</v>
      </c>
      <c r="J186" s="43">
        <f t="shared" si="8"/>
        <v>22395</v>
      </c>
      <c r="K186" s="44">
        <v>65</v>
      </c>
      <c r="L186" s="86"/>
      <c r="M186" s="86"/>
      <c r="N186" s="86"/>
    </row>
    <row r="187" spans="1:14" ht="15.75" thickBot="1" x14ac:dyDescent="0.3">
      <c r="A187" s="7" t="s">
        <v>152</v>
      </c>
      <c r="B187" s="6">
        <f t="shared" si="6"/>
        <v>44228</v>
      </c>
      <c r="C187" s="6" t="s">
        <v>249</v>
      </c>
      <c r="D187" s="19" t="s">
        <v>90</v>
      </c>
      <c r="E187" s="20" t="s">
        <v>53</v>
      </c>
      <c r="F187" s="40" t="str">
        <f t="shared" si="7"/>
        <v>ERNC-1_C_CERRO_NAVIA_220</v>
      </c>
      <c r="G187" s="21">
        <v>0</v>
      </c>
      <c r="H187" s="21">
        <v>0</v>
      </c>
      <c r="I187" s="22">
        <v>21112.452688211008</v>
      </c>
      <c r="J187" s="43">
        <f t="shared" si="8"/>
        <v>21112</v>
      </c>
      <c r="K187" s="44">
        <v>61</v>
      </c>
      <c r="L187" s="86"/>
      <c r="M187" s="86"/>
      <c r="N187" s="86"/>
    </row>
    <row r="188" spans="1:14" ht="15.75" thickBot="1" x14ac:dyDescent="0.3">
      <c r="A188" s="7" t="s">
        <v>152</v>
      </c>
      <c r="B188" s="6">
        <f t="shared" si="6"/>
        <v>44228</v>
      </c>
      <c r="C188" s="6" t="s">
        <v>249</v>
      </c>
      <c r="D188" s="19" t="s">
        <v>90</v>
      </c>
      <c r="E188" s="20" t="s">
        <v>54</v>
      </c>
      <c r="F188" s="40" t="str">
        <f t="shared" si="7"/>
        <v>ERNC-1_C_CHENA_220</v>
      </c>
      <c r="G188" s="21">
        <v>0</v>
      </c>
      <c r="H188" s="21">
        <v>0</v>
      </c>
      <c r="I188" s="22">
        <v>45665.06366368552</v>
      </c>
      <c r="J188" s="43">
        <f t="shared" si="8"/>
        <v>45665</v>
      </c>
      <c r="K188" s="44">
        <v>133</v>
      </c>
      <c r="L188" s="86"/>
      <c r="M188" s="86"/>
      <c r="N188" s="86"/>
    </row>
    <row r="189" spans="1:14" ht="15.75" thickBot="1" x14ac:dyDescent="0.3">
      <c r="A189" s="7" t="s">
        <v>152</v>
      </c>
      <c r="B189" s="6">
        <f t="shared" si="6"/>
        <v>44228</v>
      </c>
      <c r="C189" s="6" t="s">
        <v>249</v>
      </c>
      <c r="D189" s="19" t="s">
        <v>90</v>
      </c>
      <c r="E189" s="20" t="s">
        <v>55</v>
      </c>
      <c r="F189" s="40" t="str">
        <f t="shared" si="7"/>
        <v>ERNC-1_C_LOS_MAQUIS_220</v>
      </c>
      <c r="G189" s="21">
        <v>0</v>
      </c>
      <c r="H189" s="21">
        <v>0</v>
      </c>
      <c r="I189" s="22">
        <v>47.870813575222591</v>
      </c>
      <c r="J189" s="43">
        <f t="shared" si="8"/>
        <v>48</v>
      </c>
      <c r="K189" s="44">
        <v>0</v>
      </c>
      <c r="L189" s="86"/>
      <c r="M189" s="86"/>
      <c r="N189" s="86"/>
    </row>
    <row r="190" spans="1:14" ht="15.75" thickBot="1" x14ac:dyDescent="0.3">
      <c r="A190" s="7" t="s">
        <v>152</v>
      </c>
      <c r="B190" s="6">
        <f t="shared" si="6"/>
        <v>44228</v>
      </c>
      <c r="C190" s="6" t="s">
        <v>249</v>
      </c>
      <c r="D190" s="19" t="s">
        <v>90</v>
      </c>
      <c r="E190" s="20" t="s">
        <v>56</v>
      </c>
      <c r="F190" s="40" t="str">
        <f t="shared" si="7"/>
        <v>ERNC-1_C_NOGALES_220</v>
      </c>
      <c r="G190" s="21">
        <v>0</v>
      </c>
      <c r="H190" s="21">
        <v>0</v>
      </c>
      <c r="I190" s="22">
        <v>20.97829301856904</v>
      </c>
      <c r="J190" s="43">
        <f t="shared" si="8"/>
        <v>21</v>
      </c>
      <c r="K190" s="44">
        <v>0</v>
      </c>
      <c r="L190" s="86"/>
      <c r="M190" s="86"/>
      <c r="N190" s="86"/>
    </row>
    <row r="191" spans="1:14" ht="15.75" thickBot="1" x14ac:dyDescent="0.3">
      <c r="A191" s="7" t="s">
        <v>152</v>
      </c>
      <c r="B191" s="6">
        <f t="shared" si="6"/>
        <v>44228</v>
      </c>
      <c r="C191" s="6" t="s">
        <v>249</v>
      </c>
      <c r="D191" s="19" t="s">
        <v>90</v>
      </c>
      <c r="E191" s="20" t="s">
        <v>57</v>
      </c>
      <c r="F191" s="40" t="str">
        <f t="shared" si="7"/>
        <v>ERNC-1_C_POLPAICO_220</v>
      </c>
      <c r="G191" s="21">
        <v>0</v>
      </c>
      <c r="H191" s="21">
        <v>0</v>
      </c>
      <c r="I191" s="22">
        <v>16550.543097680904</v>
      </c>
      <c r="J191" s="43">
        <f t="shared" si="8"/>
        <v>16551</v>
      </c>
      <c r="K191" s="44">
        <v>48</v>
      </c>
      <c r="L191" s="86"/>
      <c r="M191" s="86"/>
      <c r="N191" s="86"/>
    </row>
    <row r="192" spans="1:14" ht="15.75" thickBot="1" x14ac:dyDescent="0.3">
      <c r="A192" s="7" t="s">
        <v>152</v>
      </c>
      <c r="B192" s="6">
        <f t="shared" si="6"/>
        <v>44228</v>
      </c>
      <c r="C192" s="6" t="s">
        <v>249</v>
      </c>
      <c r="D192" s="19" t="s">
        <v>90</v>
      </c>
      <c r="E192" s="20" t="s">
        <v>58</v>
      </c>
      <c r="F192" s="40" t="str">
        <f t="shared" si="7"/>
        <v>ERNC-1_C_QUILLOTA_220</v>
      </c>
      <c r="G192" s="21">
        <v>0</v>
      </c>
      <c r="H192" s="21">
        <v>0</v>
      </c>
      <c r="I192" s="22">
        <v>246.78677832499247</v>
      </c>
      <c r="J192" s="43">
        <f t="shared" si="8"/>
        <v>247</v>
      </c>
      <c r="K192" s="44">
        <v>1</v>
      </c>
      <c r="L192" s="86"/>
      <c r="M192" s="86"/>
      <c r="N192" s="86"/>
    </row>
    <row r="193" spans="1:14" ht="15.75" thickBot="1" x14ac:dyDescent="0.3">
      <c r="A193" s="7" t="s">
        <v>152</v>
      </c>
      <c r="B193" s="6">
        <f t="shared" si="6"/>
        <v>44228</v>
      </c>
      <c r="C193" s="6" t="s">
        <v>170</v>
      </c>
      <c r="D193" s="19" t="s">
        <v>91</v>
      </c>
      <c r="E193" s="20" t="s">
        <v>52</v>
      </c>
      <c r="F193" s="40" t="str">
        <f t="shared" si="7"/>
        <v>GENER_06-1_ALTO_JAHUEL_220</v>
      </c>
      <c r="G193" s="21">
        <v>2116658.0529290978</v>
      </c>
      <c r="H193" s="21">
        <v>3309250.2231742172</v>
      </c>
      <c r="I193" s="22">
        <v>1686520.0902989216</v>
      </c>
      <c r="J193" s="43">
        <f t="shared" si="8"/>
        <v>7112428</v>
      </c>
      <c r="K193" s="44">
        <v>20688</v>
      </c>
      <c r="L193" s="86"/>
      <c r="M193" s="86"/>
      <c r="N193" s="86"/>
    </row>
    <row r="194" spans="1:14" ht="15.75" thickBot="1" x14ac:dyDescent="0.3">
      <c r="A194" s="7" t="s">
        <v>152</v>
      </c>
      <c r="B194" s="6">
        <f t="shared" si="6"/>
        <v>44228</v>
      </c>
      <c r="C194" s="6" t="s">
        <v>170</v>
      </c>
      <c r="D194" s="19" t="s">
        <v>91</v>
      </c>
      <c r="E194" s="20" t="s">
        <v>53</v>
      </c>
      <c r="F194" s="40" t="str">
        <f t="shared" si="7"/>
        <v>GENER_06-1_CERRO_NAVIA_220</v>
      </c>
      <c r="G194" s="21">
        <v>2002789.7853451709</v>
      </c>
      <c r="H194" s="21">
        <v>3111152.8621375277</v>
      </c>
      <c r="I194" s="22">
        <v>1589931.2668891707</v>
      </c>
      <c r="J194" s="43">
        <f t="shared" si="8"/>
        <v>6703874</v>
      </c>
      <c r="K194" s="44">
        <v>19500</v>
      </c>
      <c r="L194" s="86"/>
      <c r="M194" s="86"/>
      <c r="N194" s="86"/>
    </row>
    <row r="195" spans="1:14" ht="15.75" thickBot="1" x14ac:dyDescent="0.3">
      <c r="A195" s="7" t="s">
        <v>152</v>
      </c>
      <c r="B195" s="6">
        <f t="shared" si="6"/>
        <v>44228</v>
      </c>
      <c r="C195" s="6" t="s">
        <v>170</v>
      </c>
      <c r="D195" s="19" t="s">
        <v>91</v>
      </c>
      <c r="E195" s="20" t="s">
        <v>54</v>
      </c>
      <c r="F195" s="40" t="str">
        <f t="shared" si="7"/>
        <v>GENER_06-1_CHENA_220</v>
      </c>
      <c r="G195" s="21">
        <v>4315224.8774212589</v>
      </c>
      <c r="H195" s="21">
        <v>6595692.5258111963</v>
      </c>
      <c r="I195" s="22">
        <v>3438933.1071855859</v>
      </c>
      <c r="J195" s="43">
        <f t="shared" si="8"/>
        <v>14349851</v>
      </c>
      <c r="K195" s="44">
        <v>41740</v>
      </c>
      <c r="L195" s="86"/>
      <c r="M195" s="86"/>
      <c r="N195" s="86"/>
    </row>
    <row r="196" spans="1:14" ht="15.75" thickBot="1" x14ac:dyDescent="0.3">
      <c r="A196" s="7" t="s">
        <v>152</v>
      </c>
      <c r="B196" s="6">
        <f t="shared" si="6"/>
        <v>44228</v>
      </c>
      <c r="C196" s="6" t="s">
        <v>170</v>
      </c>
      <c r="D196" s="19" t="s">
        <v>91</v>
      </c>
      <c r="E196" s="20" t="s">
        <v>55</v>
      </c>
      <c r="F196" s="40" t="str">
        <f t="shared" si="7"/>
        <v>GENER_06-1_LOS_MAQUIS_220</v>
      </c>
      <c r="G196" s="21">
        <v>5742.9805695420328</v>
      </c>
      <c r="H196" s="21">
        <v>7096.7597407710937</v>
      </c>
      <c r="I196" s="22">
        <v>3605.0431656938085</v>
      </c>
      <c r="J196" s="43">
        <f t="shared" si="8"/>
        <v>16445</v>
      </c>
      <c r="K196" s="44">
        <v>48</v>
      </c>
      <c r="L196" s="86"/>
      <c r="M196" s="86"/>
      <c r="N196" s="86"/>
    </row>
    <row r="197" spans="1:14" ht="15.75" thickBot="1" x14ac:dyDescent="0.3">
      <c r="A197" s="7" t="s">
        <v>152</v>
      </c>
      <c r="B197" s="6">
        <f t="shared" ref="B197:B260" si="9">+$A$1</f>
        <v>44228</v>
      </c>
      <c r="C197" s="6" t="s">
        <v>170</v>
      </c>
      <c r="D197" s="19" t="s">
        <v>91</v>
      </c>
      <c r="E197" s="20" t="s">
        <v>56</v>
      </c>
      <c r="F197" s="40" t="str">
        <f t="shared" ref="F197:F260" si="10">CONCATENATE(D197,"_",E197)</f>
        <v>GENER_06-1_NOGALES_220</v>
      </c>
      <c r="G197" s="21">
        <v>2460.4473397129677</v>
      </c>
      <c r="H197" s="21">
        <v>3089.0420934631056</v>
      </c>
      <c r="I197" s="22">
        <v>1579.8280042948445</v>
      </c>
      <c r="J197" s="43">
        <f t="shared" ref="J197:J260" si="11">+ROUND(SUM(G197:I197),0)</f>
        <v>7129</v>
      </c>
      <c r="K197" s="44">
        <v>21</v>
      </c>
      <c r="L197" s="86"/>
      <c r="M197" s="86"/>
      <c r="N197" s="86"/>
    </row>
    <row r="198" spans="1:14" ht="15.75" thickBot="1" x14ac:dyDescent="0.3">
      <c r="A198" s="7" t="s">
        <v>152</v>
      </c>
      <c r="B198" s="6">
        <f t="shared" si="9"/>
        <v>44228</v>
      </c>
      <c r="C198" s="6" t="s">
        <v>170</v>
      </c>
      <c r="D198" s="19" t="s">
        <v>91</v>
      </c>
      <c r="E198" s="20" t="s">
        <v>57</v>
      </c>
      <c r="F198" s="40" t="str">
        <f t="shared" si="10"/>
        <v>GENER_06-1_POLPAICO_220</v>
      </c>
      <c r="G198" s="21">
        <v>1591143.3641694137</v>
      </c>
      <c r="H198" s="21">
        <v>2528216.5224681152</v>
      </c>
      <c r="I198" s="22">
        <v>1246384.1290071064</v>
      </c>
      <c r="J198" s="43">
        <f t="shared" si="11"/>
        <v>5365744</v>
      </c>
      <c r="K198" s="44">
        <v>15607</v>
      </c>
      <c r="L198" s="86"/>
      <c r="M198" s="86"/>
      <c r="N198" s="86"/>
    </row>
    <row r="199" spans="1:14" ht="15.75" thickBot="1" x14ac:dyDescent="0.3">
      <c r="A199" s="7" t="s">
        <v>152</v>
      </c>
      <c r="B199" s="6">
        <f t="shared" si="9"/>
        <v>44228</v>
      </c>
      <c r="C199" s="6" t="s">
        <v>170</v>
      </c>
      <c r="D199" s="19" t="s">
        <v>91</v>
      </c>
      <c r="E199" s="20" t="s">
        <v>58</v>
      </c>
      <c r="F199" s="40" t="str">
        <f t="shared" si="10"/>
        <v>GENER_06-1_QUILLOTA_220</v>
      </c>
      <c r="G199" s="21">
        <v>23875.316188311215</v>
      </c>
      <c r="H199" s="21">
        <v>35189.672986062695</v>
      </c>
      <c r="I199" s="22">
        <v>18584.956513974812</v>
      </c>
      <c r="J199" s="43">
        <f t="shared" si="11"/>
        <v>77650</v>
      </c>
      <c r="K199" s="44">
        <v>226</v>
      </c>
      <c r="L199" s="86"/>
      <c r="M199" s="86"/>
      <c r="N199" s="86"/>
    </row>
    <row r="200" spans="1:14" ht="15.75" thickBot="1" x14ac:dyDescent="0.3">
      <c r="A200" s="7" t="s">
        <v>152</v>
      </c>
      <c r="B200" s="6">
        <f t="shared" si="9"/>
        <v>44228</v>
      </c>
      <c r="C200" s="6" t="s">
        <v>171</v>
      </c>
      <c r="D200" s="19" t="s">
        <v>92</v>
      </c>
      <c r="E200" s="20" t="s">
        <v>52</v>
      </c>
      <c r="F200" s="40" t="str">
        <f t="shared" si="10"/>
        <v>GENER_06-2_ALTO_JAHUEL_220</v>
      </c>
      <c r="G200" s="21">
        <v>4512145.0993690481</v>
      </c>
      <c r="H200" s="21">
        <v>7054430.523824268</v>
      </c>
      <c r="I200" s="22">
        <v>3595206.7694160659</v>
      </c>
      <c r="J200" s="43">
        <f t="shared" si="11"/>
        <v>15161782</v>
      </c>
      <c r="K200" s="44">
        <v>44101</v>
      </c>
      <c r="L200" s="86"/>
      <c r="M200" s="86"/>
      <c r="N200" s="86"/>
    </row>
    <row r="201" spans="1:14" ht="15.75" thickBot="1" x14ac:dyDescent="0.3">
      <c r="A201" s="7" t="s">
        <v>152</v>
      </c>
      <c r="B201" s="6">
        <f t="shared" si="9"/>
        <v>44228</v>
      </c>
      <c r="C201" s="6" t="s">
        <v>171</v>
      </c>
      <c r="D201" s="19" t="s">
        <v>92</v>
      </c>
      <c r="E201" s="20" t="s">
        <v>53</v>
      </c>
      <c r="F201" s="40" t="str">
        <f t="shared" si="10"/>
        <v>GENER_06-2_CERRO_NAVIA_220</v>
      </c>
      <c r="G201" s="21">
        <v>4269408.6097213887</v>
      </c>
      <c r="H201" s="21">
        <v>6632140.283998942</v>
      </c>
      <c r="I201" s="22">
        <v>3389305.402589703</v>
      </c>
      <c r="J201" s="43">
        <f t="shared" si="11"/>
        <v>14290854</v>
      </c>
      <c r="K201" s="44">
        <v>41568</v>
      </c>
      <c r="L201" s="86"/>
      <c r="M201" s="86"/>
      <c r="N201" s="86"/>
    </row>
    <row r="202" spans="1:14" ht="15.75" thickBot="1" x14ac:dyDescent="0.3">
      <c r="A202" s="7" t="s">
        <v>152</v>
      </c>
      <c r="B202" s="6">
        <f t="shared" si="9"/>
        <v>44228</v>
      </c>
      <c r="C202" s="6" t="s">
        <v>171</v>
      </c>
      <c r="D202" s="19" t="s">
        <v>92</v>
      </c>
      <c r="E202" s="20" t="s">
        <v>54</v>
      </c>
      <c r="F202" s="40" t="str">
        <f t="shared" si="10"/>
        <v>GENER_06-2_CHENA_220</v>
      </c>
      <c r="G202" s="21">
        <v>9198897.647348972</v>
      </c>
      <c r="H202" s="21">
        <v>14060240.701657137</v>
      </c>
      <c r="I202" s="22">
        <v>7330879.5179138873</v>
      </c>
      <c r="J202" s="43">
        <f t="shared" si="11"/>
        <v>30590018</v>
      </c>
      <c r="K202" s="44">
        <v>88978</v>
      </c>
      <c r="L202" s="86"/>
      <c r="M202" s="86"/>
      <c r="N202" s="86"/>
    </row>
    <row r="203" spans="1:14" ht="15.75" thickBot="1" x14ac:dyDescent="0.3">
      <c r="A203" s="7" t="s">
        <v>152</v>
      </c>
      <c r="B203" s="6">
        <f t="shared" si="9"/>
        <v>44228</v>
      </c>
      <c r="C203" s="6" t="s">
        <v>171</v>
      </c>
      <c r="D203" s="19" t="s">
        <v>92</v>
      </c>
      <c r="E203" s="20" t="s">
        <v>55</v>
      </c>
      <c r="F203" s="40" t="str">
        <f t="shared" si="10"/>
        <v>GENER_06-2_LOS_MAQUIS_220</v>
      </c>
      <c r="G203" s="21">
        <v>12242.488387187199</v>
      </c>
      <c r="H203" s="21">
        <v>15128.381101239916</v>
      </c>
      <c r="I203" s="22">
        <v>7684.9814407145886</v>
      </c>
      <c r="J203" s="43">
        <f t="shared" si="11"/>
        <v>35056</v>
      </c>
      <c r="K203" s="44">
        <v>102</v>
      </c>
      <c r="L203" s="86"/>
      <c r="M203" s="86"/>
      <c r="N203" s="86"/>
    </row>
    <row r="204" spans="1:14" ht="15.75" thickBot="1" x14ac:dyDescent="0.3">
      <c r="A204" s="7" t="s">
        <v>152</v>
      </c>
      <c r="B204" s="6">
        <f t="shared" si="9"/>
        <v>44228</v>
      </c>
      <c r="C204" s="6" t="s">
        <v>171</v>
      </c>
      <c r="D204" s="19" t="s">
        <v>92</v>
      </c>
      <c r="E204" s="20" t="s">
        <v>56</v>
      </c>
      <c r="F204" s="40" t="str">
        <f t="shared" si="10"/>
        <v>GENER_06-2_NOGALES_220</v>
      </c>
      <c r="G204" s="21">
        <v>5245.0113001381242</v>
      </c>
      <c r="H204" s="21">
        <v>6585.0060780843314</v>
      </c>
      <c r="I204" s="22">
        <v>3367.7679668477595</v>
      </c>
      <c r="J204" s="43">
        <f t="shared" si="11"/>
        <v>15198</v>
      </c>
      <c r="K204" s="44">
        <v>44</v>
      </c>
      <c r="L204" s="86"/>
      <c r="M204" s="86"/>
      <c r="N204" s="86"/>
    </row>
    <row r="205" spans="1:14" ht="15.75" thickBot="1" x14ac:dyDescent="0.3">
      <c r="A205" s="7" t="s">
        <v>152</v>
      </c>
      <c r="B205" s="6">
        <f t="shared" si="9"/>
        <v>44228</v>
      </c>
      <c r="C205" s="6" t="s">
        <v>171</v>
      </c>
      <c r="D205" s="19" t="s">
        <v>92</v>
      </c>
      <c r="E205" s="20" t="s">
        <v>57</v>
      </c>
      <c r="F205" s="40" t="str">
        <f t="shared" si="10"/>
        <v>GENER_06-2_POLPAICO_220</v>
      </c>
      <c r="G205" s="21">
        <v>3391889.2676572981</v>
      </c>
      <c r="H205" s="21">
        <v>5389476.9522228949</v>
      </c>
      <c r="I205" s="22">
        <v>2656955.3980853409</v>
      </c>
      <c r="J205" s="43">
        <f t="shared" si="11"/>
        <v>11438322</v>
      </c>
      <c r="K205" s="44">
        <v>33271</v>
      </c>
      <c r="L205" s="86"/>
      <c r="M205" s="86"/>
      <c r="N205" s="86"/>
    </row>
    <row r="206" spans="1:14" ht="15.75" thickBot="1" x14ac:dyDescent="0.3">
      <c r="A206" s="7" t="s">
        <v>152</v>
      </c>
      <c r="B206" s="6">
        <f t="shared" si="9"/>
        <v>44228</v>
      </c>
      <c r="C206" s="6" t="s">
        <v>171</v>
      </c>
      <c r="D206" s="19" t="s">
        <v>92</v>
      </c>
      <c r="E206" s="20" t="s">
        <v>58</v>
      </c>
      <c r="F206" s="40" t="str">
        <f t="shared" si="10"/>
        <v>GENER_06-2_QUILLOTA_220</v>
      </c>
      <c r="G206" s="21">
        <v>50895.746143736505</v>
      </c>
      <c r="H206" s="21">
        <v>75014.908663558643</v>
      </c>
      <c r="I206" s="22">
        <v>39618.12364565592</v>
      </c>
      <c r="J206" s="43">
        <f t="shared" si="11"/>
        <v>165529</v>
      </c>
      <c r="K206" s="44">
        <v>481</v>
      </c>
      <c r="L206" s="86"/>
      <c r="M206" s="86"/>
      <c r="N206" s="86"/>
    </row>
    <row r="207" spans="1:14" ht="15.75" thickBot="1" x14ac:dyDescent="0.3">
      <c r="A207" s="7" t="s">
        <v>152</v>
      </c>
      <c r="B207" s="6">
        <f t="shared" si="9"/>
        <v>44228</v>
      </c>
      <c r="C207" s="6" t="s">
        <v>172</v>
      </c>
      <c r="D207" s="19" t="s">
        <v>93</v>
      </c>
      <c r="E207" s="20" t="s">
        <v>52</v>
      </c>
      <c r="F207" s="40" t="str">
        <f t="shared" si="10"/>
        <v>NORVIND_ALTO_JAHUEL_220</v>
      </c>
      <c r="G207" s="21">
        <v>35138.558926750833</v>
      </c>
      <c r="H207" s="21">
        <v>54936.735676060438</v>
      </c>
      <c r="I207" s="22">
        <v>27997.855152895074</v>
      </c>
      <c r="J207" s="43">
        <f t="shared" si="11"/>
        <v>118073</v>
      </c>
      <c r="K207" s="44">
        <v>343</v>
      </c>
      <c r="L207" s="86"/>
      <c r="M207" s="86"/>
      <c r="N207" s="86"/>
    </row>
    <row r="208" spans="1:14" ht="15.75" thickBot="1" x14ac:dyDescent="0.3">
      <c r="A208" s="7" t="s">
        <v>152</v>
      </c>
      <c r="B208" s="6">
        <f t="shared" si="9"/>
        <v>44228</v>
      </c>
      <c r="C208" s="6" t="s">
        <v>172</v>
      </c>
      <c r="D208" s="19" t="s">
        <v>93</v>
      </c>
      <c r="E208" s="20" t="s">
        <v>53</v>
      </c>
      <c r="F208" s="40" t="str">
        <f t="shared" si="10"/>
        <v>NORVIND_CERRO_NAVIA_220</v>
      </c>
      <c r="G208" s="21">
        <v>33248.236196138816</v>
      </c>
      <c r="H208" s="21">
        <v>51648.12900461963</v>
      </c>
      <c r="I208" s="22">
        <v>26394.387810424549</v>
      </c>
      <c r="J208" s="43">
        <f t="shared" si="11"/>
        <v>111291</v>
      </c>
      <c r="K208" s="44">
        <v>324</v>
      </c>
      <c r="L208" s="86"/>
      <c r="M208" s="86"/>
      <c r="N208" s="86"/>
    </row>
    <row r="209" spans="1:14" ht="15.75" thickBot="1" x14ac:dyDescent="0.3">
      <c r="A209" s="7" t="s">
        <v>152</v>
      </c>
      <c r="B209" s="6">
        <f t="shared" si="9"/>
        <v>44228</v>
      </c>
      <c r="C209" s="6" t="s">
        <v>172</v>
      </c>
      <c r="D209" s="19" t="s">
        <v>93</v>
      </c>
      <c r="E209" s="20" t="s">
        <v>54</v>
      </c>
      <c r="F209" s="40" t="str">
        <f t="shared" si="10"/>
        <v>NORVIND_CHENA_220</v>
      </c>
      <c r="G209" s="21">
        <v>71636.882219882726</v>
      </c>
      <c r="H209" s="21">
        <v>109494.8379405099</v>
      </c>
      <c r="I209" s="22">
        <v>57089.596245729932</v>
      </c>
      <c r="J209" s="43">
        <f t="shared" si="11"/>
        <v>238221</v>
      </c>
      <c r="K209" s="44">
        <v>693</v>
      </c>
      <c r="L209" s="86"/>
      <c r="M209" s="86"/>
      <c r="N209" s="86"/>
    </row>
    <row r="210" spans="1:14" ht="15.75" thickBot="1" x14ac:dyDescent="0.3">
      <c r="A210" s="7" t="s">
        <v>152</v>
      </c>
      <c r="B210" s="6">
        <f t="shared" si="9"/>
        <v>44228</v>
      </c>
      <c r="C210" s="6" t="s">
        <v>172</v>
      </c>
      <c r="D210" s="19" t="s">
        <v>93</v>
      </c>
      <c r="E210" s="20" t="s">
        <v>55</v>
      </c>
      <c r="F210" s="40" t="str">
        <f t="shared" si="10"/>
        <v>NORVIND_LOS_MAQUIS_220</v>
      </c>
      <c r="G210" s="21">
        <v>95.338999551099221</v>
      </c>
      <c r="H210" s="21">
        <v>117.81303550424319</v>
      </c>
      <c r="I210" s="22">
        <v>59.847182938176537</v>
      </c>
      <c r="J210" s="43">
        <f t="shared" si="11"/>
        <v>273</v>
      </c>
      <c r="K210" s="44">
        <v>1</v>
      </c>
      <c r="L210" s="86"/>
      <c r="M210" s="86"/>
      <c r="N210" s="86"/>
    </row>
    <row r="211" spans="1:14" ht="15.75" thickBot="1" x14ac:dyDescent="0.3">
      <c r="A211" s="7" t="s">
        <v>152</v>
      </c>
      <c r="B211" s="6">
        <f t="shared" si="9"/>
        <v>44228</v>
      </c>
      <c r="C211" s="6" t="s">
        <v>172</v>
      </c>
      <c r="D211" s="19" t="s">
        <v>93</v>
      </c>
      <c r="E211" s="20" t="s">
        <v>56</v>
      </c>
      <c r="F211" s="40" t="str">
        <f t="shared" si="10"/>
        <v>NORVIND_NOGALES_220</v>
      </c>
      <c r="G211" s="21">
        <v>40.845791653984982</v>
      </c>
      <c r="H211" s="21">
        <v>51.281068984269723</v>
      </c>
      <c r="I211" s="22">
        <v>26.226663936683163</v>
      </c>
      <c r="J211" s="43">
        <f t="shared" si="11"/>
        <v>118</v>
      </c>
      <c r="K211" s="44">
        <v>0</v>
      </c>
      <c r="L211" s="86"/>
      <c r="M211" s="86"/>
      <c r="N211" s="86"/>
    </row>
    <row r="212" spans="1:14" ht="15.75" thickBot="1" x14ac:dyDescent="0.3">
      <c r="A212" s="7" t="s">
        <v>152</v>
      </c>
      <c r="B212" s="6">
        <f t="shared" si="9"/>
        <v>44228</v>
      </c>
      <c r="C212" s="6" t="s">
        <v>172</v>
      </c>
      <c r="D212" s="19" t="s">
        <v>93</v>
      </c>
      <c r="E212" s="20" t="s">
        <v>57</v>
      </c>
      <c r="F212" s="40" t="str">
        <f t="shared" si="10"/>
        <v>NORVIND_POLPAICO_220</v>
      </c>
      <c r="G212" s="21">
        <v>26414.509790754735</v>
      </c>
      <c r="H212" s="21">
        <v>41970.825250396156</v>
      </c>
      <c r="I212" s="22">
        <v>20691.174987795857</v>
      </c>
      <c r="J212" s="43">
        <f t="shared" si="11"/>
        <v>89077</v>
      </c>
      <c r="K212" s="44">
        <v>259</v>
      </c>
      <c r="L212" s="86"/>
      <c r="M212" s="86"/>
      <c r="N212" s="86"/>
    </row>
    <row r="213" spans="1:14" ht="15.75" thickBot="1" x14ac:dyDescent="0.3">
      <c r="A213" s="7" t="s">
        <v>152</v>
      </c>
      <c r="B213" s="6">
        <f t="shared" si="9"/>
        <v>44228</v>
      </c>
      <c r="C213" s="6" t="s">
        <v>172</v>
      </c>
      <c r="D213" s="19" t="s">
        <v>93</v>
      </c>
      <c r="E213" s="20" t="s">
        <v>58</v>
      </c>
      <c r="F213" s="40" t="str">
        <f t="shared" si="10"/>
        <v>NORVIND_QUILLOTA_220</v>
      </c>
      <c r="G213" s="21">
        <v>396.35320576076259</v>
      </c>
      <c r="H213" s="21">
        <v>584.18240779266569</v>
      </c>
      <c r="I213" s="22">
        <v>308.52814828247608</v>
      </c>
      <c r="J213" s="43">
        <f t="shared" si="11"/>
        <v>1289</v>
      </c>
      <c r="K213" s="44">
        <v>4</v>
      </c>
      <c r="L213" s="86"/>
      <c r="M213" s="86"/>
      <c r="N213" s="86"/>
    </row>
    <row r="214" spans="1:14" ht="15.75" thickBot="1" x14ac:dyDescent="0.3">
      <c r="A214" s="7" t="s">
        <v>152</v>
      </c>
      <c r="B214" s="6">
        <f t="shared" si="9"/>
        <v>44228</v>
      </c>
      <c r="C214" s="6" t="s">
        <v>250</v>
      </c>
      <c r="D214" s="19" t="s">
        <v>94</v>
      </c>
      <c r="E214" s="20" t="s">
        <v>52</v>
      </c>
      <c r="F214" s="40" t="str">
        <f t="shared" si="10"/>
        <v>PANGUIPULLI_13-1_ALTO_JAHUEL_220</v>
      </c>
      <c r="G214" s="21">
        <v>213830.80048887452</v>
      </c>
      <c r="H214" s="21">
        <v>334309.84436059627</v>
      </c>
      <c r="I214" s="22">
        <v>170377.04340109936</v>
      </c>
      <c r="J214" s="43">
        <f t="shared" si="11"/>
        <v>718518</v>
      </c>
      <c r="K214" s="44">
        <v>2090</v>
      </c>
      <c r="L214" s="86"/>
      <c r="M214" s="86"/>
      <c r="N214" s="86"/>
    </row>
    <row r="215" spans="1:14" ht="15.75" thickBot="1" x14ac:dyDescent="0.3">
      <c r="A215" s="7" t="s">
        <v>152</v>
      </c>
      <c r="B215" s="6">
        <f t="shared" si="9"/>
        <v>44228</v>
      </c>
      <c r="C215" s="6" t="s">
        <v>250</v>
      </c>
      <c r="D215" s="19" t="s">
        <v>94</v>
      </c>
      <c r="E215" s="20" t="s">
        <v>53</v>
      </c>
      <c r="F215" s="40" t="str">
        <f t="shared" si="10"/>
        <v>PANGUIPULLI_13-1_CERRO_NAVIA_220</v>
      </c>
      <c r="G215" s="21">
        <v>202327.50510582566</v>
      </c>
      <c r="H215" s="21">
        <v>314297.48703788623</v>
      </c>
      <c r="I215" s="22">
        <v>160619.36648233377</v>
      </c>
      <c r="J215" s="43">
        <f t="shared" si="11"/>
        <v>677244</v>
      </c>
      <c r="K215" s="44">
        <v>1970</v>
      </c>
      <c r="L215" s="86"/>
      <c r="M215" s="86"/>
      <c r="N215" s="86"/>
    </row>
    <row r="216" spans="1:14" ht="15.75" thickBot="1" x14ac:dyDescent="0.3">
      <c r="A216" s="7" t="s">
        <v>152</v>
      </c>
      <c r="B216" s="6">
        <f t="shared" si="9"/>
        <v>44228</v>
      </c>
      <c r="C216" s="6" t="s">
        <v>250</v>
      </c>
      <c r="D216" s="19" t="s">
        <v>94</v>
      </c>
      <c r="E216" s="20" t="s">
        <v>54</v>
      </c>
      <c r="F216" s="40" t="str">
        <f t="shared" si="10"/>
        <v>PANGUIPULLI_13-1_CHENA_220</v>
      </c>
      <c r="G216" s="21">
        <v>435936.25741843064</v>
      </c>
      <c r="H216" s="21">
        <v>666315.56789297704</v>
      </c>
      <c r="I216" s="22">
        <v>347410.77715391311</v>
      </c>
      <c r="J216" s="43">
        <f t="shared" si="11"/>
        <v>1449663</v>
      </c>
      <c r="K216" s="44">
        <v>4217</v>
      </c>
      <c r="L216" s="86"/>
      <c r="M216" s="86"/>
      <c r="N216" s="86"/>
    </row>
    <row r="217" spans="1:14" ht="15.75" thickBot="1" x14ac:dyDescent="0.3">
      <c r="A217" s="7" t="s">
        <v>152</v>
      </c>
      <c r="B217" s="6">
        <f t="shared" si="9"/>
        <v>44228</v>
      </c>
      <c r="C217" s="6" t="s">
        <v>250</v>
      </c>
      <c r="D217" s="19" t="s">
        <v>94</v>
      </c>
      <c r="E217" s="20" t="s">
        <v>55</v>
      </c>
      <c r="F217" s="40" t="str">
        <f t="shared" si="10"/>
        <v>PANGUIPULLI_13-1_LOS_MAQUIS_220</v>
      </c>
      <c r="G217" s="21">
        <v>580.17218732040556</v>
      </c>
      <c r="H217" s="21">
        <v>716.93479924465282</v>
      </c>
      <c r="I217" s="22">
        <v>364.19168644198356</v>
      </c>
      <c r="J217" s="43">
        <f t="shared" si="11"/>
        <v>1661</v>
      </c>
      <c r="K217" s="44">
        <v>5</v>
      </c>
      <c r="L217" s="86"/>
      <c r="M217" s="86"/>
      <c r="N217" s="86"/>
    </row>
    <row r="218" spans="1:14" ht="15.75" thickBot="1" x14ac:dyDescent="0.3">
      <c r="A218" s="7" t="s">
        <v>152</v>
      </c>
      <c r="B218" s="6">
        <f t="shared" si="9"/>
        <v>44228</v>
      </c>
      <c r="C218" s="6" t="s">
        <v>250</v>
      </c>
      <c r="D218" s="19" t="s">
        <v>94</v>
      </c>
      <c r="E218" s="20" t="s">
        <v>56</v>
      </c>
      <c r="F218" s="40" t="str">
        <f t="shared" si="10"/>
        <v>PANGUIPULLI_13-1_NOGALES_220</v>
      </c>
      <c r="G218" s="21">
        <v>248.5613694113157</v>
      </c>
      <c r="H218" s="21">
        <v>312.06379446835035</v>
      </c>
      <c r="I218" s="22">
        <v>159.59870623676201</v>
      </c>
      <c r="J218" s="43">
        <f t="shared" si="11"/>
        <v>720</v>
      </c>
      <c r="K218" s="44">
        <v>2</v>
      </c>
      <c r="L218" s="86"/>
      <c r="M218" s="86"/>
      <c r="N218" s="86"/>
    </row>
    <row r="219" spans="1:14" ht="15.75" thickBot="1" x14ac:dyDescent="0.3">
      <c r="A219" s="7" t="s">
        <v>152</v>
      </c>
      <c r="B219" s="6">
        <f t="shared" si="9"/>
        <v>44228</v>
      </c>
      <c r="C219" s="6" t="s">
        <v>250</v>
      </c>
      <c r="D219" s="19" t="s">
        <v>94</v>
      </c>
      <c r="E219" s="20" t="s">
        <v>57</v>
      </c>
      <c r="F219" s="40" t="str">
        <f t="shared" si="10"/>
        <v>PANGUIPULLI_13-1_POLPAICO_220</v>
      </c>
      <c r="G219" s="21">
        <v>160741.81598774446</v>
      </c>
      <c r="H219" s="21">
        <v>255407.60448313406</v>
      </c>
      <c r="I219" s="22">
        <v>125913.26012881768</v>
      </c>
      <c r="J219" s="43">
        <f t="shared" si="11"/>
        <v>542063</v>
      </c>
      <c r="K219" s="44">
        <v>1577</v>
      </c>
      <c r="L219" s="86"/>
      <c r="M219" s="86"/>
      <c r="N219" s="86"/>
    </row>
    <row r="220" spans="1:14" ht="15.75" thickBot="1" x14ac:dyDescent="0.3">
      <c r="A220" s="7" t="s">
        <v>152</v>
      </c>
      <c r="B220" s="6">
        <f t="shared" si="9"/>
        <v>44228</v>
      </c>
      <c r="C220" s="6" t="s">
        <v>250</v>
      </c>
      <c r="D220" s="19" t="s">
        <v>94</v>
      </c>
      <c r="E220" s="20" t="s">
        <v>58</v>
      </c>
      <c r="F220" s="40" t="str">
        <f t="shared" si="10"/>
        <v>PANGUIPULLI_13-1_QUILLOTA_220</v>
      </c>
      <c r="G220" s="21">
        <v>2411.9521645958489</v>
      </c>
      <c r="H220" s="21">
        <v>3554.960581912927</v>
      </c>
      <c r="I220" s="22">
        <v>1877.5050239856937</v>
      </c>
      <c r="J220" s="43">
        <f t="shared" si="11"/>
        <v>7844</v>
      </c>
      <c r="K220" s="44">
        <v>23</v>
      </c>
      <c r="L220" s="86"/>
      <c r="M220" s="86"/>
      <c r="N220" s="86"/>
    </row>
    <row r="221" spans="1:14" ht="15.75" thickBot="1" x14ac:dyDescent="0.3">
      <c r="A221" s="7" t="s">
        <v>160</v>
      </c>
      <c r="B221" s="6">
        <f t="shared" si="9"/>
        <v>44228</v>
      </c>
      <c r="C221" s="6" t="s">
        <v>251</v>
      </c>
      <c r="D221" s="19" t="s">
        <v>95</v>
      </c>
      <c r="E221" s="20" t="s">
        <v>52</v>
      </c>
      <c r="F221" s="40" t="str">
        <f t="shared" si="10"/>
        <v>PELUMPEN_ALTO_JAHUEL_220</v>
      </c>
      <c r="G221" s="21">
        <v>0</v>
      </c>
      <c r="H221" s="21">
        <v>834901.55750727584</v>
      </c>
      <c r="I221" s="22">
        <v>0</v>
      </c>
      <c r="J221" s="43">
        <f t="shared" si="11"/>
        <v>834902</v>
      </c>
      <c r="K221" s="44">
        <v>0</v>
      </c>
      <c r="L221" s="86"/>
      <c r="M221" s="86"/>
      <c r="N221" s="86"/>
    </row>
    <row r="222" spans="1:14" ht="15.75" thickBot="1" x14ac:dyDescent="0.3">
      <c r="A222" s="7" t="s">
        <v>160</v>
      </c>
      <c r="B222" s="6">
        <f t="shared" si="9"/>
        <v>44228</v>
      </c>
      <c r="C222" s="6" t="s">
        <v>251</v>
      </c>
      <c r="D222" s="19" t="s">
        <v>95</v>
      </c>
      <c r="E222" s="20" t="s">
        <v>53</v>
      </c>
      <c r="F222" s="40" t="str">
        <f t="shared" si="10"/>
        <v>PELUMPEN_CERRO_NAVIA_220</v>
      </c>
      <c r="G222" s="21">
        <v>0</v>
      </c>
      <c r="H222" s="21">
        <v>784922.92666534148</v>
      </c>
      <c r="I222" s="22">
        <v>0</v>
      </c>
      <c r="J222" s="43">
        <f t="shared" si="11"/>
        <v>784923</v>
      </c>
      <c r="K222" s="44">
        <v>0</v>
      </c>
      <c r="L222" s="86"/>
      <c r="M222" s="86"/>
      <c r="N222" s="86"/>
    </row>
    <row r="223" spans="1:14" ht="15.75" thickBot="1" x14ac:dyDescent="0.3">
      <c r="A223" s="7" t="s">
        <v>160</v>
      </c>
      <c r="B223" s="6">
        <f t="shared" si="9"/>
        <v>44228</v>
      </c>
      <c r="C223" s="6" t="s">
        <v>251</v>
      </c>
      <c r="D223" s="19" t="s">
        <v>95</v>
      </c>
      <c r="E223" s="20" t="s">
        <v>54</v>
      </c>
      <c r="F223" s="40" t="str">
        <f t="shared" si="10"/>
        <v>PELUMPEN_CHENA_220</v>
      </c>
      <c r="G223" s="21">
        <v>0</v>
      </c>
      <c r="H223" s="21">
        <v>1664048.8301778564</v>
      </c>
      <c r="I223" s="22">
        <v>0</v>
      </c>
      <c r="J223" s="43">
        <f t="shared" si="11"/>
        <v>1664049</v>
      </c>
      <c r="K223" s="44">
        <v>0</v>
      </c>
      <c r="L223" s="86"/>
      <c r="M223" s="86"/>
      <c r="N223" s="86"/>
    </row>
    <row r="224" spans="1:14" ht="15.75" thickBot="1" x14ac:dyDescent="0.3">
      <c r="A224" s="7" t="s">
        <v>160</v>
      </c>
      <c r="B224" s="6">
        <f t="shared" si="9"/>
        <v>44228</v>
      </c>
      <c r="C224" s="6" t="s">
        <v>251</v>
      </c>
      <c r="D224" s="19" t="s">
        <v>95</v>
      </c>
      <c r="E224" s="20" t="s">
        <v>55</v>
      </c>
      <c r="F224" s="40" t="str">
        <f t="shared" si="10"/>
        <v>PELUMPEN_LOS_MAQUIS_220</v>
      </c>
      <c r="G224" s="21">
        <v>0</v>
      </c>
      <c r="H224" s="21">
        <v>1790.4647159444453</v>
      </c>
      <c r="I224" s="22">
        <v>0</v>
      </c>
      <c r="J224" s="43">
        <f t="shared" si="11"/>
        <v>1790</v>
      </c>
      <c r="K224" s="44">
        <v>0</v>
      </c>
      <c r="L224" s="86"/>
      <c r="M224" s="86"/>
      <c r="N224" s="86"/>
    </row>
    <row r="225" spans="1:14" ht="15.75" thickBot="1" x14ac:dyDescent="0.3">
      <c r="A225" s="7" t="s">
        <v>160</v>
      </c>
      <c r="B225" s="6">
        <f t="shared" si="9"/>
        <v>44228</v>
      </c>
      <c r="C225" s="6" t="s">
        <v>251</v>
      </c>
      <c r="D225" s="19" t="s">
        <v>95</v>
      </c>
      <c r="E225" s="20" t="s">
        <v>56</v>
      </c>
      <c r="F225" s="40" t="str">
        <f t="shared" si="10"/>
        <v>PELUMPEN_NOGALES_220</v>
      </c>
      <c r="G225" s="21">
        <v>0</v>
      </c>
      <c r="H225" s="21">
        <v>779.34452855126619</v>
      </c>
      <c r="I225" s="22">
        <v>0</v>
      </c>
      <c r="J225" s="43">
        <f t="shared" si="11"/>
        <v>779</v>
      </c>
      <c r="K225" s="44">
        <v>0</v>
      </c>
      <c r="L225" s="86"/>
      <c r="M225" s="86"/>
      <c r="N225" s="86"/>
    </row>
    <row r="226" spans="1:14" ht="15.75" thickBot="1" x14ac:dyDescent="0.3">
      <c r="A226" s="7" t="s">
        <v>160</v>
      </c>
      <c r="B226" s="6">
        <f t="shared" si="9"/>
        <v>44228</v>
      </c>
      <c r="C226" s="6" t="s">
        <v>251</v>
      </c>
      <c r="D226" s="19" t="s">
        <v>95</v>
      </c>
      <c r="E226" s="20" t="s">
        <v>57</v>
      </c>
      <c r="F226" s="40" t="str">
        <f t="shared" si="10"/>
        <v>PELUMPEN_POLPAICO_220</v>
      </c>
      <c r="G226" s="21">
        <v>0</v>
      </c>
      <c r="H226" s="21">
        <v>637852.01177672716</v>
      </c>
      <c r="I226" s="22">
        <v>0</v>
      </c>
      <c r="J226" s="43">
        <f t="shared" si="11"/>
        <v>637852</v>
      </c>
      <c r="K226" s="44">
        <v>0</v>
      </c>
      <c r="L226" s="86"/>
      <c r="M226" s="86"/>
      <c r="N226" s="86"/>
    </row>
    <row r="227" spans="1:14" ht="15.75" thickBot="1" x14ac:dyDescent="0.3">
      <c r="A227" s="7" t="s">
        <v>160</v>
      </c>
      <c r="B227" s="6">
        <f t="shared" si="9"/>
        <v>44228</v>
      </c>
      <c r="C227" s="6" t="s">
        <v>251</v>
      </c>
      <c r="D227" s="19" t="s">
        <v>95</v>
      </c>
      <c r="E227" s="20" t="s">
        <v>58</v>
      </c>
      <c r="F227" s="40" t="str">
        <f t="shared" si="10"/>
        <v>PELUMPEN_QUILLOTA_220</v>
      </c>
      <c r="G227" s="21">
        <v>0</v>
      </c>
      <c r="H227" s="21">
        <v>8878.1176408154406</v>
      </c>
      <c r="I227" s="22">
        <v>0</v>
      </c>
      <c r="J227" s="43">
        <f t="shared" si="11"/>
        <v>8878</v>
      </c>
      <c r="K227" s="44">
        <v>0</v>
      </c>
      <c r="L227" s="86"/>
      <c r="M227" s="86"/>
      <c r="N227" s="86"/>
    </row>
    <row r="228" spans="1:14" ht="15.75" thickBot="1" x14ac:dyDescent="0.3">
      <c r="A228" s="7" t="s">
        <v>160</v>
      </c>
      <c r="B228" s="6">
        <f t="shared" si="9"/>
        <v>44228</v>
      </c>
      <c r="C228" s="6" t="s">
        <v>252</v>
      </c>
      <c r="D228" s="19" t="s">
        <v>96</v>
      </c>
      <c r="E228" s="20" t="s">
        <v>52</v>
      </c>
      <c r="F228" s="40" t="str">
        <f t="shared" si="10"/>
        <v>SANTIAGO_SOLAR_ALTO_JAHUEL_220</v>
      </c>
      <c r="G228" s="21">
        <v>0</v>
      </c>
      <c r="H228" s="21">
        <v>263697.92223077436</v>
      </c>
      <c r="I228" s="22">
        <v>0</v>
      </c>
      <c r="J228" s="43">
        <f t="shared" si="11"/>
        <v>263698</v>
      </c>
      <c r="K228" s="44">
        <v>0</v>
      </c>
      <c r="L228" s="86"/>
      <c r="M228" s="86"/>
      <c r="N228" s="86"/>
    </row>
    <row r="229" spans="1:14" ht="15.75" thickBot="1" x14ac:dyDescent="0.3">
      <c r="A229" s="7" t="s">
        <v>160</v>
      </c>
      <c r="B229" s="6">
        <f t="shared" si="9"/>
        <v>44228</v>
      </c>
      <c r="C229" s="6" t="s">
        <v>252</v>
      </c>
      <c r="D229" s="19" t="s">
        <v>96</v>
      </c>
      <c r="E229" s="20" t="s">
        <v>53</v>
      </c>
      <c r="F229" s="40" t="str">
        <f t="shared" si="10"/>
        <v>SANTIAGO_SOLAR_CERRO_NAVIA_220</v>
      </c>
      <c r="G229" s="21">
        <v>0</v>
      </c>
      <c r="H229" s="21">
        <v>247912.51496874259</v>
      </c>
      <c r="I229" s="22">
        <v>0</v>
      </c>
      <c r="J229" s="43">
        <f t="shared" si="11"/>
        <v>247913</v>
      </c>
      <c r="K229" s="44">
        <v>0</v>
      </c>
      <c r="L229" s="86"/>
      <c r="M229" s="86"/>
      <c r="N229" s="86"/>
    </row>
    <row r="230" spans="1:14" ht="15.75" thickBot="1" x14ac:dyDescent="0.3">
      <c r="A230" s="7" t="s">
        <v>160</v>
      </c>
      <c r="B230" s="6">
        <f t="shared" si="9"/>
        <v>44228</v>
      </c>
      <c r="C230" s="6" t="s">
        <v>252</v>
      </c>
      <c r="D230" s="19" t="s">
        <v>96</v>
      </c>
      <c r="E230" s="20" t="s">
        <v>54</v>
      </c>
      <c r="F230" s="40" t="str">
        <f t="shared" si="10"/>
        <v>SANTIAGO_SOLAR_CHENA_220</v>
      </c>
      <c r="G230" s="21">
        <v>0</v>
      </c>
      <c r="H230" s="21">
        <v>525578.39312046964</v>
      </c>
      <c r="I230" s="22">
        <v>0</v>
      </c>
      <c r="J230" s="43">
        <f t="shared" si="11"/>
        <v>525578</v>
      </c>
      <c r="K230" s="44">
        <v>0</v>
      </c>
      <c r="L230" s="86"/>
      <c r="M230" s="86"/>
      <c r="N230" s="86"/>
    </row>
    <row r="231" spans="1:14" ht="15.75" thickBot="1" x14ac:dyDescent="0.3">
      <c r="A231" s="7" t="s">
        <v>160</v>
      </c>
      <c r="B231" s="6">
        <f t="shared" si="9"/>
        <v>44228</v>
      </c>
      <c r="C231" s="6" t="s">
        <v>252</v>
      </c>
      <c r="D231" s="19" t="s">
        <v>96</v>
      </c>
      <c r="E231" s="20" t="s">
        <v>55</v>
      </c>
      <c r="F231" s="40" t="str">
        <f t="shared" si="10"/>
        <v>SANTIAGO_SOLAR_LOS_MAQUIS_220</v>
      </c>
      <c r="G231" s="21">
        <v>0</v>
      </c>
      <c r="H231" s="21">
        <v>565.5059823240889</v>
      </c>
      <c r="I231" s="22">
        <v>0</v>
      </c>
      <c r="J231" s="43">
        <f t="shared" si="11"/>
        <v>566</v>
      </c>
      <c r="K231" s="44">
        <v>0</v>
      </c>
      <c r="L231" s="86"/>
      <c r="M231" s="86"/>
      <c r="N231" s="86"/>
    </row>
    <row r="232" spans="1:14" ht="15.75" thickBot="1" x14ac:dyDescent="0.3">
      <c r="A232" s="7" t="s">
        <v>160</v>
      </c>
      <c r="B232" s="6">
        <f t="shared" si="9"/>
        <v>44228</v>
      </c>
      <c r="C232" s="6" t="s">
        <v>252</v>
      </c>
      <c r="D232" s="19" t="s">
        <v>96</v>
      </c>
      <c r="E232" s="20" t="s">
        <v>56</v>
      </c>
      <c r="F232" s="40" t="str">
        <f t="shared" si="10"/>
        <v>SANTIAGO_SOLAR_NOGALES_220</v>
      </c>
      <c r="G232" s="21">
        <v>0</v>
      </c>
      <c r="H232" s="21">
        <v>246.1506162408858</v>
      </c>
      <c r="I232" s="22">
        <v>0</v>
      </c>
      <c r="J232" s="43">
        <f t="shared" si="11"/>
        <v>246</v>
      </c>
      <c r="K232" s="44">
        <v>0</v>
      </c>
      <c r="L232" s="86"/>
      <c r="M232" s="86"/>
      <c r="N232" s="86"/>
    </row>
    <row r="233" spans="1:14" ht="15.75" thickBot="1" x14ac:dyDescent="0.3">
      <c r="A233" s="7" t="s">
        <v>160</v>
      </c>
      <c r="B233" s="6">
        <f t="shared" si="9"/>
        <v>44228</v>
      </c>
      <c r="C233" s="6" t="s">
        <v>252</v>
      </c>
      <c r="D233" s="19" t="s">
        <v>96</v>
      </c>
      <c r="E233" s="20" t="s">
        <v>57</v>
      </c>
      <c r="F233" s="40" t="str">
        <f t="shared" si="10"/>
        <v>SANTIAGO_SOLAR_POLPAICO_220</v>
      </c>
      <c r="G233" s="21">
        <v>0</v>
      </c>
      <c r="H233" s="21">
        <v>201461.17669061432</v>
      </c>
      <c r="I233" s="22">
        <v>0</v>
      </c>
      <c r="J233" s="43">
        <f t="shared" si="11"/>
        <v>201461</v>
      </c>
      <c r="K233" s="44">
        <v>0</v>
      </c>
      <c r="L233" s="86"/>
      <c r="M233" s="86"/>
      <c r="N233" s="86"/>
    </row>
    <row r="234" spans="1:14" ht="15.75" thickBot="1" x14ac:dyDescent="0.3">
      <c r="A234" s="7" t="s">
        <v>160</v>
      </c>
      <c r="B234" s="6">
        <f t="shared" si="9"/>
        <v>44228</v>
      </c>
      <c r="C234" s="6" t="s">
        <v>252</v>
      </c>
      <c r="D234" s="19" t="s">
        <v>96</v>
      </c>
      <c r="E234" s="20" t="s">
        <v>58</v>
      </c>
      <c r="F234" s="40" t="str">
        <f t="shared" si="10"/>
        <v>SANTIAGO_SOLAR_QUILLOTA_220</v>
      </c>
      <c r="G234" s="21">
        <v>0</v>
      </c>
      <c r="H234" s="21">
        <v>2804.0924755168085</v>
      </c>
      <c r="I234" s="22">
        <v>0</v>
      </c>
      <c r="J234" s="43">
        <f t="shared" si="11"/>
        <v>2804</v>
      </c>
      <c r="K234" s="44">
        <v>0</v>
      </c>
      <c r="L234" s="86"/>
      <c r="M234" s="86"/>
      <c r="N234" s="86"/>
    </row>
    <row r="235" spans="1:14" ht="15.75" thickBot="1" x14ac:dyDescent="0.3">
      <c r="A235" s="7" t="s">
        <v>152</v>
      </c>
      <c r="B235" s="6">
        <f t="shared" si="9"/>
        <v>44228</v>
      </c>
      <c r="C235" s="6" t="s">
        <v>253</v>
      </c>
      <c r="D235" s="19" t="s">
        <v>97</v>
      </c>
      <c r="E235" s="20" t="s">
        <v>52</v>
      </c>
      <c r="F235" s="40" t="str">
        <f t="shared" si="10"/>
        <v>SAN_JUAN_3_ALTO_JAHUEL_220</v>
      </c>
      <c r="G235" s="21">
        <v>210833.89762066479</v>
      </c>
      <c r="H235" s="21">
        <v>329624.39152057318</v>
      </c>
      <c r="I235" s="22">
        <v>167989.1579847867</v>
      </c>
      <c r="J235" s="43">
        <f t="shared" si="11"/>
        <v>708447</v>
      </c>
      <c r="K235" s="44">
        <v>2061</v>
      </c>
      <c r="L235" s="86"/>
      <c r="M235" s="86"/>
      <c r="N235" s="86"/>
    </row>
    <row r="236" spans="1:14" ht="15.75" thickBot="1" x14ac:dyDescent="0.3">
      <c r="A236" s="7" t="s">
        <v>152</v>
      </c>
      <c r="B236" s="6">
        <f t="shared" si="9"/>
        <v>44228</v>
      </c>
      <c r="C236" s="6" t="s">
        <v>253</v>
      </c>
      <c r="D236" s="19" t="s">
        <v>97</v>
      </c>
      <c r="E236" s="20" t="s">
        <v>53</v>
      </c>
      <c r="F236" s="40" t="str">
        <f t="shared" si="10"/>
        <v>SAN_JUAN_3_CERRO_NAVIA_220</v>
      </c>
      <c r="G236" s="21">
        <v>199491.82437609416</v>
      </c>
      <c r="H236" s="21">
        <v>309892.51339413866</v>
      </c>
      <c r="I236" s="22">
        <v>158368.2378376277</v>
      </c>
      <c r="J236" s="43">
        <f t="shared" si="11"/>
        <v>667753</v>
      </c>
      <c r="K236" s="44">
        <v>1942</v>
      </c>
      <c r="L236" s="86"/>
      <c r="M236" s="86"/>
      <c r="N236" s="86"/>
    </row>
    <row r="237" spans="1:14" ht="15.75" thickBot="1" x14ac:dyDescent="0.3">
      <c r="A237" s="7" t="s">
        <v>152</v>
      </c>
      <c r="B237" s="6">
        <f t="shared" si="9"/>
        <v>44228</v>
      </c>
      <c r="C237" s="6" t="s">
        <v>253</v>
      </c>
      <c r="D237" s="19" t="s">
        <v>97</v>
      </c>
      <c r="E237" s="20" t="s">
        <v>54</v>
      </c>
      <c r="F237" s="40" t="str">
        <f t="shared" si="10"/>
        <v>SAN_JUAN_3_CHENA_220</v>
      </c>
      <c r="G237" s="21">
        <v>429826.47988765867</v>
      </c>
      <c r="H237" s="21">
        <v>656976.95515811455</v>
      </c>
      <c r="I237" s="22">
        <v>342541.71080744115</v>
      </c>
      <c r="J237" s="43">
        <f t="shared" si="11"/>
        <v>1429345</v>
      </c>
      <c r="K237" s="44">
        <v>4158</v>
      </c>
      <c r="L237" s="86"/>
      <c r="M237" s="86"/>
      <c r="N237" s="86"/>
    </row>
    <row r="238" spans="1:14" ht="15.75" thickBot="1" x14ac:dyDescent="0.3">
      <c r="A238" s="7" t="s">
        <v>152</v>
      </c>
      <c r="B238" s="6">
        <f t="shared" si="9"/>
        <v>44228</v>
      </c>
      <c r="C238" s="6" t="s">
        <v>253</v>
      </c>
      <c r="D238" s="19" t="s">
        <v>97</v>
      </c>
      <c r="E238" s="20" t="s">
        <v>55</v>
      </c>
      <c r="F238" s="40" t="str">
        <f t="shared" si="10"/>
        <v>SAN_JUAN_3_LOS_MAQUIS_220</v>
      </c>
      <c r="G238" s="21">
        <v>572.0408999274722</v>
      </c>
      <c r="H238" s="21">
        <v>706.88674278476299</v>
      </c>
      <c r="I238" s="22">
        <v>359.08743061363339</v>
      </c>
      <c r="J238" s="43">
        <f t="shared" si="11"/>
        <v>1638</v>
      </c>
      <c r="K238" s="44">
        <v>5</v>
      </c>
      <c r="L238" s="86"/>
      <c r="M238" s="86"/>
      <c r="N238" s="86"/>
    </row>
    <row r="239" spans="1:14" ht="15.75" thickBot="1" x14ac:dyDescent="0.3">
      <c r="A239" s="7" t="s">
        <v>152</v>
      </c>
      <c r="B239" s="6">
        <f t="shared" si="9"/>
        <v>44228</v>
      </c>
      <c r="C239" s="6" t="s">
        <v>253</v>
      </c>
      <c r="D239" s="19" t="s">
        <v>97</v>
      </c>
      <c r="E239" s="20" t="s">
        <v>56</v>
      </c>
      <c r="F239" s="40" t="str">
        <f t="shared" si="10"/>
        <v>SAN_JUAN_3_NOGALES_220</v>
      </c>
      <c r="G239" s="21">
        <v>245.07770719234708</v>
      </c>
      <c r="H239" s="21">
        <v>307.69012669659605</v>
      </c>
      <c r="I239" s="22">
        <v>157.36188245183493</v>
      </c>
      <c r="J239" s="43">
        <f t="shared" si="11"/>
        <v>710</v>
      </c>
      <c r="K239" s="44">
        <v>2</v>
      </c>
      <c r="L239" s="86"/>
      <c r="M239" s="86"/>
      <c r="N239" s="86"/>
    </row>
    <row r="240" spans="1:14" ht="15.75" thickBot="1" x14ac:dyDescent="0.3">
      <c r="A240" s="7" t="s">
        <v>152</v>
      </c>
      <c r="B240" s="6">
        <f t="shared" si="9"/>
        <v>44228</v>
      </c>
      <c r="C240" s="6" t="s">
        <v>253</v>
      </c>
      <c r="D240" s="19" t="s">
        <v>97</v>
      </c>
      <c r="E240" s="20" t="s">
        <v>57</v>
      </c>
      <c r="F240" s="40" t="str">
        <f t="shared" si="10"/>
        <v>SAN_JUAN_3_POLPAICO_220</v>
      </c>
      <c r="G240" s="21">
        <v>158488.97117645651</v>
      </c>
      <c r="H240" s="21">
        <v>251827.99022415877</v>
      </c>
      <c r="I240" s="22">
        <v>124148.54798462251</v>
      </c>
      <c r="J240" s="43">
        <f t="shared" si="11"/>
        <v>534466</v>
      </c>
      <c r="K240" s="44">
        <v>1555</v>
      </c>
      <c r="L240" s="86"/>
      <c r="M240" s="86"/>
      <c r="N240" s="86"/>
    </row>
    <row r="241" spans="1:14" ht="15.75" thickBot="1" x14ac:dyDescent="0.3">
      <c r="A241" s="7" t="s">
        <v>152</v>
      </c>
      <c r="B241" s="6">
        <f t="shared" si="9"/>
        <v>44228</v>
      </c>
      <c r="C241" s="6" t="s">
        <v>253</v>
      </c>
      <c r="D241" s="19" t="s">
        <v>97</v>
      </c>
      <c r="E241" s="20" t="s">
        <v>58</v>
      </c>
      <c r="F241" s="40" t="str">
        <f t="shared" si="10"/>
        <v>SAN_JUAN_3_QUILLOTA_220</v>
      </c>
      <c r="G241" s="21">
        <v>2378.1479308580715</v>
      </c>
      <c r="H241" s="21">
        <v>3505.1367420360257</v>
      </c>
      <c r="I241" s="22">
        <v>1851.1912273829744</v>
      </c>
      <c r="J241" s="43">
        <f t="shared" si="11"/>
        <v>7734</v>
      </c>
      <c r="K241" s="44">
        <v>22</v>
      </c>
      <c r="L241" s="86"/>
      <c r="M241" s="86"/>
      <c r="N241" s="86"/>
    </row>
    <row r="242" spans="1:14" ht="15.75" thickBot="1" x14ac:dyDescent="0.3">
      <c r="A242" s="7" t="s">
        <v>160</v>
      </c>
      <c r="B242" s="6">
        <f t="shared" si="9"/>
        <v>44228</v>
      </c>
      <c r="C242" s="6" t="s">
        <v>254</v>
      </c>
      <c r="D242" s="19" t="s">
        <v>98</v>
      </c>
      <c r="E242" s="20" t="s">
        <v>52</v>
      </c>
      <c r="F242" s="40" t="str">
        <f t="shared" si="10"/>
        <v>SAN_JUAN_A_ALTO_JAHUEL_220</v>
      </c>
      <c r="G242" s="21">
        <v>210831.35356050503</v>
      </c>
      <c r="H242" s="21">
        <v>0</v>
      </c>
      <c r="I242" s="22">
        <v>0</v>
      </c>
      <c r="J242" s="43">
        <f t="shared" si="11"/>
        <v>210831</v>
      </c>
      <c r="K242" s="44">
        <v>0</v>
      </c>
      <c r="L242" s="86"/>
      <c r="M242" s="86"/>
      <c r="N242" s="86"/>
    </row>
    <row r="243" spans="1:14" ht="15.75" thickBot="1" x14ac:dyDescent="0.3">
      <c r="A243" s="7" t="s">
        <v>160</v>
      </c>
      <c r="B243" s="6">
        <f t="shared" si="9"/>
        <v>44228</v>
      </c>
      <c r="C243" s="6" t="s">
        <v>254</v>
      </c>
      <c r="D243" s="19" t="s">
        <v>98</v>
      </c>
      <c r="E243" s="20" t="s">
        <v>53</v>
      </c>
      <c r="F243" s="40" t="str">
        <f t="shared" si="10"/>
        <v>SAN_JUAN_A_CERRO_NAVIA_220</v>
      </c>
      <c r="G243" s="21">
        <v>199489.41717683294</v>
      </c>
      <c r="H243" s="21">
        <v>0</v>
      </c>
      <c r="I243" s="22">
        <v>0</v>
      </c>
      <c r="J243" s="43">
        <f t="shared" si="11"/>
        <v>199489</v>
      </c>
      <c r="K243" s="44">
        <v>0</v>
      </c>
      <c r="L243" s="86"/>
      <c r="M243" s="86"/>
      <c r="N243" s="86"/>
    </row>
    <row r="244" spans="1:14" ht="15.75" thickBot="1" x14ac:dyDescent="0.3">
      <c r="A244" s="7" t="s">
        <v>160</v>
      </c>
      <c r="B244" s="6">
        <f t="shared" si="9"/>
        <v>44228</v>
      </c>
      <c r="C244" s="6" t="s">
        <v>254</v>
      </c>
      <c r="D244" s="19" t="s">
        <v>98</v>
      </c>
      <c r="E244" s="20" t="s">
        <v>54</v>
      </c>
      <c r="F244" s="40" t="str">
        <f t="shared" si="10"/>
        <v>SAN_JUAN_A_CHENA_220</v>
      </c>
      <c r="G244" s="21">
        <v>429821.29331929638</v>
      </c>
      <c r="H244" s="21">
        <v>0</v>
      </c>
      <c r="I244" s="22">
        <v>0</v>
      </c>
      <c r="J244" s="43">
        <f t="shared" si="11"/>
        <v>429821</v>
      </c>
      <c r="K244" s="44">
        <v>0</v>
      </c>
      <c r="L244" s="86"/>
      <c r="M244" s="86"/>
      <c r="N244" s="86"/>
    </row>
    <row r="245" spans="1:14" ht="15.75" thickBot="1" x14ac:dyDescent="0.3">
      <c r="A245" s="7" t="s">
        <v>160</v>
      </c>
      <c r="B245" s="6">
        <f t="shared" si="9"/>
        <v>44228</v>
      </c>
      <c r="C245" s="6" t="s">
        <v>254</v>
      </c>
      <c r="D245" s="19" t="s">
        <v>98</v>
      </c>
      <c r="E245" s="20" t="s">
        <v>55</v>
      </c>
      <c r="F245" s="40" t="str">
        <f t="shared" si="10"/>
        <v>SAN_JUAN_A_LOS_MAQUIS_220</v>
      </c>
      <c r="G245" s="21">
        <v>572.03399730659532</v>
      </c>
      <c r="H245" s="21">
        <v>0</v>
      </c>
      <c r="I245" s="22">
        <v>0</v>
      </c>
      <c r="J245" s="43">
        <f t="shared" si="11"/>
        <v>572</v>
      </c>
      <c r="K245" s="44">
        <v>0</v>
      </c>
      <c r="L245" s="86"/>
      <c r="M245" s="86"/>
      <c r="N245" s="86"/>
    </row>
    <row r="246" spans="1:14" ht="15.75" thickBot="1" x14ac:dyDescent="0.3">
      <c r="A246" s="7" t="s">
        <v>160</v>
      </c>
      <c r="B246" s="6">
        <f t="shared" si="9"/>
        <v>44228</v>
      </c>
      <c r="C246" s="6" t="s">
        <v>254</v>
      </c>
      <c r="D246" s="19" t="s">
        <v>98</v>
      </c>
      <c r="E246" s="20" t="s">
        <v>56</v>
      </c>
      <c r="F246" s="40" t="str">
        <f t="shared" si="10"/>
        <v>SAN_JUAN_A_NOGALES_220</v>
      </c>
      <c r="G246" s="21">
        <v>245.07474992390993</v>
      </c>
      <c r="H246" s="21">
        <v>0</v>
      </c>
      <c r="I246" s="22">
        <v>0</v>
      </c>
      <c r="J246" s="43">
        <f t="shared" si="11"/>
        <v>245</v>
      </c>
      <c r="K246" s="44">
        <v>0</v>
      </c>
      <c r="L246" s="86"/>
      <c r="M246" s="86"/>
      <c r="N246" s="86"/>
    </row>
    <row r="247" spans="1:14" ht="15.75" thickBot="1" x14ac:dyDescent="0.3">
      <c r="A247" s="7" t="s">
        <v>160</v>
      </c>
      <c r="B247" s="6">
        <f t="shared" si="9"/>
        <v>44228</v>
      </c>
      <c r="C247" s="6" t="s">
        <v>254</v>
      </c>
      <c r="D247" s="19" t="s">
        <v>98</v>
      </c>
      <c r="E247" s="20" t="s">
        <v>57</v>
      </c>
      <c r="F247" s="40" t="str">
        <f t="shared" si="10"/>
        <v>SAN_JUAN_A_POLPAICO_220</v>
      </c>
      <c r="G247" s="21">
        <v>158487.05874452845</v>
      </c>
      <c r="H247" s="21">
        <v>0</v>
      </c>
      <c r="I247" s="22">
        <v>0</v>
      </c>
      <c r="J247" s="43">
        <f t="shared" si="11"/>
        <v>158487</v>
      </c>
      <c r="K247" s="44">
        <v>0</v>
      </c>
      <c r="L247" s="86"/>
      <c r="M247" s="86"/>
      <c r="N247" s="86"/>
    </row>
    <row r="248" spans="1:14" ht="15.75" thickBot="1" x14ac:dyDescent="0.3">
      <c r="A248" s="7" t="s">
        <v>160</v>
      </c>
      <c r="B248" s="6">
        <f t="shared" si="9"/>
        <v>44228</v>
      </c>
      <c r="C248" s="6" t="s">
        <v>254</v>
      </c>
      <c r="D248" s="19" t="s">
        <v>98</v>
      </c>
      <c r="E248" s="20" t="s">
        <v>58</v>
      </c>
      <c r="F248" s="40" t="str">
        <f t="shared" si="10"/>
        <v>SAN_JUAN_A_QUILLOTA_220</v>
      </c>
      <c r="G248" s="21">
        <v>2378.1192345645759</v>
      </c>
      <c r="H248" s="21">
        <v>0</v>
      </c>
      <c r="I248" s="22">
        <v>0</v>
      </c>
      <c r="J248" s="43">
        <f t="shared" si="11"/>
        <v>2378</v>
      </c>
      <c r="K248" s="44">
        <v>0</v>
      </c>
      <c r="L248" s="86"/>
      <c r="M248" s="86"/>
      <c r="N248" s="86"/>
    </row>
    <row r="249" spans="1:14" ht="15.75" thickBot="1" x14ac:dyDescent="0.3">
      <c r="A249" s="7" t="s">
        <v>152</v>
      </c>
      <c r="B249" s="6">
        <f t="shared" si="9"/>
        <v>44228</v>
      </c>
      <c r="C249" s="6" t="s">
        <v>255</v>
      </c>
      <c r="D249" s="19" t="s">
        <v>99</v>
      </c>
      <c r="E249" s="20" t="s">
        <v>52</v>
      </c>
      <c r="F249" s="40" t="str">
        <f t="shared" si="10"/>
        <v>SAN_JUAN_C_ALTO_JAHUEL_220</v>
      </c>
      <c r="G249" s="21">
        <v>0</v>
      </c>
      <c r="H249" s="21">
        <v>0</v>
      </c>
      <c r="I249" s="22">
        <v>100793.90020435526</v>
      </c>
      <c r="J249" s="43">
        <f t="shared" si="11"/>
        <v>100794</v>
      </c>
      <c r="K249" s="44">
        <v>293</v>
      </c>
      <c r="L249" s="86"/>
      <c r="M249" s="86"/>
      <c r="N249" s="86"/>
    </row>
    <row r="250" spans="1:14" ht="15.75" thickBot="1" x14ac:dyDescent="0.3">
      <c r="A250" s="7" t="s">
        <v>152</v>
      </c>
      <c r="B250" s="6">
        <f t="shared" si="9"/>
        <v>44228</v>
      </c>
      <c r="C250" s="6" t="s">
        <v>255</v>
      </c>
      <c r="D250" s="19" t="s">
        <v>99</v>
      </c>
      <c r="E250" s="20" t="s">
        <v>53</v>
      </c>
      <c r="F250" s="40" t="str">
        <f t="shared" si="10"/>
        <v>SAN_JUAN_C_CERRO_NAVIA_220</v>
      </c>
      <c r="G250" s="21">
        <v>0</v>
      </c>
      <c r="H250" s="21">
        <v>0</v>
      </c>
      <c r="I250" s="22">
        <v>95021.324897592713</v>
      </c>
      <c r="J250" s="43">
        <f t="shared" si="11"/>
        <v>95021</v>
      </c>
      <c r="K250" s="44">
        <v>276</v>
      </c>
      <c r="L250" s="86"/>
      <c r="M250" s="86"/>
      <c r="N250" s="86"/>
    </row>
    <row r="251" spans="1:14" ht="15.75" thickBot="1" x14ac:dyDescent="0.3">
      <c r="A251" s="7" t="s">
        <v>152</v>
      </c>
      <c r="B251" s="6">
        <f t="shared" si="9"/>
        <v>44228</v>
      </c>
      <c r="C251" s="6" t="s">
        <v>255</v>
      </c>
      <c r="D251" s="19" t="s">
        <v>99</v>
      </c>
      <c r="E251" s="20" t="s">
        <v>54</v>
      </c>
      <c r="F251" s="40" t="str">
        <f t="shared" si="10"/>
        <v>SAN_JUAN_C_CHENA_220</v>
      </c>
      <c r="G251" s="21">
        <v>0</v>
      </c>
      <c r="H251" s="21">
        <v>0</v>
      </c>
      <c r="I251" s="22">
        <v>205525.85315107703</v>
      </c>
      <c r="J251" s="43">
        <f t="shared" si="11"/>
        <v>205526</v>
      </c>
      <c r="K251" s="44">
        <v>598</v>
      </c>
      <c r="L251" s="86"/>
      <c r="M251" s="86"/>
      <c r="N251" s="86"/>
    </row>
    <row r="252" spans="1:14" ht="15.75" thickBot="1" x14ac:dyDescent="0.3">
      <c r="A252" s="7" t="s">
        <v>152</v>
      </c>
      <c r="B252" s="6">
        <f t="shared" si="9"/>
        <v>44228</v>
      </c>
      <c r="C252" s="6" t="s">
        <v>255</v>
      </c>
      <c r="D252" s="19" t="s">
        <v>99</v>
      </c>
      <c r="E252" s="20" t="s">
        <v>55</v>
      </c>
      <c r="F252" s="40" t="str">
        <f t="shared" si="10"/>
        <v>SAN_JUAN_C_LOS_MAQUIS_220</v>
      </c>
      <c r="G252" s="21">
        <v>0</v>
      </c>
      <c r="H252" s="21">
        <v>0</v>
      </c>
      <c r="I252" s="22">
        <v>215.45332496509488</v>
      </c>
      <c r="J252" s="43">
        <f t="shared" si="11"/>
        <v>215</v>
      </c>
      <c r="K252" s="44">
        <v>1</v>
      </c>
      <c r="L252" s="86"/>
      <c r="M252" s="86"/>
      <c r="N252" s="86"/>
    </row>
    <row r="253" spans="1:14" ht="15.75" thickBot="1" x14ac:dyDescent="0.3">
      <c r="A253" s="7" t="s">
        <v>152</v>
      </c>
      <c r="B253" s="6">
        <f t="shared" si="9"/>
        <v>44228</v>
      </c>
      <c r="C253" s="6" t="s">
        <v>255</v>
      </c>
      <c r="D253" s="19" t="s">
        <v>99</v>
      </c>
      <c r="E253" s="20" t="s">
        <v>56</v>
      </c>
      <c r="F253" s="40" t="str">
        <f t="shared" si="10"/>
        <v>SAN_JUAN_C_NOGALES_220</v>
      </c>
      <c r="G253" s="21">
        <v>0</v>
      </c>
      <c r="H253" s="21">
        <v>0</v>
      </c>
      <c r="I253" s="22">
        <v>94.417509237448144</v>
      </c>
      <c r="J253" s="43">
        <f t="shared" si="11"/>
        <v>94</v>
      </c>
      <c r="K253" s="44">
        <v>0</v>
      </c>
      <c r="L253" s="86"/>
      <c r="M253" s="86"/>
      <c r="N253" s="86"/>
    </row>
    <row r="254" spans="1:14" ht="15.75" thickBot="1" x14ac:dyDescent="0.3">
      <c r="A254" s="7" t="s">
        <v>152</v>
      </c>
      <c r="B254" s="6">
        <f t="shared" si="9"/>
        <v>44228</v>
      </c>
      <c r="C254" s="6" t="s">
        <v>255</v>
      </c>
      <c r="D254" s="19" t="s">
        <v>99</v>
      </c>
      <c r="E254" s="20" t="s">
        <v>57</v>
      </c>
      <c r="F254" s="40" t="str">
        <f t="shared" si="10"/>
        <v>SAN_JUAN_C_POLPAICO_220</v>
      </c>
      <c r="G254" s="21">
        <v>0</v>
      </c>
      <c r="H254" s="21">
        <v>0</v>
      </c>
      <c r="I254" s="22">
        <v>74489.428402342979</v>
      </c>
      <c r="J254" s="43">
        <f t="shared" si="11"/>
        <v>74489</v>
      </c>
      <c r="K254" s="44">
        <v>217</v>
      </c>
      <c r="L254" s="86"/>
      <c r="M254" s="86"/>
      <c r="N254" s="86"/>
    </row>
    <row r="255" spans="1:14" ht="15.75" thickBot="1" x14ac:dyDescent="0.3">
      <c r="A255" s="7" t="s">
        <v>152</v>
      </c>
      <c r="B255" s="6">
        <f t="shared" si="9"/>
        <v>44228</v>
      </c>
      <c r="C255" s="6" t="s">
        <v>255</v>
      </c>
      <c r="D255" s="19" t="s">
        <v>99</v>
      </c>
      <c r="E255" s="20" t="s">
        <v>58</v>
      </c>
      <c r="F255" s="40" t="str">
        <f t="shared" si="10"/>
        <v>SAN_JUAN_C_QUILLOTA_220</v>
      </c>
      <c r="G255" s="21">
        <v>0</v>
      </c>
      <c r="H255" s="21">
        <v>0</v>
      </c>
      <c r="I255" s="22">
        <v>1110.7192039674082</v>
      </c>
      <c r="J255" s="43">
        <f t="shared" si="11"/>
        <v>1111</v>
      </c>
      <c r="K255" s="44">
        <v>3</v>
      </c>
      <c r="L255" s="86"/>
      <c r="M255" s="86"/>
      <c r="N255" s="86"/>
    </row>
    <row r="256" spans="1:14" ht="15.75" thickBot="1" x14ac:dyDescent="0.3">
      <c r="A256" s="7" t="s">
        <v>160</v>
      </c>
      <c r="B256" s="6">
        <f t="shared" si="9"/>
        <v>44228</v>
      </c>
      <c r="C256" s="6" t="s">
        <v>256</v>
      </c>
      <c r="D256" s="19" t="s">
        <v>100</v>
      </c>
      <c r="E256" s="20" t="s">
        <v>52</v>
      </c>
      <c r="F256" s="40" t="str">
        <f t="shared" si="10"/>
        <v>SCB_II_ALTO_JAHUEL_220</v>
      </c>
      <c r="G256" s="21">
        <v>0</v>
      </c>
      <c r="H256" s="21">
        <v>247198.93166285011</v>
      </c>
      <c r="I256" s="22">
        <v>0</v>
      </c>
      <c r="J256" s="43">
        <f t="shared" si="11"/>
        <v>247199</v>
      </c>
      <c r="K256" s="44">
        <v>0</v>
      </c>
      <c r="L256" s="86"/>
      <c r="M256" s="86"/>
      <c r="N256" s="86"/>
    </row>
    <row r="257" spans="1:14" ht="15.75" thickBot="1" x14ac:dyDescent="0.3">
      <c r="A257" s="7" t="s">
        <v>160</v>
      </c>
      <c r="B257" s="6">
        <f t="shared" si="9"/>
        <v>44228</v>
      </c>
      <c r="C257" s="6" t="s">
        <v>256</v>
      </c>
      <c r="D257" s="19" t="s">
        <v>100</v>
      </c>
      <c r="E257" s="20" t="s">
        <v>53</v>
      </c>
      <c r="F257" s="40" t="str">
        <f t="shared" si="10"/>
        <v>SCB_II_CERRO_NAVIA_220</v>
      </c>
      <c r="G257" s="21">
        <v>0</v>
      </c>
      <c r="H257" s="21">
        <v>232401.18210901666</v>
      </c>
      <c r="I257" s="22">
        <v>0</v>
      </c>
      <c r="J257" s="43">
        <f t="shared" si="11"/>
        <v>232401</v>
      </c>
      <c r="K257" s="44">
        <v>0</v>
      </c>
      <c r="L257" s="86"/>
      <c r="M257" s="86"/>
      <c r="N257" s="86"/>
    </row>
    <row r="258" spans="1:14" ht="15.75" thickBot="1" x14ac:dyDescent="0.3">
      <c r="A258" s="7" t="s">
        <v>160</v>
      </c>
      <c r="B258" s="6">
        <f t="shared" si="9"/>
        <v>44228</v>
      </c>
      <c r="C258" s="6" t="s">
        <v>256</v>
      </c>
      <c r="D258" s="19" t="s">
        <v>100</v>
      </c>
      <c r="E258" s="20" t="s">
        <v>54</v>
      </c>
      <c r="F258" s="40" t="str">
        <f t="shared" si="10"/>
        <v>SCB_II_CHENA_220</v>
      </c>
      <c r="G258" s="21">
        <v>0</v>
      </c>
      <c r="H258" s="21">
        <v>492694.12585949909</v>
      </c>
      <c r="I258" s="22">
        <v>0</v>
      </c>
      <c r="J258" s="43">
        <f t="shared" si="11"/>
        <v>492694</v>
      </c>
      <c r="K258" s="44">
        <v>0</v>
      </c>
      <c r="L258" s="86"/>
      <c r="M258" s="86"/>
      <c r="N258" s="86"/>
    </row>
    <row r="259" spans="1:14" ht="15.75" thickBot="1" x14ac:dyDescent="0.3">
      <c r="A259" s="7" t="s">
        <v>160</v>
      </c>
      <c r="B259" s="6">
        <f t="shared" si="9"/>
        <v>44228</v>
      </c>
      <c r="C259" s="6" t="s">
        <v>256</v>
      </c>
      <c r="D259" s="19" t="s">
        <v>100</v>
      </c>
      <c r="E259" s="20" t="s">
        <v>55</v>
      </c>
      <c r="F259" s="40" t="str">
        <f t="shared" si="10"/>
        <v>SCB_II_LOS_MAQUIS_220</v>
      </c>
      <c r="G259" s="21">
        <v>0</v>
      </c>
      <c r="H259" s="21">
        <v>530.12353490266207</v>
      </c>
      <c r="I259" s="22">
        <v>0</v>
      </c>
      <c r="J259" s="43">
        <f t="shared" si="11"/>
        <v>530</v>
      </c>
      <c r="K259" s="44">
        <v>0</v>
      </c>
      <c r="L259" s="86"/>
      <c r="M259" s="86"/>
      <c r="N259" s="86"/>
    </row>
    <row r="260" spans="1:14" ht="15.75" thickBot="1" x14ac:dyDescent="0.3">
      <c r="A260" s="7" t="s">
        <v>160</v>
      </c>
      <c r="B260" s="6">
        <f t="shared" si="9"/>
        <v>44228</v>
      </c>
      <c r="C260" s="6" t="s">
        <v>256</v>
      </c>
      <c r="D260" s="19" t="s">
        <v>100</v>
      </c>
      <c r="E260" s="20" t="s">
        <v>56</v>
      </c>
      <c r="F260" s="40" t="str">
        <f t="shared" si="10"/>
        <v>SCB_II_NOGALES_220</v>
      </c>
      <c r="G260" s="21">
        <v>0</v>
      </c>
      <c r="H260" s="21">
        <v>230.74952145299082</v>
      </c>
      <c r="I260" s="22">
        <v>0</v>
      </c>
      <c r="J260" s="43">
        <f t="shared" si="11"/>
        <v>231</v>
      </c>
      <c r="K260" s="44">
        <v>0</v>
      </c>
      <c r="L260" s="86"/>
      <c r="M260" s="86"/>
      <c r="N260" s="86"/>
    </row>
    <row r="261" spans="1:14" ht="15.75" thickBot="1" x14ac:dyDescent="0.3">
      <c r="A261" s="7" t="s">
        <v>160</v>
      </c>
      <c r="B261" s="6">
        <f t="shared" ref="B261:B324" si="12">+$A$1</f>
        <v>44228</v>
      </c>
      <c r="C261" s="6" t="s">
        <v>256</v>
      </c>
      <c r="D261" s="19" t="s">
        <v>100</v>
      </c>
      <c r="E261" s="20" t="s">
        <v>57</v>
      </c>
      <c r="F261" s="40" t="str">
        <f t="shared" ref="F261:F324" si="13">CONCATENATE(D261,"_",E261)</f>
        <v>SCB_II_POLPAICO_220</v>
      </c>
      <c r="G261" s="21">
        <v>0</v>
      </c>
      <c r="H261" s="21">
        <v>188856.20041358296</v>
      </c>
      <c r="I261" s="22">
        <v>0</v>
      </c>
      <c r="J261" s="43">
        <f t="shared" ref="J261:J324" si="14">+ROUND(SUM(G261:I261),0)</f>
        <v>188856</v>
      </c>
      <c r="K261" s="44">
        <v>0</v>
      </c>
      <c r="L261" s="86"/>
      <c r="M261" s="86"/>
      <c r="N261" s="86"/>
    </row>
    <row r="262" spans="1:14" ht="15.75" thickBot="1" x14ac:dyDescent="0.3">
      <c r="A262" s="7" t="s">
        <v>160</v>
      </c>
      <c r="B262" s="6">
        <f t="shared" si="12"/>
        <v>44228</v>
      </c>
      <c r="C262" s="6" t="s">
        <v>256</v>
      </c>
      <c r="D262" s="19" t="s">
        <v>100</v>
      </c>
      <c r="E262" s="20" t="s">
        <v>58</v>
      </c>
      <c r="F262" s="40" t="str">
        <f t="shared" si="13"/>
        <v>SCB_II_QUILLOTA_220</v>
      </c>
      <c r="G262" s="21">
        <v>0</v>
      </c>
      <c r="H262" s="21">
        <v>2628.6466664874492</v>
      </c>
      <c r="I262" s="22">
        <v>0</v>
      </c>
      <c r="J262" s="43">
        <f t="shared" si="14"/>
        <v>2629</v>
      </c>
      <c r="K262" s="44">
        <v>0</v>
      </c>
      <c r="L262" s="86"/>
      <c r="M262" s="86"/>
      <c r="N262" s="86"/>
    </row>
    <row r="263" spans="1:14" ht="15.75" thickBot="1" x14ac:dyDescent="0.3">
      <c r="A263" s="7" t="s">
        <v>160</v>
      </c>
      <c r="B263" s="6">
        <f t="shared" si="12"/>
        <v>44228</v>
      </c>
      <c r="C263" s="6" t="s">
        <v>257</v>
      </c>
      <c r="D263" s="19" t="s">
        <v>101</v>
      </c>
      <c r="E263" s="20" t="s">
        <v>52</v>
      </c>
      <c r="F263" s="40" t="str">
        <f t="shared" si="13"/>
        <v>SPV_P4-B1_ALTO_JAHUEL_220</v>
      </c>
      <c r="G263" s="21">
        <v>0</v>
      </c>
      <c r="H263" s="21">
        <v>21971.512299055739</v>
      </c>
      <c r="I263" s="22">
        <v>0</v>
      </c>
      <c r="J263" s="43">
        <f t="shared" si="14"/>
        <v>21972</v>
      </c>
      <c r="K263" s="44">
        <v>0</v>
      </c>
      <c r="L263" s="86"/>
      <c r="M263" s="86"/>
      <c r="N263" s="86"/>
    </row>
    <row r="264" spans="1:14" ht="15.75" thickBot="1" x14ac:dyDescent="0.3">
      <c r="A264" s="7" t="s">
        <v>160</v>
      </c>
      <c r="B264" s="6">
        <f t="shared" si="12"/>
        <v>44228</v>
      </c>
      <c r="C264" s="6" t="s">
        <v>257</v>
      </c>
      <c r="D264" s="19" t="s">
        <v>101</v>
      </c>
      <c r="E264" s="20" t="s">
        <v>53</v>
      </c>
      <c r="F264" s="40" t="str">
        <f t="shared" si="13"/>
        <v>SPV_P4-B1_CERRO_NAVIA_220</v>
      </c>
      <c r="G264" s="21">
        <v>0</v>
      </c>
      <c r="H264" s="21">
        <v>20656.260108711183</v>
      </c>
      <c r="I264" s="22">
        <v>0</v>
      </c>
      <c r="J264" s="43">
        <f t="shared" si="14"/>
        <v>20656</v>
      </c>
      <c r="K264" s="44">
        <v>0</v>
      </c>
      <c r="L264" s="86"/>
      <c r="M264" s="86"/>
      <c r="N264" s="86"/>
    </row>
    <row r="265" spans="1:14" ht="15.75" thickBot="1" x14ac:dyDescent="0.3">
      <c r="A265" s="7" t="s">
        <v>160</v>
      </c>
      <c r="B265" s="6">
        <f t="shared" si="12"/>
        <v>44228</v>
      </c>
      <c r="C265" s="6" t="s">
        <v>257</v>
      </c>
      <c r="D265" s="19" t="s">
        <v>101</v>
      </c>
      <c r="E265" s="20" t="s">
        <v>54</v>
      </c>
      <c r="F265" s="40" t="str">
        <f t="shared" si="13"/>
        <v>SPV_P4-B1_CHENA_220</v>
      </c>
      <c r="G265" s="21">
        <v>0</v>
      </c>
      <c r="H265" s="21">
        <v>43791.593164159909</v>
      </c>
      <c r="I265" s="22">
        <v>0</v>
      </c>
      <c r="J265" s="43">
        <f t="shared" si="14"/>
        <v>43792</v>
      </c>
      <c r="K265" s="44">
        <v>0</v>
      </c>
      <c r="L265" s="86"/>
      <c r="M265" s="86"/>
      <c r="N265" s="86"/>
    </row>
    <row r="266" spans="1:14" ht="15.75" thickBot="1" x14ac:dyDescent="0.3">
      <c r="A266" s="7" t="s">
        <v>160</v>
      </c>
      <c r="B266" s="6">
        <f t="shared" si="12"/>
        <v>44228</v>
      </c>
      <c r="C266" s="6" t="s">
        <v>257</v>
      </c>
      <c r="D266" s="19" t="s">
        <v>101</v>
      </c>
      <c r="E266" s="20" t="s">
        <v>55</v>
      </c>
      <c r="F266" s="40" t="str">
        <f t="shared" si="13"/>
        <v>SPV_P4-B1_LOS_MAQUIS_220</v>
      </c>
      <c r="G266" s="21">
        <v>0</v>
      </c>
      <c r="H266" s="21">
        <v>47.118390394254227</v>
      </c>
      <c r="I266" s="22">
        <v>0</v>
      </c>
      <c r="J266" s="43">
        <f t="shared" si="14"/>
        <v>47</v>
      </c>
      <c r="K266" s="44">
        <v>0</v>
      </c>
      <c r="L266" s="86"/>
      <c r="M266" s="86"/>
      <c r="N266" s="86"/>
    </row>
    <row r="267" spans="1:14" ht="15.75" thickBot="1" x14ac:dyDescent="0.3">
      <c r="A267" s="7" t="s">
        <v>160</v>
      </c>
      <c r="B267" s="6">
        <f t="shared" si="12"/>
        <v>44228</v>
      </c>
      <c r="C267" s="6" t="s">
        <v>257</v>
      </c>
      <c r="D267" s="19" t="s">
        <v>101</v>
      </c>
      <c r="E267" s="20" t="s">
        <v>56</v>
      </c>
      <c r="F267" s="40" t="str">
        <f t="shared" si="13"/>
        <v>SPV_P4-B1_NOGALES_220</v>
      </c>
      <c r="G267" s="21">
        <v>0</v>
      </c>
      <c r="H267" s="21">
        <v>20.509457360925715</v>
      </c>
      <c r="I267" s="22">
        <v>0</v>
      </c>
      <c r="J267" s="43">
        <f t="shared" si="14"/>
        <v>21</v>
      </c>
      <c r="K267" s="44">
        <v>0</v>
      </c>
      <c r="L267" s="86"/>
      <c r="M267" s="86"/>
      <c r="N267" s="86"/>
    </row>
    <row r="268" spans="1:14" ht="15.75" thickBot="1" x14ac:dyDescent="0.3">
      <c r="A268" s="7" t="s">
        <v>160</v>
      </c>
      <c r="B268" s="6">
        <f t="shared" si="12"/>
        <v>44228</v>
      </c>
      <c r="C268" s="6" t="s">
        <v>257</v>
      </c>
      <c r="D268" s="19" t="s">
        <v>101</v>
      </c>
      <c r="E268" s="20" t="s">
        <v>57</v>
      </c>
      <c r="F268" s="40" t="str">
        <f t="shared" si="13"/>
        <v>SPV_P4-B1_POLPAICO_220</v>
      </c>
      <c r="G268" s="21">
        <v>0</v>
      </c>
      <c r="H268" s="21">
        <v>16785.899122733012</v>
      </c>
      <c r="I268" s="22">
        <v>0</v>
      </c>
      <c r="J268" s="43">
        <f t="shared" si="14"/>
        <v>16786</v>
      </c>
      <c r="K268" s="44">
        <v>0</v>
      </c>
      <c r="L268" s="86"/>
      <c r="M268" s="86"/>
      <c r="N268" s="86"/>
    </row>
    <row r="269" spans="1:14" ht="15.75" thickBot="1" x14ac:dyDescent="0.3">
      <c r="A269" s="7" t="s">
        <v>160</v>
      </c>
      <c r="B269" s="6">
        <f t="shared" si="12"/>
        <v>44228</v>
      </c>
      <c r="C269" s="6" t="s">
        <v>257</v>
      </c>
      <c r="D269" s="19" t="s">
        <v>101</v>
      </c>
      <c r="E269" s="20" t="s">
        <v>58</v>
      </c>
      <c r="F269" s="40" t="str">
        <f t="shared" si="13"/>
        <v>SPV_P4-B1_QUILLOTA_220</v>
      </c>
      <c r="G269" s="21">
        <v>0</v>
      </c>
      <c r="H269" s="21">
        <v>233.63912689304124</v>
      </c>
      <c r="I269" s="22">
        <v>0</v>
      </c>
      <c r="J269" s="43">
        <f t="shared" si="14"/>
        <v>234</v>
      </c>
      <c r="K269" s="44">
        <v>0</v>
      </c>
      <c r="L269" s="86"/>
      <c r="M269" s="86"/>
      <c r="N269" s="86"/>
    </row>
    <row r="270" spans="1:14" ht="15.75" thickBot="1" x14ac:dyDescent="0.3">
      <c r="A270" s="7" t="s">
        <v>160</v>
      </c>
      <c r="B270" s="6">
        <f t="shared" si="12"/>
        <v>44228</v>
      </c>
      <c r="C270" s="6" t="s">
        <v>258</v>
      </c>
      <c r="D270" s="19" t="s">
        <v>102</v>
      </c>
      <c r="E270" s="20" t="s">
        <v>52</v>
      </c>
      <c r="F270" s="40" t="str">
        <f t="shared" si="13"/>
        <v>SPV_P4-B2_ALTO_JAHUEL_220</v>
      </c>
      <c r="G270" s="21">
        <v>0</v>
      </c>
      <c r="H270" s="21">
        <v>21971.512299055739</v>
      </c>
      <c r="I270" s="22">
        <v>0</v>
      </c>
      <c r="J270" s="43">
        <f t="shared" si="14"/>
        <v>21972</v>
      </c>
      <c r="K270" s="44">
        <v>0</v>
      </c>
      <c r="L270" s="86"/>
      <c r="M270" s="86"/>
      <c r="N270" s="86"/>
    </row>
    <row r="271" spans="1:14" ht="15.75" thickBot="1" x14ac:dyDescent="0.3">
      <c r="A271" s="7" t="s">
        <v>160</v>
      </c>
      <c r="B271" s="6">
        <f t="shared" si="12"/>
        <v>44228</v>
      </c>
      <c r="C271" s="6" t="s">
        <v>258</v>
      </c>
      <c r="D271" s="19" t="s">
        <v>102</v>
      </c>
      <c r="E271" s="20" t="s">
        <v>53</v>
      </c>
      <c r="F271" s="40" t="str">
        <f t="shared" si="13"/>
        <v>SPV_P4-B2_CERRO_NAVIA_220</v>
      </c>
      <c r="G271" s="21">
        <v>0</v>
      </c>
      <c r="H271" s="21">
        <v>20656.260108711183</v>
      </c>
      <c r="I271" s="22">
        <v>0</v>
      </c>
      <c r="J271" s="43">
        <f t="shared" si="14"/>
        <v>20656</v>
      </c>
      <c r="K271" s="44">
        <v>0</v>
      </c>
      <c r="L271" s="86"/>
      <c r="M271" s="86"/>
      <c r="N271" s="86"/>
    </row>
    <row r="272" spans="1:14" ht="15.75" thickBot="1" x14ac:dyDescent="0.3">
      <c r="A272" s="7" t="s">
        <v>160</v>
      </c>
      <c r="B272" s="6">
        <f t="shared" si="12"/>
        <v>44228</v>
      </c>
      <c r="C272" s="6" t="s">
        <v>258</v>
      </c>
      <c r="D272" s="19" t="s">
        <v>102</v>
      </c>
      <c r="E272" s="20" t="s">
        <v>54</v>
      </c>
      <c r="F272" s="40" t="str">
        <f t="shared" si="13"/>
        <v>SPV_P4-B2_CHENA_220</v>
      </c>
      <c r="G272" s="21">
        <v>0</v>
      </c>
      <c r="H272" s="21">
        <v>43791.593164159909</v>
      </c>
      <c r="I272" s="22">
        <v>0</v>
      </c>
      <c r="J272" s="43">
        <f t="shared" si="14"/>
        <v>43792</v>
      </c>
      <c r="K272" s="44">
        <v>0</v>
      </c>
      <c r="L272" s="86"/>
      <c r="M272" s="86"/>
      <c r="N272" s="86"/>
    </row>
    <row r="273" spans="1:14" ht="15.75" thickBot="1" x14ac:dyDescent="0.3">
      <c r="A273" s="7" t="s">
        <v>160</v>
      </c>
      <c r="B273" s="6">
        <f t="shared" si="12"/>
        <v>44228</v>
      </c>
      <c r="C273" s="6" t="s">
        <v>258</v>
      </c>
      <c r="D273" s="19" t="s">
        <v>102</v>
      </c>
      <c r="E273" s="20" t="s">
        <v>55</v>
      </c>
      <c r="F273" s="40" t="str">
        <f t="shared" si="13"/>
        <v>SPV_P4-B2_LOS_MAQUIS_220</v>
      </c>
      <c r="G273" s="21">
        <v>0</v>
      </c>
      <c r="H273" s="21">
        <v>47.118390394254227</v>
      </c>
      <c r="I273" s="22">
        <v>0</v>
      </c>
      <c r="J273" s="43">
        <f t="shared" si="14"/>
        <v>47</v>
      </c>
      <c r="K273" s="44">
        <v>0</v>
      </c>
      <c r="L273" s="86"/>
      <c r="M273" s="86"/>
      <c r="N273" s="86"/>
    </row>
    <row r="274" spans="1:14" ht="15.75" thickBot="1" x14ac:dyDescent="0.3">
      <c r="A274" s="7" t="s">
        <v>160</v>
      </c>
      <c r="B274" s="6">
        <f t="shared" si="12"/>
        <v>44228</v>
      </c>
      <c r="C274" s="6" t="s">
        <v>258</v>
      </c>
      <c r="D274" s="19" t="s">
        <v>102</v>
      </c>
      <c r="E274" s="20" t="s">
        <v>56</v>
      </c>
      <c r="F274" s="40" t="str">
        <f t="shared" si="13"/>
        <v>SPV_P4-B2_NOGALES_220</v>
      </c>
      <c r="G274" s="21">
        <v>0</v>
      </c>
      <c r="H274" s="21">
        <v>20.509457360925715</v>
      </c>
      <c r="I274" s="22">
        <v>0</v>
      </c>
      <c r="J274" s="43">
        <f t="shared" si="14"/>
        <v>21</v>
      </c>
      <c r="K274" s="44">
        <v>0</v>
      </c>
      <c r="L274" s="86"/>
      <c r="M274" s="86"/>
      <c r="N274" s="86"/>
    </row>
    <row r="275" spans="1:14" ht="15.75" thickBot="1" x14ac:dyDescent="0.3">
      <c r="A275" s="7" t="s">
        <v>160</v>
      </c>
      <c r="B275" s="6">
        <f t="shared" si="12"/>
        <v>44228</v>
      </c>
      <c r="C275" s="6" t="s">
        <v>258</v>
      </c>
      <c r="D275" s="19" t="s">
        <v>102</v>
      </c>
      <c r="E275" s="20" t="s">
        <v>57</v>
      </c>
      <c r="F275" s="40" t="str">
        <f t="shared" si="13"/>
        <v>SPV_P4-B2_POLPAICO_220</v>
      </c>
      <c r="G275" s="21">
        <v>0</v>
      </c>
      <c r="H275" s="21">
        <v>16785.899122733012</v>
      </c>
      <c r="I275" s="22">
        <v>0</v>
      </c>
      <c r="J275" s="43">
        <f t="shared" si="14"/>
        <v>16786</v>
      </c>
      <c r="K275" s="44">
        <v>0</v>
      </c>
      <c r="L275" s="86"/>
      <c r="M275" s="86"/>
      <c r="N275" s="86"/>
    </row>
    <row r="276" spans="1:14" ht="15.75" thickBot="1" x14ac:dyDescent="0.3">
      <c r="A276" s="7" t="s">
        <v>160</v>
      </c>
      <c r="B276" s="6">
        <f t="shared" si="12"/>
        <v>44228</v>
      </c>
      <c r="C276" s="6" t="s">
        <v>258</v>
      </c>
      <c r="D276" s="14" t="s">
        <v>102</v>
      </c>
      <c r="E276" s="15" t="s">
        <v>58</v>
      </c>
      <c r="F276" s="40" t="str">
        <f t="shared" si="13"/>
        <v>SPV_P4-B2_QUILLOTA_220</v>
      </c>
      <c r="G276" s="16">
        <v>0</v>
      </c>
      <c r="H276" s="16">
        <v>233.63912689304124</v>
      </c>
      <c r="I276" s="17">
        <v>0</v>
      </c>
      <c r="J276" s="43">
        <f t="shared" si="14"/>
        <v>234</v>
      </c>
      <c r="K276" s="44">
        <v>0</v>
      </c>
      <c r="L276" s="86"/>
      <c r="M276" s="86"/>
      <c r="N276" s="86"/>
    </row>
    <row r="277" spans="1:14" ht="15.75" thickBot="1" x14ac:dyDescent="0.3">
      <c r="A277" s="7" t="s">
        <v>160</v>
      </c>
      <c r="B277" s="6">
        <f t="shared" si="12"/>
        <v>44228</v>
      </c>
      <c r="C277" s="6" t="s">
        <v>259</v>
      </c>
      <c r="D277" s="19" t="s">
        <v>284</v>
      </c>
      <c r="E277" s="20" t="s">
        <v>52</v>
      </c>
      <c r="F277" s="40" t="str">
        <f t="shared" si="13"/>
        <v>CAMAN_ALTO_JAHUEL_220</v>
      </c>
      <c r="G277" s="21">
        <v>525549.14933922456</v>
      </c>
      <c r="H277" s="21">
        <v>821660.18140394753</v>
      </c>
      <c r="I277" s="22">
        <v>418749.35706953355</v>
      </c>
      <c r="J277" s="43">
        <f t="shared" si="14"/>
        <v>1765959</v>
      </c>
      <c r="K277" s="44">
        <v>0</v>
      </c>
      <c r="L277" s="86"/>
      <c r="M277" s="86"/>
      <c r="N277" s="86"/>
    </row>
    <row r="278" spans="1:14" ht="15.75" thickBot="1" x14ac:dyDescent="0.3">
      <c r="A278" s="7" t="s">
        <v>160</v>
      </c>
      <c r="B278" s="6">
        <f t="shared" si="12"/>
        <v>44228</v>
      </c>
      <c r="C278" s="6" t="s">
        <v>259</v>
      </c>
      <c r="D278" s="19" t="s">
        <v>284</v>
      </c>
      <c r="E278" s="20" t="s">
        <v>53</v>
      </c>
      <c r="F278" s="40" t="str">
        <f t="shared" si="13"/>
        <v>CAMAN_CERRO_NAVIA_220</v>
      </c>
      <c r="G278" s="21">
        <v>497276.57546615566</v>
      </c>
      <c r="H278" s="21">
        <v>772474.20191372861</v>
      </c>
      <c r="I278" s="22">
        <v>394767.13003554248</v>
      </c>
      <c r="J278" s="43">
        <f t="shared" si="14"/>
        <v>1664518</v>
      </c>
      <c r="K278" s="44">
        <v>0</v>
      </c>
      <c r="L278" s="86"/>
      <c r="M278" s="86"/>
      <c r="N278" s="86"/>
    </row>
    <row r="279" spans="1:14" ht="15.75" thickBot="1" x14ac:dyDescent="0.3">
      <c r="A279" s="7" t="s">
        <v>160</v>
      </c>
      <c r="B279" s="6">
        <f t="shared" si="12"/>
        <v>44228</v>
      </c>
      <c r="C279" s="6" t="s">
        <v>259</v>
      </c>
      <c r="D279" s="19" t="s">
        <v>284</v>
      </c>
      <c r="E279" s="20" t="s">
        <v>54</v>
      </c>
      <c r="F279" s="40" t="str">
        <f t="shared" si="13"/>
        <v>CAMAN_CHENA_220</v>
      </c>
      <c r="G279" s="21">
        <v>1071435.5870556713</v>
      </c>
      <c r="H279" s="21">
        <v>1637657.3398080512</v>
      </c>
      <c r="I279" s="22">
        <v>853859.39718266879</v>
      </c>
      <c r="J279" s="43">
        <f t="shared" si="14"/>
        <v>3562952</v>
      </c>
      <c r="K279" s="44">
        <v>0</v>
      </c>
      <c r="L279" s="86"/>
      <c r="M279" s="86"/>
      <c r="N279" s="86"/>
    </row>
    <row r="280" spans="1:14" ht="15.75" thickBot="1" x14ac:dyDescent="0.3">
      <c r="A280" s="7" t="s">
        <v>160</v>
      </c>
      <c r="B280" s="6">
        <f t="shared" si="12"/>
        <v>44228</v>
      </c>
      <c r="C280" s="6" t="s">
        <v>259</v>
      </c>
      <c r="D280" s="19" t="s">
        <v>284</v>
      </c>
      <c r="E280" s="20" t="s">
        <v>55</v>
      </c>
      <c r="F280" s="40" t="str">
        <f t="shared" si="13"/>
        <v>CAMAN_LOS_MAQUIS_220</v>
      </c>
      <c r="G280" s="21">
        <v>1425.9358278574118</v>
      </c>
      <c r="H280" s="21">
        <v>1762.0682942461272</v>
      </c>
      <c r="I280" s="22">
        <v>895.10318704512588</v>
      </c>
      <c r="J280" s="43">
        <f t="shared" si="14"/>
        <v>4083</v>
      </c>
      <c r="K280" s="44">
        <v>0</v>
      </c>
      <c r="L280" s="86"/>
      <c r="M280" s="86"/>
      <c r="N280" s="86"/>
    </row>
    <row r="281" spans="1:14" ht="15.75" thickBot="1" x14ac:dyDescent="0.3">
      <c r="A281" s="7" t="s">
        <v>160</v>
      </c>
      <c r="B281" s="6">
        <f t="shared" si="12"/>
        <v>44228</v>
      </c>
      <c r="C281" s="6" t="s">
        <v>259</v>
      </c>
      <c r="D281" s="19" t="s">
        <v>284</v>
      </c>
      <c r="E281" s="20" t="s">
        <v>56</v>
      </c>
      <c r="F281" s="40" t="str">
        <f t="shared" si="13"/>
        <v>CAMAN_NOGALES_220</v>
      </c>
      <c r="G281" s="21">
        <v>610.90926075220091</v>
      </c>
      <c r="H281" s="21">
        <v>766.98427610733847</v>
      </c>
      <c r="I281" s="22">
        <v>392.2585712937792</v>
      </c>
      <c r="J281" s="43">
        <f t="shared" si="14"/>
        <v>1770</v>
      </c>
      <c r="K281" s="44">
        <v>0</v>
      </c>
      <c r="L281" s="86"/>
      <c r="M281" s="86"/>
      <c r="N281" s="86"/>
    </row>
    <row r="282" spans="1:14" ht="15.75" thickBot="1" x14ac:dyDescent="0.3">
      <c r="A282" s="7" t="s">
        <v>160</v>
      </c>
      <c r="B282" s="6">
        <f t="shared" si="12"/>
        <v>44228</v>
      </c>
      <c r="C282" s="6" t="s">
        <v>259</v>
      </c>
      <c r="D282" s="19" t="s">
        <v>284</v>
      </c>
      <c r="E282" s="20" t="s">
        <v>57</v>
      </c>
      <c r="F282" s="40" t="str">
        <f t="shared" si="13"/>
        <v>CAMAN_POLPAICO_220</v>
      </c>
      <c r="G282" s="21">
        <v>395068.08402934723</v>
      </c>
      <c r="H282" s="21">
        <v>627735.80309289484</v>
      </c>
      <c r="I282" s="22">
        <v>309467.14224488719</v>
      </c>
      <c r="J282" s="43">
        <f t="shared" si="14"/>
        <v>1332271</v>
      </c>
      <c r="K282" s="44">
        <v>0</v>
      </c>
      <c r="L282" s="86"/>
      <c r="M282" s="86"/>
      <c r="N282" s="86"/>
    </row>
    <row r="283" spans="1:14" ht="15.75" thickBot="1" x14ac:dyDescent="0.3">
      <c r="A283" s="7" t="s">
        <v>160</v>
      </c>
      <c r="B283" s="6">
        <f t="shared" si="12"/>
        <v>44228</v>
      </c>
      <c r="C283" s="6" t="s">
        <v>259</v>
      </c>
      <c r="D283" s="19" t="s">
        <v>284</v>
      </c>
      <c r="E283" s="20" t="s">
        <v>58</v>
      </c>
      <c r="F283" s="40" t="str">
        <f t="shared" si="13"/>
        <v>CAMAN_QUILLOTA_220</v>
      </c>
      <c r="G283" s="21">
        <v>5928.0487443912552</v>
      </c>
      <c r="H283" s="21">
        <v>8737.3124240631569</v>
      </c>
      <c r="I283" s="22">
        <v>4614.4950399095569</v>
      </c>
      <c r="J283" s="43">
        <f t="shared" si="14"/>
        <v>19280</v>
      </c>
      <c r="K283" s="44">
        <v>0</v>
      </c>
      <c r="L283" s="86"/>
      <c r="M283" s="86"/>
      <c r="N283" s="86"/>
    </row>
    <row r="284" spans="1:14" ht="15.75" thickBot="1" x14ac:dyDescent="0.3">
      <c r="A284" s="7" t="s">
        <v>160</v>
      </c>
      <c r="B284" s="6">
        <f t="shared" si="12"/>
        <v>44228</v>
      </c>
      <c r="C284" s="6" t="s">
        <v>260</v>
      </c>
      <c r="D284" s="19" t="s">
        <v>285</v>
      </c>
      <c r="E284" s="20" t="s">
        <v>52</v>
      </c>
      <c r="F284" s="40" t="str">
        <f t="shared" si="13"/>
        <v>CERRO_TIGRE_ALTO_JAHUEL_220</v>
      </c>
      <c r="G284" s="21">
        <v>0</v>
      </c>
      <c r="H284" s="21">
        <v>0</v>
      </c>
      <c r="I284" s="22">
        <v>0</v>
      </c>
      <c r="J284" s="43">
        <f t="shared" si="14"/>
        <v>0</v>
      </c>
      <c r="K284" s="44">
        <v>0</v>
      </c>
      <c r="L284" s="86"/>
      <c r="M284" s="86"/>
      <c r="N284" s="86"/>
    </row>
    <row r="285" spans="1:14" ht="15.75" thickBot="1" x14ac:dyDescent="0.3">
      <c r="A285" s="7" t="s">
        <v>160</v>
      </c>
      <c r="B285" s="6">
        <f t="shared" si="12"/>
        <v>44228</v>
      </c>
      <c r="C285" s="6" t="s">
        <v>260</v>
      </c>
      <c r="D285" s="19" t="s">
        <v>285</v>
      </c>
      <c r="E285" s="20" t="s">
        <v>53</v>
      </c>
      <c r="F285" s="40" t="str">
        <f t="shared" si="13"/>
        <v>CERRO_TIGRE_CERRO_NAVIA_220</v>
      </c>
      <c r="G285" s="21">
        <v>0</v>
      </c>
      <c r="H285" s="21">
        <v>0</v>
      </c>
      <c r="I285" s="22">
        <v>0</v>
      </c>
      <c r="J285" s="43">
        <f t="shared" si="14"/>
        <v>0</v>
      </c>
      <c r="K285" s="44">
        <v>0</v>
      </c>
      <c r="L285" s="86"/>
      <c r="M285" s="86"/>
      <c r="N285" s="86"/>
    </row>
    <row r="286" spans="1:14" ht="15.75" thickBot="1" x14ac:dyDescent="0.3">
      <c r="A286" s="7" t="s">
        <v>160</v>
      </c>
      <c r="B286" s="6">
        <f t="shared" si="12"/>
        <v>44228</v>
      </c>
      <c r="C286" s="6" t="s">
        <v>260</v>
      </c>
      <c r="D286" s="19" t="s">
        <v>285</v>
      </c>
      <c r="E286" s="20" t="s">
        <v>54</v>
      </c>
      <c r="F286" s="40" t="str">
        <f t="shared" si="13"/>
        <v>CERRO_TIGRE_CHENA_220</v>
      </c>
      <c r="G286" s="21">
        <v>0</v>
      </c>
      <c r="H286" s="21">
        <v>0</v>
      </c>
      <c r="I286" s="22">
        <v>0</v>
      </c>
      <c r="J286" s="43">
        <f t="shared" si="14"/>
        <v>0</v>
      </c>
      <c r="K286" s="44">
        <v>0</v>
      </c>
      <c r="L286" s="86"/>
      <c r="M286" s="86"/>
      <c r="N286" s="86"/>
    </row>
    <row r="287" spans="1:14" ht="15.75" thickBot="1" x14ac:dyDescent="0.3">
      <c r="A287" s="7" t="s">
        <v>160</v>
      </c>
      <c r="B287" s="6">
        <f t="shared" si="12"/>
        <v>44228</v>
      </c>
      <c r="C287" s="6" t="s">
        <v>260</v>
      </c>
      <c r="D287" s="19" t="s">
        <v>285</v>
      </c>
      <c r="E287" s="20" t="s">
        <v>55</v>
      </c>
      <c r="F287" s="40" t="str">
        <f t="shared" si="13"/>
        <v>CERRO_TIGRE_LOS_MAQUIS_220</v>
      </c>
      <c r="G287" s="21">
        <v>0</v>
      </c>
      <c r="H287" s="21">
        <v>0</v>
      </c>
      <c r="I287" s="22">
        <v>0</v>
      </c>
      <c r="J287" s="43">
        <f t="shared" si="14"/>
        <v>0</v>
      </c>
      <c r="K287" s="44">
        <v>0</v>
      </c>
      <c r="L287" s="86"/>
      <c r="M287" s="86"/>
      <c r="N287" s="86"/>
    </row>
    <row r="288" spans="1:14" ht="15.75" thickBot="1" x14ac:dyDescent="0.3">
      <c r="A288" s="7" t="s">
        <v>160</v>
      </c>
      <c r="B288" s="6">
        <f t="shared" si="12"/>
        <v>44228</v>
      </c>
      <c r="C288" s="6" t="s">
        <v>260</v>
      </c>
      <c r="D288" s="19" t="s">
        <v>285</v>
      </c>
      <c r="E288" s="20" t="s">
        <v>56</v>
      </c>
      <c r="F288" s="40" t="str">
        <f t="shared" si="13"/>
        <v>CERRO_TIGRE_NOGALES_220</v>
      </c>
      <c r="G288" s="21">
        <v>0</v>
      </c>
      <c r="H288" s="21">
        <v>0</v>
      </c>
      <c r="I288" s="22">
        <v>0</v>
      </c>
      <c r="J288" s="43">
        <f t="shared" si="14"/>
        <v>0</v>
      </c>
      <c r="K288" s="44">
        <v>0</v>
      </c>
      <c r="L288" s="86"/>
      <c r="M288" s="86"/>
      <c r="N288" s="86"/>
    </row>
    <row r="289" spans="1:14" ht="15.75" thickBot="1" x14ac:dyDescent="0.3">
      <c r="A289" s="7" t="s">
        <v>160</v>
      </c>
      <c r="B289" s="6">
        <f t="shared" si="12"/>
        <v>44228</v>
      </c>
      <c r="C289" s="6" t="s">
        <v>260</v>
      </c>
      <c r="D289" s="19" t="s">
        <v>285</v>
      </c>
      <c r="E289" s="20" t="s">
        <v>57</v>
      </c>
      <c r="F289" s="40" t="str">
        <f t="shared" si="13"/>
        <v>CERRO_TIGRE_POLPAICO_220</v>
      </c>
      <c r="G289" s="21">
        <v>0</v>
      </c>
      <c r="H289" s="21">
        <v>0</v>
      </c>
      <c r="I289" s="22">
        <v>0</v>
      </c>
      <c r="J289" s="43">
        <f t="shared" si="14"/>
        <v>0</v>
      </c>
      <c r="K289" s="44">
        <v>0</v>
      </c>
      <c r="L289" s="86"/>
      <c r="M289" s="86"/>
      <c r="N289" s="86"/>
    </row>
    <row r="290" spans="1:14" ht="15.75" thickBot="1" x14ac:dyDescent="0.3">
      <c r="A290" s="7" t="s">
        <v>160</v>
      </c>
      <c r="B290" s="6">
        <f t="shared" si="12"/>
        <v>44228</v>
      </c>
      <c r="C290" s="6" t="s">
        <v>260</v>
      </c>
      <c r="D290" s="19" t="s">
        <v>285</v>
      </c>
      <c r="E290" s="20" t="s">
        <v>58</v>
      </c>
      <c r="F290" s="40" t="str">
        <f t="shared" si="13"/>
        <v>CERRO_TIGRE_QUILLOTA_220</v>
      </c>
      <c r="G290" s="21">
        <v>0</v>
      </c>
      <c r="H290" s="21">
        <v>0</v>
      </c>
      <c r="I290" s="22">
        <v>0</v>
      </c>
      <c r="J290" s="43">
        <f t="shared" si="14"/>
        <v>0</v>
      </c>
      <c r="K290" s="44">
        <v>0</v>
      </c>
      <c r="L290" s="86"/>
      <c r="M290" s="86"/>
      <c r="N290" s="86"/>
    </row>
    <row r="291" spans="1:14" ht="15.75" thickBot="1" x14ac:dyDescent="0.3">
      <c r="A291" s="7" t="s">
        <v>160</v>
      </c>
      <c r="B291" s="6">
        <f t="shared" si="12"/>
        <v>44228</v>
      </c>
      <c r="C291" s="6" t="s">
        <v>261</v>
      </c>
      <c r="D291" s="19" t="s">
        <v>286</v>
      </c>
      <c r="E291" s="20" t="s">
        <v>52</v>
      </c>
      <c r="F291" s="40" t="str">
        <f t="shared" si="13"/>
        <v>CKANI_ALTO_JAHUEL_220</v>
      </c>
      <c r="G291" s="21">
        <v>0</v>
      </c>
      <c r="H291" s="21">
        <v>0</v>
      </c>
      <c r="I291" s="22">
        <v>0</v>
      </c>
      <c r="J291" s="43">
        <f t="shared" si="14"/>
        <v>0</v>
      </c>
      <c r="K291" s="44">
        <v>0</v>
      </c>
      <c r="L291" s="86"/>
      <c r="M291" s="86"/>
      <c r="N291" s="86"/>
    </row>
    <row r="292" spans="1:14" ht="15.75" thickBot="1" x14ac:dyDescent="0.3">
      <c r="A292" s="7" t="s">
        <v>160</v>
      </c>
      <c r="B292" s="6">
        <f t="shared" si="12"/>
        <v>44228</v>
      </c>
      <c r="C292" s="6" t="s">
        <v>261</v>
      </c>
      <c r="D292" s="19" t="s">
        <v>286</v>
      </c>
      <c r="E292" s="20" t="s">
        <v>53</v>
      </c>
      <c r="F292" s="40" t="str">
        <f t="shared" si="13"/>
        <v>CKANI_CERRO_NAVIA_220</v>
      </c>
      <c r="G292" s="21">
        <v>0</v>
      </c>
      <c r="H292" s="21">
        <v>0</v>
      </c>
      <c r="I292" s="22">
        <v>0</v>
      </c>
      <c r="J292" s="43">
        <f t="shared" si="14"/>
        <v>0</v>
      </c>
      <c r="K292" s="44">
        <v>0</v>
      </c>
      <c r="L292" s="86"/>
      <c r="M292" s="86"/>
      <c r="N292" s="86"/>
    </row>
    <row r="293" spans="1:14" ht="15.75" thickBot="1" x14ac:dyDescent="0.3">
      <c r="A293" s="7" t="s">
        <v>160</v>
      </c>
      <c r="B293" s="6">
        <f t="shared" si="12"/>
        <v>44228</v>
      </c>
      <c r="C293" s="6" t="s">
        <v>261</v>
      </c>
      <c r="D293" s="19" t="s">
        <v>286</v>
      </c>
      <c r="E293" s="20" t="s">
        <v>54</v>
      </c>
      <c r="F293" s="40" t="str">
        <f t="shared" si="13"/>
        <v>CKANI_CHENA_220</v>
      </c>
      <c r="G293" s="21">
        <v>0</v>
      </c>
      <c r="H293" s="21">
        <v>0</v>
      </c>
      <c r="I293" s="22">
        <v>0</v>
      </c>
      <c r="J293" s="43">
        <f t="shared" si="14"/>
        <v>0</v>
      </c>
      <c r="K293" s="44">
        <v>0</v>
      </c>
      <c r="L293" s="86"/>
      <c r="M293" s="86"/>
      <c r="N293" s="86"/>
    </row>
    <row r="294" spans="1:14" ht="15.75" thickBot="1" x14ac:dyDescent="0.3">
      <c r="A294" s="7" t="s">
        <v>160</v>
      </c>
      <c r="B294" s="6">
        <f t="shared" si="12"/>
        <v>44228</v>
      </c>
      <c r="C294" s="6" t="s">
        <v>261</v>
      </c>
      <c r="D294" s="19" t="s">
        <v>286</v>
      </c>
      <c r="E294" s="20" t="s">
        <v>55</v>
      </c>
      <c r="F294" s="40" t="str">
        <f t="shared" si="13"/>
        <v>CKANI_LOS_MAQUIS_220</v>
      </c>
      <c r="G294" s="21">
        <v>0</v>
      </c>
      <c r="H294" s="21">
        <v>0</v>
      </c>
      <c r="I294" s="22">
        <v>0</v>
      </c>
      <c r="J294" s="43">
        <f t="shared" si="14"/>
        <v>0</v>
      </c>
      <c r="K294" s="44">
        <v>0</v>
      </c>
      <c r="L294" s="86"/>
      <c r="M294" s="86"/>
      <c r="N294" s="86"/>
    </row>
    <row r="295" spans="1:14" ht="15.75" thickBot="1" x14ac:dyDescent="0.3">
      <c r="A295" s="7" t="s">
        <v>160</v>
      </c>
      <c r="B295" s="6">
        <f t="shared" si="12"/>
        <v>44228</v>
      </c>
      <c r="C295" s="6" t="s">
        <v>261</v>
      </c>
      <c r="D295" s="19" t="s">
        <v>286</v>
      </c>
      <c r="E295" s="20" t="s">
        <v>56</v>
      </c>
      <c r="F295" s="40" t="str">
        <f t="shared" si="13"/>
        <v>CKANI_NOGALES_220</v>
      </c>
      <c r="G295" s="21">
        <v>0</v>
      </c>
      <c r="H295" s="21">
        <v>0</v>
      </c>
      <c r="I295" s="22">
        <v>0</v>
      </c>
      <c r="J295" s="43">
        <f t="shared" si="14"/>
        <v>0</v>
      </c>
      <c r="K295" s="44">
        <v>0</v>
      </c>
      <c r="L295" s="86"/>
      <c r="M295" s="86"/>
      <c r="N295" s="86"/>
    </row>
    <row r="296" spans="1:14" ht="15.75" thickBot="1" x14ac:dyDescent="0.3">
      <c r="A296" s="7" t="s">
        <v>160</v>
      </c>
      <c r="B296" s="6">
        <f t="shared" si="12"/>
        <v>44228</v>
      </c>
      <c r="C296" s="6" t="s">
        <v>261</v>
      </c>
      <c r="D296" s="19" t="s">
        <v>286</v>
      </c>
      <c r="E296" s="20" t="s">
        <v>57</v>
      </c>
      <c r="F296" s="40" t="str">
        <f t="shared" si="13"/>
        <v>CKANI_POLPAICO_220</v>
      </c>
      <c r="G296" s="21">
        <v>0</v>
      </c>
      <c r="H296" s="21">
        <v>0</v>
      </c>
      <c r="I296" s="22">
        <v>0</v>
      </c>
      <c r="J296" s="43">
        <f t="shared" si="14"/>
        <v>0</v>
      </c>
      <c r="K296" s="44">
        <v>0</v>
      </c>
      <c r="L296" s="86"/>
      <c r="M296" s="86"/>
      <c r="N296" s="86"/>
    </row>
    <row r="297" spans="1:14" ht="15.75" thickBot="1" x14ac:dyDescent="0.3">
      <c r="A297" s="7" t="s">
        <v>160</v>
      </c>
      <c r="B297" s="6">
        <f t="shared" si="12"/>
        <v>44228</v>
      </c>
      <c r="C297" s="6" t="s">
        <v>261</v>
      </c>
      <c r="D297" s="19" t="s">
        <v>286</v>
      </c>
      <c r="E297" s="20" t="s">
        <v>58</v>
      </c>
      <c r="F297" s="40" t="str">
        <f t="shared" si="13"/>
        <v>CKANI_QUILLOTA_220</v>
      </c>
      <c r="G297" s="21">
        <v>0</v>
      </c>
      <c r="H297" s="21">
        <v>0</v>
      </c>
      <c r="I297" s="22">
        <v>0</v>
      </c>
      <c r="J297" s="43">
        <f t="shared" si="14"/>
        <v>0</v>
      </c>
      <c r="K297" s="44">
        <v>0</v>
      </c>
      <c r="L297" s="86"/>
      <c r="M297" s="86"/>
      <c r="N297" s="86"/>
    </row>
    <row r="298" spans="1:14" ht="15.75" thickBot="1" x14ac:dyDescent="0.3">
      <c r="A298" s="7" t="s">
        <v>160</v>
      </c>
      <c r="B298" s="6">
        <f t="shared" si="12"/>
        <v>44228</v>
      </c>
      <c r="C298" s="6" t="s">
        <v>262</v>
      </c>
      <c r="D298" s="19" t="s">
        <v>287</v>
      </c>
      <c r="E298" s="20" t="s">
        <v>52</v>
      </c>
      <c r="F298" s="40" t="str">
        <f t="shared" si="13"/>
        <v>COIHUE_ALTO_JAHUEL_220</v>
      </c>
      <c r="G298" s="21">
        <v>525549.14933922456</v>
      </c>
      <c r="H298" s="21">
        <v>821660.18140394753</v>
      </c>
      <c r="I298" s="22">
        <v>418749.35706953355</v>
      </c>
      <c r="J298" s="43">
        <f t="shared" si="14"/>
        <v>1765959</v>
      </c>
      <c r="K298" s="44">
        <v>0</v>
      </c>
      <c r="L298" s="86"/>
      <c r="M298" s="86"/>
      <c r="N298" s="86"/>
    </row>
    <row r="299" spans="1:14" ht="15.75" thickBot="1" x14ac:dyDescent="0.3">
      <c r="A299" s="7" t="s">
        <v>160</v>
      </c>
      <c r="B299" s="6">
        <f t="shared" si="12"/>
        <v>44228</v>
      </c>
      <c r="C299" s="6" t="s">
        <v>262</v>
      </c>
      <c r="D299" s="19" t="s">
        <v>287</v>
      </c>
      <c r="E299" s="20" t="s">
        <v>53</v>
      </c>
      <c r="F299" s="40" t="str">
        <f t="shared" si="13"/>
        <v>COIHUE_CERRO_NAVIA_220</v>
      </c>
      <c r="G299" s="21">
        <v>497276.57546615566</v>
      </c>
      <c r="H299" s="21">
        <v>772474.20191372861</v>
      </c>
      <c r="I299" s="22">
        <v>394767.13003554248</v>
      </c>
      <c r="J299" s="43">
        <f t="shared" si="14"/>
        <v>1664518</v>
      </c>
      <c r="K299" s="44">
        <v>0</v>
      </c>
      <c r="L299" s="86"/>
      <c r="M299" s="86"/>
      <c r="N299" s="86"/>
    </row>
    <row r="300" spans="1:14" ht="15.75" thickBot="1" x14ac:dyDescent="0.3">
      <c r="A300" s="7" t="s">
        <v>160</v>
      </c>
      <c r="B300" s="6">
        <f t="shared" si="12"/>
        <v>44228</v>
      </c>
      <c r="C300" s="6" t="s">
        <v>262</v>
      </c>
      <c r="D300" s="19" t="s">
        <v>287</v>
      </c>
      <c r="E300" s="20" t="s">
        <v>54</v>
      </c>
      <c r="F300" s="40" t="str">
        <f t="shared" si="13"/>
        <v>COIHUE_CHENA_220</v>
      </c>
      <c r="G300" s="21">
        <v>1071435.5870556713</v>
      </c>
      <c r="H300" s="21">
        <v>1637657.3398080512</v>
      </c>
      <c r="I300" s="22">
        <v>853859.39718266879</v>
      </c>
      <c r="J300" s="43">
        <f t="shared" si="14"/>
        <v>3562952</v>
      </c>
      <c r="K300" s="44">
        <v>0</v>
      </c>
      <c r="L300" s="86"/>
      <c r="M300" s="86"/>
      <c r="N300" s="86"/>
    </row>
    <row r="301" spans="1:14" ht="15.75" thickBot="1" x14ac:dyDescent="0.3">
      <c r="A301" s="7" t="s">
        <v>160</v>
      </c>
      <c r="B301" s="6">
        <f t="shared" si="12"/>
        <v>44228</v>
      </c>
      <c r="C301" s="6" t="s">
        <v>262</v>
      </c>
      <c r="D301" s="19" t="s">
        <v>287</v>
      </c>
      <c r="E301" s="20" t="s">
        <v>55</v>
      </c>
      <c r="F301" s="40" t="str">
        <f t="shared" si="13"/>
        <v>COIHUE_LOS_MAQUIS_220</v>
      </c>
      <c r="G301" s="21">
        <v>1425.9358278574118</v>
      </c>
      <c r="H301" s="21">
        <v>1762.0682942461272</v>
      </c>
      <c r="I301" s="22">
        <v>895.10318704512588</v>
      </c>
      <c r="J301" s="43">
        <f t="shared" si="14"/>
        <v>4083</v>
      </c>
      <c r="K301" s="44">
        <v>0</v>
      </c>
      <c r="L301" s="86"/>
      <c r="M301" s="86"/>
      <c r="N301" s="86"/>
    </row>
    <row r="302" spans="1:14" ht="15.75" thickBot="1" x14ac:dyDescent="0.3">
      <c r="A302" s="7" t="s">
        <v>160</v>
      </c>
      <c r="B302" s="6">
        <f t="shared" si="12"/>
        <v>44228</v>
      </c>
      <c r="C302" s="6" t="s">
        <v>262</v>
      </c>
      <c r="D302" s="19" t="s">
        <v>287</v>
      </c>
      <c r="E302" s="20" t="s">
        <v>56</v>
      </c>
      <c r="F302" s="40" t="str">
        <f t="shared" si="13"/>
        <v>COIHUE_NOGALES_220</v>
      </c>
      <c r="G302" s="21">
        <v>610.90926075220091</v>
      </c>
      <c r="H302" s="21">
        <v>766.98427610733847</v>
      </c>
      <c r="I302" s="22">
        <v>392.2585712937792</v>
      </c>
      <c r="J302" s="43">
        <f t="shared" si="14"/>
        <v>1770</v>
      </c>
      <c r="K302" s="44">
        <v>0</v>
      </c>
      <c r="L302" s="86"/>
      <c r="M302" s="86"/>
      <c r="N302" s="86"/>
    </row>
    <row r="303" spans="1:14" ht="15.75" thickBot="1" x14ac:dyDescent="0.3">
      <c r="A303" s="7" t="s">
        <v>160</v>
      </c>
      <c r="B303" s="6">
        <f t="shared" si="12"/>
        <v>44228</v>
      </c>
      <c r="C303" s="6" t="s">
        <v>262</v>
      </c>
      <c r="D303" s="19" t="s">
        <v>287</v>
      </c>
      <c r="E303" s="20" t="s">
        <v>57</v>
      </c>
      <c r="F303" s="40" t="str">
        <f t="shared" si="13"/>
        <v>COIHUE_POLPAICO_220</v>
      </c>
      <c r="G303" s="21">
        <v>395068.08402934723</v>
      </c>
      <c r="H303" s="21">
        <v>627735.80309289484</v>
      </c>
      <c r="I303" s="22">
        <v>309467.14224488719</v>
      </c>
      <c r="J303" s="43">
        <f t="shared" si="14"/>
        <v>1332271</v>
      </c>
      <c r="K303" s="44">
        <v>0</v>
      </c>
      <c r="L303" s="86"/>
      <c r="M303" s="86"/>
      <c r="N303" s="86"/>
    </row>
    <row r="304" spans="1:14" ht="15.75" thickBot="1" x14ac:dyDescent="0.3">
      <c r="A304" s="7" t="s">
        <v>160</v>
      </c>
      <c r="B304" s="6">
        <f t="shared" si="12"/>
        <v>44228</v>
      </c>
      <c r="C304" s="6" t="s">
        <v>262</v>
      </c>
      <c r="D304" s="19" t="s">
        <v>287</v>
      </c>
      <c r="E304" s="20" t="s">
        <v>58</v>
      </c>
      <c r="F304" s="40" t="str">
        <f t="shared" si="13"/>
        <v>COIHUE_QUILLOTA_220</v>
      </c>
      <c r="G304" s="21">
        <v>5928.0487443912552</v>
      </c>
      <c r="H304" s="21">
        <v>8737.3124240631569</v>
      </c>
      <c r="I304" s="22">
        <v>4614.4950399095569</v>
      </c>
      <c r="J304" s="43">
        <f t="shared" si="14"/>
        <v>19280</v>
      </c>
      <c r="K304" s="44">
        <v>0</v>
      </c>
      <c r="L304" s="86"/>
      <c r="M304" s="86"/>
      <c r="N304" s="86"/>
    </row>
    <row r="305" spans="1:14" ht="15.75" thickBot="1" x14ac:dyDescent="0.3">
      <c r="A305" s="7" t="s">
        <v>160</v>
      </c>
      <c r="B305" s="6">
        <f t="shared" si="12"/>
        <v>44228</v>
      </c>
      <c r="C305" s="6" t="s">
        <v>263</v>
      </c>
      <c r="D305" s="19" t="s">
        <v>288</v>
      </c>
      <c r="E305" s="20" t="s">
        <v>52</v>
      </c>
      <c r="F305" s="40" t="str">
        <f t="shared" si="13"/>
        <v>TCHAMMA_ALTO_JAHUEL_220</v>
      </c>
      <c r="G305" s="21">
        <v>0</v>
      </c>
      <c r="H305" s="21">
        <v>0</v>
      </c>
      <c r="I305" s="22">
        <v>0</v>
      </c>
      <c r="J305" s="43">
        <f t="shared" si="14"/>
        <v>0</v>
      </c>
      <c r="K305" s="44">
        <v>0</v>
      </c>
      <c r="L305" s="86"/>
      <c r="M305" s="86"/>
      <c r="N305" s="86"/>
    </row>
    <row r="306" spans="1:14" ht="15.75" thickBot="1" x14ac:dyDescent="0.3">
      <c r="A306" s="7" t="s">
        <v>160</v>
      </c>
      <c r="B306" s="6">
        <f t="shared" si="12"/>
        <v>44228</v>
      </c>
      <c r="C306" s="6" t="s">
        <v>263</v>
      </c>
      <c r="D306" s="19" t="s">
        <v>288</v>
      </c>
      <c r="E306" s="20" t="s">
        <v>53</v>
      </c>
      <c r="F306" s="40" t="str">
        <f t="shared" si="13"/>
        <v>TCHAMMA_CERRO_NAVIA_220</v>
      </c>
      <c r="G306" s="21">
        <v>0</v>
      </c>
      <c r="H306" s="21">
        <v>0</v>
      </c>
      <c r="I306" s="22">
        <v>0</v>
      </c>
      <c r="J306" s="43">
        <f t="shared" si="14"/>
        <v>0</v>
      </c>
      <c r="K306" s="44">
        <v>0</v>
      </c>
      <c r="L306" s="86"/>
      <c r="M306" s="86"/>
      <c r="N306" s="86"/>
    </row>
    <row r="307" spans="1:14" ht="15.75" thickBot="1" x14ac:dyDescent="0.3">
      <c r="A307" s="7" t="s">
        <v>160</v>
      </c>
      <c r="B307" s="6">
        <f t="shared" si="12"/>
        <v>44228</v>
      </c>
      <c r="C307" s="6" t="s">
        <v>263</v>
      </c>
      <c r="D307" s="19" t="s">
        <v>288</v>
      </c>
      <c r="E307" s="20" t="s">
        <v>54</v>
      </c>
      <c r="F307" s="40" t="str">
        <f t="shared" si="13"/>
        <v>TCHAMMA_CHENA_220</v>
      </c>
      <c r="G307" s="21">
        <v>0</v>
      </c>
      <c r="H307" s="21">
        <v>0</v>
      </c>
      <c r="I307" s="22">
        <v>0</v>
      </c>
      <c r="J307" s="43">
        <f t="shared" si="14"/>
        <v>0</v>
      </c>
      <c r="K307" s="44">
        <v>0</v>
      </c>
      <c r="L307" s="86"/>
      <c r="M307" s="86"/>
      <c r="N307" s="86"/>
    </row>
    <row r="308" spans="1:14" ht="15.75" thickBot="1" x14ac:dyDescent="0.3">
      <c r="A308" s="7" t="s">
        <v>160</v>
      </c>
      <c r="B308" s="6">
        <f t="shared" si="12"/>
        <v>44228</v>
      </c>
      <c r="C308" s="6" t="s">
        <v>263</v>
      </c>
      <c r="D308" s="19" t="s">
        <v>288</v>
      </c>
      <c r="E308" s="20" t="s">
        <v>55</v>
      </c>
      <c r="F308" s="40" t="str">
        <f t="shared" si="13"/>
        <v>TCHAMMA_LOS_MAQUIS_220</v>
      </c>
      <c r="G308" s="21">
        <v>0</v>
      </c>
      <c r="H308" s="21">
        <v>0</v>
      </c>
      <c r="I308" s="22">
        <v>0</v>
      </c>
      <c r="J308" s="43">
        <f t="shared" si="14"/>
        <v>0</v>
      </c>
      <c r="K308" s="44">
        <v>0</v>
      </c>
      <c r="L308" s="86"/>
      <c r="M308" s="86"/>
      <c r="N308" s="86"/>
    </row>
    <row r="309" spans="1:14" ht="15.75" thickBot="1" x14ac:dyDescent="0.3">
      <c r="A309" s="7" t="s">
        <v>160</v>
      </c>
      <c r="B309" s="6">
        <f t="shared" si="12"/>
        <v>44228</v>
      </c>
      <c r="C309" s="6" t="s">
        <v>263</v>
      </c>
      <c r="D309" s="19" t="s">
        <v>288</v>
      </c>
      <c r="E309" s="20" t="s">
        <v>56</v>
      </c>
      <c r="F309" s="40" t="str">
        <f t="shared" si="13"/>
        <v>TCHAMMA_NOGALES_220</v>
      </c>
      <c r="G309" s="21">
        <v>0</v>
      </c>
      <c r="H309" s="21">
        <v>0</v>
      </c>
      <c r="I309" s="22">
        <v>0</v>
      </c>
      <c r="J309" s="43">
        <f t="shared" si="14"/>
        <v>0</v>
      </c>
      <c r="K309" s="44">
        <v>0</v>
      </c>
      <c r="L309" s="86"/>
      <c r="M309" s="86"/>
      <c r="N309" s="86"/>
    </row>
    <row r="310" spans="1:14" ht="15.75" thickBot="1" x14ac:dyDescent="0.3">
      <c r="A310" s="7" t="s">
        <v>160</v>
      </c>
      <c r="B310" s="6">
        <f t="shared" si="12"/>
        <v>44228</v>
      </c>
      <c r="C310" s="6" t="s">
        <v>263</v>
      </c>
      <c r="D310" s="19" t="s">
        <v>288</v>
      </c>
      <c r="E310" s="20" t="s">
        <v>57</v>
      </c>
      <c r="F310" s="40" t="str">
        <f t="shared" si="13"/>
        <v>TCHAMMA_POLPAICO_220</v>
      </c>
      <c r="G310" s="21">
        <v>0</v>
      </c>
      <c r="H310" s="21">
        <v>0</v>
      </c>
      <c r="I310" s="22">
        <v>0</v>
      </c>
      <c r="J310" s="43">
        <f t="shared" si="14"/>
        <v>0</v>
      </c>
      <c r="K310" s="44">
        <v>0</v>
      </c>
      <c r="L310" s="86"/>
      <c r="M310" s="86"/>
      <c r="N310" s="86"/>
    </row>
    <row r="311" spans="1:14" ht="15.75" thickBot="1" x14ac:dyDescent="0.3">
      <c r="A311" s="7" t="s">
        <v>160</v>
      </c>
      <c r="B311" s="6">
        <f t="shared" si="12"/>
        <v>44228</v>
      </c>
      <c r="C311" s="6" t="s">
        <v>263</v>
      </c>
      <c r="D311" s="19" t="s">
        <v>288</v>
      </c>
      <c r="E311" s="20" t="s">
        <v>58</v>
      </c>
      <c r="F311" s="40" t="str">
        <f t="shared" si="13"/>
        <v>TCHAMMA_QUILLOTA_220</v>
      </c>
      <c r="G311" s="21">
        <v>0</v>
      </c>
      <c r="H311" s="21">
        <v>0</v>
      </c>
      <c r="I311" s="22">
        <v>0</v>
      </c>
      <c r="J311" s="43">
        <f t="shared" si="14"/>
        <v>0</v>
      </c>
      <c r="K311" s="44">
        <v>0</v>
      </c>
      <c r="L311" s="86"/>
      <c r="M311" s="86"/>
      <c r="N311" s="86"/>
    </row>
    <row r="312" spans="1:14" ht="15.75" thickBot="1" x14ac:dyDescent="0.3">
      <c r="A312" s="7" t="s">
        <v>160</v>
      </c>
      <c r="B312" s="6">
        <f t="shared" si="12"/>
        <v>44228</v>
      </c>
      <c r="C312" s="6" t="s">
        <v>264</v>
      </c>
      <c r="D312" s="19" t="s">
        <v>289</v>
      </c>
      <c r="E312" s="20" t="s">
        <v>52</v>
      </c>
      <c r="F312" s="40" t="str">
        <f t="shared" si="13"/>
        <v>OPDE_ALTO_JAHUEL_220</v>
      </c>
      <c r="G312" s="21">
        <v>144978.86513687629</v>
      </c>
      <c r="H312" s="21">
        <v>226664.54845922324</v>
      </c>
      <c r="I312" s="22">
        <v>115516.89626187825</v>
      </c>
      <c r="J312" s="43">
        <f t="shared" si="14"/>
        <v>487160</v>
      </c>
      <c r="K312" s="44">
        <v>0</v>
      </c>
      <c r="L312" s="86"/>
      <c r="M312" s="86"/>
      <c r="N312" s="86"/>
    </row>
    <row r="313" spans="1:14" ht="15.75" thickBot="1" x14ac:dyDescent="0.3">
      <c r="A313" s="7" t="s">
        <v>160</v>
      </c>
      <c r="B313" s="6">
        <f t="shared" si="12"/>
        <v>44228</v>
      </c>
      <c r="C313" s="6" t="s">
        <v>264</v>
      </c>
      <c r="D313" s="19" t="s">
        <v>289</v>
      </c>
      <c r="E313" s="20" t="s">
        <v>53</v>
      </c>
      <c r="F313" s="40" t="str">
        <f t="shared" si="13"/>
        <v>OPDE_CERRO_NAVIA_220</v>
      </c>
      <c r="G313" s="21">
        <v>137179.54573969028</v>
      </c>
      <c r="H313" s="21">
        <v>213096.02209760062</v>
      </c>
      <c r="I313" s="22">
        <v>108901.11910152232</v>
      </c>
      <c r="J313" s="43">
        <f t="shared" si="14"/>
        <v>459177</v>
      </c>
      <c r="K313" s="44">
        <v>0</v>
      </c>
      <c r="L313" s="86"/>
      <c r="M313" s="86"/>
      <c r="N313" s="86"/>
    </row>
    <row r="314" spans="1:14" ht="15.75" thickBot="1" x14ac:dyDescent="0.3">
      <c r="A314" s="7" t="s">
        <v>160</v>
      </c>
      <c r="B314" s="6">
        <f t="shared" si="12"/>
        <v>44228</v>
      </c>
      <c r="C314" s="6" t="s">
        <v>264</v>
      </c>
      <c r="D314" s="19" t="s">
        <v>289</v>
      </c>
      <c r="E314" s="20" t="s">
        <v>54</v>
      </c>
      <c r="F314" s="40" t="str">
        <f t="shared" si="13"/>
        <v>OPDE_CHENA_220</v>
      </c>
      <c r="G314" s="21">
        <v>295568.00857521727</v>
      </c>
      <c r="H314" s="21">
        <v>451766.88594580267</v>
      </c>
      <c r="I314" s="22">
        <v>235547.07784351733</v>
      </c>
      <c r="J314" s="43">
        <f t="shared" si="14"/>
        <v>982882</v>
      </c>
      <c r="K314" s="44">
        <v>0</v>
      </c>
      <c r="L314" s="86"/>
      <c r="M314" s="86"/>
      <c r="N314" s="86"/>
    </row>
    <row r="315" spans="1:14" ht="15.75" thickBot="1" x14ac:dyDescent="0.3">
      <c r="A315" s="7" t="s">
        <v>160</v>
      </c>
      <c r="B315" s="6">
        <f t="shared" si="12"/>
        <v>44228</v>
      </c>
      <c r="C315" s="6" t="s">
        <v>264</v>
      </c>
      <c r="D315" s="19" t="s">
        <v>289</v>
      </c>
      <c r="E315" s="20" t="s">
        <v>55</v>
      </c>
      <c r="F315" s="40" t="str">
        <f t="shared" si="13"/>
        <v>OPDE_LOS_MAQUIS_220</v>
      </c>
      <c r="G315" s="21">
        <v>393.36103643342034</v>
      </c>
      <c r="H315" s="21">
        <v>486.08709939816157</v>
      </c>
      <c r="I315" s="22">
        <v>246.92465852406997</v>
      </c>
      <c r="J315" s="43">
        <f t="shared" si="14"/>
        <v>1126</v>
      </c>
      <c r="K315" s="44">
        <v>0</v>
      </c>
      <c r="L315" s="86"/>
      <c r="M315" s="86"/>
      <c r="N315" s="86"/>
    </row>
    <row r="316" spans="1:14" ht="15.75" thickBot="1" x14ac:dyDescent="0.3">
      <c r="A316" s="7" t="s">
        <v>160</v>
      </c>
      <c r="B316" s="6">
        <f t="shared" si="12"/>
        <v>44228</v>
      </c>
      <c r="C316" s="6" t="s">
        <v>264</v>
      </c>
      <c r="D316" s="19" t="s">
        <v>289</v>
      </c>
      <c r="E316" s="20" t="s">
        <v>56</v>
      </c>
      <c r="F316" s="40" t="str">
        <f t="shared" si="13"/>
        <v>OPDE_NOGALES_220</v>
      </c>
      <c r="G316" s="21">
        <v>168.52644788183994</v>
      </c>
      <c r="H316" s="21">
        <v>211.58156200552966</v>
      </c>
      <c r="I316" s="22">
        <v>108.20910390186438</v>
      </c>
      <c r="J316" s="43">
        <f t="shared" si="14"/>
        <v>488</v>
      </c>
      <c r="K316" s="44">
        <v>0</v>
      </c>
      <c r="L316" s="86"/>
      <c r="M316" s="86"/>
      <c r="N316" s="86"/>
    </row>
    <row r="317" spans="1:14" ht="15.75" thickBot="1" x14ac:dyDescent="0.3">
      <c r="A317" s="7" t="s">
        <v>160</v>
      </c>
      <c r="B317" s="6">
        <f t="shared" si="12"/>
        <v>44228</v>
      </c>
      <c r="C317" s="6" t="s">
        <v>264</v>
      </c>
      <c r="D317" s="19" t="s">
        <v>289</v>
      </c>
      <c r="E317" s="20" t="s">
        <v>57</v>
      </c>
      <c r="F317" s="40" t="str">
        <f t="shared" si="13"/>
        <v>OPDE_POLPAICO_220</v>
      </c>
      <c r="G317" s="21">
        <v>108984.14077235002</v>
      </c>
      <c r="H317" s="21">
        <v>173168.24592451318</v>
      </c>
      <c r="I317" s="22">
        <v>85370.12215931945</v>
      </c>
      <c r="J317" s="43">
        <f t="shared" si="14"/>
        <v>367523</v>
      </c>
      <c r="K317" s="44">
        <v>0</v>
      </c>
      <c r="L317" s="86"/>
      <c r="M317" s="86"/>
      <c r="N317" s="86"/>
    </row>
    <row r="318" spans="1:14" ht="15.75" thickBot="1" x14ac:dyDescent="0.3">
      <c r="A318" s="7" t="s">
        <v>160</v>
      </c>
      <c r="B318" s="6">
        <f t="shared" si="12"/>
        <v>44228</v>
      </c>
      <c r="C318" s="6" t="s">
        <v>264</v>
      </c>
      <c r="D318" s="19" t="s">
        <v>289</v>
      </c>
      <c r="E318" s="20" t="s">
        <v>58</v>
      </c>
      <c r="F318" s="40" t="str">
        <f t="shared" si="13"/>
        <v>OPDE_QUILLOTA_220</v>
      </c>
      <c r="G318" s="21">
        <v>1635.3214166905395</v>
      </c>
      <c r="H318" s="21">
        <v>2410.2895822011442</v>
      </c>
      <c r="I318" s="22">
        <v>1272.9623003043096</v>
      </c>
      <c r="J318" s="43">
        <f t="shared" si="14"/>
        <v>5319</v>
      </c>
      <c r="K318" s="44">
        <v>0</v>
      </c>
      <c r="L318" s="86"/>
      <c r="M318" s="86"/>
      <c r="N318" s="86"/>
    </row>
    <row r="319" spans="1:14" ht="15.75" thickBot="1" x14ac:dyDescent="0.3">
      <c r="A319" s="7" t="s">
        <v>160</v>
      </c>
      <c r="B319" s="6">
        <f t="shared" si="12"/>
        <v>44228</v>
      </c>
      <c r="C319" s="6" t="s">
        <v>265</v>
      </c>
      <c r="D319" s="19" t="s">
        <v>290</v>
      </c>
      <c r="E319" s="20" t="s">
        <v>52</v>
      </c>
      <c r="F319" s="40" t="str">
        <f t="shared" si="13"/>
        <v>ESPERANZA_ALTO_JAHUEL_220</v>
      </c>
      <c r="G319" s="21">
        <v>434937.61303469271</v>
      </c>
      <c r="H319" s="21">
        <v>679995.23636335402</v>
      </c>
      <c r="I319" s="22">
        <v>346551.49961260118</v>
      </c>
      <c r="J319" s="43">
        <f t="shared" si="14"/>
        <v>1461484</v>
      </c>
      <c r="K319" s="44">
        <v>0</v>
      </c>
      <c r="L319" s="86"/>
      <c r="M319" s="86"/>
      <c r="N319" s="86"/>
    </row>
    <row r="320" spans="1:14" ht="15.75" thickBot="1" x14ac:dyDescent="0.3">
      <c r="A320" s="7" t="s">
        <v>160</v>
      </c>
      <c r="B320" s="6">
        <f t="shared" si="12"/>
        <v>44228</v>
      </c>
      <c r="C320" s="6" t="s">
        <v>265</v>
      </c>
      <c r="D320" s="19" t="s">
        <v>290</v>
      </c>
      <c r="E320" s="20" t="s">
        <v>53</v>
      </c>
      <c r="F320" s="40" t="str">
        <f t="shared" si="13"/>
        <v>ESPERANZA_CERRO_NAVIA_220</v>
      </c>
      <c r="G320" s="21">
        <v>411539.60009877529</v>
      </c>
      <c r="H320" s="21">
        <v>639289.5620393703</v>
      </c>
      <c r="I320" s="22">
        <v>326704.12169459905</v>
      </c>
      <c r="J320" s="43">
        <f t="shared" si="14"/>
        <v>1377533</v>
      </c>
      <c r="K320" s="44">
        <v>0</v>
      </c>
      <c r="L320" s="86"/>
      <c r="M320" s="86"/>
      <c r="N320" s="86"/>
    </row>
    <row r="321" spans="1:14" ht="15.75" thickBot="1" x14ac:dyDescent="0.3">
      <c r="A321" s="7" t="s">
        <v>160</v>
      </c>
      <c r="B321" s="6">
        <f t="shared" si="12"/>
        <v>44228</v>
      </c>
      <c r="C321" s="6" t="s">
        <v>265</v>
      </c>
      <c r="D321" s="19" t="s">
        <v>290</v>
      </c>
      <c r="E321" s="20" t="s">
        <v>54</v>
      </c>
      <c r="F321" s="40" t="str">
        <f t="shared" si="13"/>
        <v>ESPERANZA_CHENA_220</v>
      </c>
      <c r="G321" s="21">
        <v>886706.10035299661</v>
      </c>
      <c r="H321" s="21">
        <v>1355303.8288434299</v>
      </c>
      <c r="I321" s="22">
        <v>706642.88686377648</v>
      </c>
      <c r="J321" s="43">
        <f t="shared" si="14"/>
        <v>2948653</v>
      </c>
      <c r="K321" s="44">
        <v>0</v>
      </c>
      <c r="L321" s="86"/>
      <c r="M321" s="86"/>
      <c r="N321" s="86"/>
    </row>
    <row r="322" spans="1:14" ht="15.75" thickBot="1" x14ac:dyDescent="0.3">
      <c r="A322" s="7" t="s">
        <v>160</v>
      </c>
      <c r="B322" s="6">
        <f t="shared" si="12"/>
        <v>44228</v>
      </c>
      <c r="C322" s="6" t="s">
        <v>265</v>
      </c>
      <c r="D322" s="19" t="s">
        <v>290</v>
      </c>
      <c r="E322" s="20" t="s">
        <v>55</v>
      </c>
      <c r="F322" s="40" t="str">
        <f t="shared" si="13"/>
        <v>ESPERANZA_LOS_MAQUIS_220</v>
      </c>
      <c r="G322" s="21">
        <v>1180.0858703486117</v>
      </c>
      <c r="H322" s="21">
        <v>1458.2647100982063</v>
      </c>
      <c r="I322" s="22">
        <v>740.77570876603943</v>
      </c>
      <c r="J322" s="43">
        <f t="shared" si="14"/>
        <v>3379</v>
      </c>
      <c r="K322" s="44">
        <v>0</v>
      </c>
      <c r="L322" s="86"/>
      <c r="M322" s="86"/>
      <c r="N322" s="86"/>
    </row>
    <row r="323" spans="1:14" ht="15.75" thickBot="1" x14ac:dyDescent="0.3">
      <c r="A323" s="7" t="s">
        <v>160</v>
      </c>
      <c r="B323" s="6">
        <f t="shared" si="12"/>
        <v>44228</v>
      </c>
      <c r="C323" s="6" t="s">
        <v>265</v>
      </c>
      <c r="D323" s="19" t="s">
        <v>290</v>
      </c>
      <c r="E323" s="20" t="s">
        <v>56</v>
      </c>
      <c r="F323" s="40" t="str">
        <f t="shared" si="13"/>
        <v>ESPERANZA_NOGALES_220</v>
      </c>
      <c r="G323" s="21">
        <v>505.58052655289464</v>
      </c>
      <c r="H323" s="21">
        <v>634.74617113298007</v>
      </c>
      <c r="I323" s="22">
        <v>324.62807123828748</v>
      </c>
      <c r="J323" s="43">
        <f t="shared" si="14"/>
        <v>1465</v>
      </c>
      <c r="K323" s="44">
        <v>0</v>
      </c>
      <c r="L323" s="86"/>
      <c r="M323" s="86"/>
      <c r="N323" s="86"/>
    </row>
    <row r="324" spans="1:14" ht="15.75" thickBot="1" x14ac:dyDescent="0.3">
      <c r="A324" s="7" t="s">
        <v>160</v>
      </c>
      <c r="B324" s="6">
        <f t="shared" si="12"/>
        <v>44228</v>
      </c>
      <c r="C324" s="6" t="s">
        <v>265</v>
      </c>
      <c r="D324" s="19" t="s">
        <v>290</v>
      </c>
      <c r="E324" s="20" t="s">
        <v>57</v>
      </c>
      <c r="F324" s="40" t="str">
        <f t="shared" si="13"/>
        <v>ESPERANZA_POLPAICO_220</v>
      </c>
      <c r="G324" s="21">
        <v>326953.18728982122</v>
      </c>
      <c r="H324" s="21">
        <v>519505.95326225227</v>
      </c>
      <c r="I324" s="22">
        <v>256110.96570109724</v>
      </c>
      <c r="J324" s="43">
        <f t="shared" si="14"/>
        <v>1102570</v>
      </c>
      <c r="K324" s="44">
        <v>0</v>
      </c>
      <c r="L324" s="86"/>
      <c r="M324" s="86"/>
      <c r="N324" s="86"/>
    </row>
    <row r="325" spans="1:14" ht="15.75" thickBot="1" x14ac:dyDescent="0.3">
      <c r="A325" s="7" t="s">
        <v>160</v>
      </c>
      <c r="B325" s="6">
        <f t="shared" ref="B325:B388" si="15">+$A$1</f>
        <v>44228</v>
      </c>
      <c r="C325" s="6" t="s">
        <v>265</v>
      </c>
      <c r="D325" s="19" t="s">
        <v>290</v>
      </c>
      <c r="E325" s="20" t="s">
        <v>58</v>
      </c>
      <c r="F325" s="40" t="str">
        <f t="shared" ref="F325:F388" si="16">CONCATENATE(D325,"_",E325)</f>
        <v>ESPERANZA_QUILLOTA_220</v>
      </c>
      <c r="G325" s="21">
        <v>4905.9757285890164</v>
      </c>
      <c r="H325" s="21">
        <v>7230.8856647154444</v>
      </c>
      <c r="I325" s="22">
        <v>3818.8958359881749</v>
      </c>
      <c r="J325" s="43">
        <f t="shared" ref="J325:J388" si="17">+ROUND(SUM(G325:I325),0)</f>
        <v>15956</v>
      </c>
      <c r="K325" s="44">
        <v>0</v>
      </c>
      <c r="L325" s="86"/>
      <c r="M325" s="86"/>
      <c r="N325" s="86"/>
    </row>
    <row r="326" spans="1:14" ht="15.75" thickBot="1" x14ac:dyDescent="0.3">
      <c r="A326" s="7" t="s">
        <v>160</v>
      </c>
      <c r="B326" s="6">
        <f t="shared" si="15"/>
        <v>44228</v>
      </c>
      <c r="C326" s="6" t="s">
        <v>266</v>
      </c>
      <c r="D326" s="19" t="s">
        <v>291</v>
      </c>
      <c r="E326" s="20" t="s">
        <v>52</v>
      </c>
      <c r="F326" s="40" t="str">
        <f t="shared" si="16"/>
        <v>BESALCO_ALTO_JAHUEL_220</v>
      </c>
      <c r="G326" s="21">
        <v>0</v>
      </c>
      <c r="H326" s="21">
        <v>0</v>
      </c>
      <c r="I326" s="22">
        <v>28896.453789851876</v>
      </c>
      <c r="J326" s="43">
        <f t="shared" si="17"/>
        <v>28896</v>
      </c>
      <c r="K326" s="44">
        <v>0</v>
      </c>
      <c r="L326" s="86"/>
      <c r="M326" s="86"/>
      <c r="N326" s="86"/>
    </row>
    <row r="327" spans="1:14" ht="15.75" thickBot="1" x14ac:dyDescent="0.3">
      <c r="A327" s="7" t="s">
        <v>160</v>
      </c>
      <c r="B327" s="6">
        <f t="shared" si="15"/>
        <v>44228</v>
      </c>
      <c r="C327" s="6" t="s">
        <v>266</v>
      </c>
      <c r="D327" s="19" t="s">
        <v>291</v>
      </c>
      <c r="E327" s="20" t="s">
        <v>53</v>
      </c>
      <c r="F327" s="40" t="str">
        <f t="shared" si="16"/>
        <v>BESALCO_CERRO_NAVIA_220</v>
      </c>
      <c r="G327" s="21">
        <v>0</v>
      </c>
      <c r="H327" s="21">
        <v>0</v>
      </c>
      <c r="I327" s="22">
        <v>27241.522734876224</v>
      </c>
      <c r="J327" s="43">
        <f t="shared" si="17"/>
        <v>27242</v>
      </c>
      <c r="K327" s="44">
        <v>0</v>
      </c>
      <c r="L327" s="86"/>
      <c r="M327" s="86"/>
      <c r="N327" s="86"/>
    </row>
    <row r="328" spans="1:14" ht="15.75" thickBot="1" x14ac:dyDescent="0.3">
      <c r="A328" s="7" t="s">
        <v>160</v>
      </c>
      <c r="B328" s="6">
        <f t="shared" si="15"/>
        <v>44228</v>
      </c>
      <c r="C328" s="6" t="s">
        <v>266</v>
      </c>
      <c r="D328" s="19" t="s">
        <v>291</v>
      </c>
      <c r="E328" s="20" t="s">
        <v>54</v>
      </c>
      <c r="F328" s="40" t="str">
        <f t="shared" si="16"/>
        <v>BESALCO_CHENA_220</v>
      </c>
      <c r="G328" s="21">
        <v>0</v>
      </c>
      <c r="H328" s="21">
        <v>0</v>
      </c>
      <c r="I328" s="22">
        <v>58921.902080968968</v>
      </c>
      <c r="J328" s="43">
        <f t="shared" si="17"/>
        <v>58922</v>
      </c>
      <c r="K328" s="44">
        <v>0</v>
      </c>
      <c r="L328" s="86"/>
      <c r="M328" s="86"/>
      <c r="N328" s="86"/>
    </row>
    <row r="329" spans="1:14" ht="15.75" thickBot="1" x14ac:dyDescent="0.3">
      <c r="A329" s="7" t="s">
        <v>160</v>
      </c>
      <c r="B329" s="6">
        <f t="shared" si="15"/>
        <v>44228</v>
      </c>
      <c r="C329" s="6" t="s">
        <v>266</v>
      </c>
      <c r="D329" s="19" t="s">
        <v>291</v>
      </c>
      <c r="E329" s="20" t="s">
        <v>55</v>
      </c>
      <c r="F329" s="40" t="str">
        <f t="shared" si="16"/>
        <v>BESALCO_LOS_MAQUIS_220</v>
      </c>
      <c r="G329" s="21">
        <v>0</v>
      </c>
      <c r="H329" s="21">
        <v>0</v>
      </c>
      <c r="I329" s="22">
        <v>61.767994254624426</v>
      </c>
      <c r="J329" s="43">
        <f t="shared" si="17"/>
        <v>62</v>
      </c>
      <c r="K329" s="44">
        <v>0</v>
      </c>
      <c r="L329" s="86"/>
      <c r="M329" s="86"/>
      <c r="N329" s="86"/>
    </row>
    <row r="330" spans="1:14" ht="15.75" thickBot="1" x14ac:dyDescent="0.3">
      <c r="A330" s="7" t="s">
        <v>160</v>
      </c>
      <c r="B330" s="6">
        <f t="shared" si="15"/>
        <v>44228</v>
      </c>
      <c r="C330" s="6" t="s">
        <v>266</v>
      </c>
      <c r="D330" s="19" t="s">
        <v>291</v>
      </c>
      <c r="E330" s="20" t="s">
        <v>56</v>
      </c>
      <c r="F330" s="40" t="str">
        <f t="shared" si="16"/>
        <v>BESALCO_NOGALES_220</v>
      </c>
      <c r="G330" s="21">
        <v>0</v>
      </c>
      <c r="H330" s="21">
        <v>0</v>
      </c>
      <c r="I330" s="22">
        <v>27.06841571862245</v>
      </c>
      <c r="J330" s="43">
        <f t="shared" si="17"/>
        <v>27</v>
      </c>
      <c r="K330" s="44">
        <v>0</v>
      </c>
      <c r="L330" s="86"/>
      <c r="M330" s="86"/>
      <c r="N330" s="86"/>
    </row>
    <row r="331" spans="1:14" ht="15.75" thickBot="1" x14ac:dyDescent="0.3">
      <c r="A331" s="7" t="s">
        <v>160</v>
      </c>
      <c r="B331" s="6">
        <f t="shared" si="15"/>
        <v>44228</v>
      </c>
      <c r="C331" s="6" t="s">
        <v>266</v>
      </c>
      <c r="D331" s="19" t="s">
        <v>291</v>
      </c>
      <c r="E331" s="20" t="s">
        <v>57</v>
      </c>
      <c r="F331" s="40" t="str">
        <f t="shared" si="16"/>
        <v>BESALCO_POLPAICO_220</v>
      </c>
      <c r="G331" s="21">
        <v>0</v>
      </c>
      <c r="H331" s="21">
        <v>0</v>
      </c>
      <c r="I331" s="22">
        <v>21355.263773866507</v>
      </c>
      <c r="J331" s="43">
        <f t="shared" si="17"/>
        <v>21355</v>
      </c>
      <c r="K331" s="44">
        <v>0</v>
      </c>
      <c r="L331" s="86"/>
      <c r="M331" s="86"/>
      <c r="N331" s="86"/>
    </row>
    <row r="332" spans="1:14" ht="15.75" thickBot="1" x14ac:dyDescent="0.3">
      <c r="A332" s="7" t="s">
        <v>160</v>
      </c>
      <c r="B332" s="6">
        <f t="shared" si="15"/>
        <v>44228</v>
      </c>
      <c r="C332" s="6" t="s">
        <v>266</v>
      </c>
      <c r="D332" s="19" t="s">
        <v>291</v>
      </c>
      <c r="E332" s="20" t="s">
        <v>58</v>
      </c>
      <c r="F332" s="40" t="str">
        <f t="shared" si="16"/>
        <v>BESALCO_QUILLOTA_220</v>
      </c>
      <c r="G332" s="21">
        <v>0</v>
      </c>
      <c r="H332" s="21">
        <v>0</v>
      </c>
      <c r="I332" s="22">
        <v>318.43044158299591</v>
      </c>
      <c r="J332" s="43">
        <f t="shared" si="17"/>
        <v>318</v>
      </c>
      <c r="K332" s="44">
        <v>0</v>
      </c>
      <c r="L332" s="86"/>
      <c r="M332" s="86"/>
      <c r="N332" s="86"/>
    </row>
    <row r="333" spans="1:14" ht="15.75" thickBot="1" x14ac:dyDescent="0.3">
      <c r="A333" s="7" t="s">
        <v>160</v>
      </c>
      <c r="B333" s="6">
        <f t="shared" si="15"/>
        <v>44228</v>
      </c>
      <c r="C333" s="6" t="s">
        <v>267</v>
      </c>
      <c r="D333" s="19" t="s">
        <v>292</v>
      </c>
      <c r="E333" s="20" t="s">
        <v>52</v>
      </c>
      <c r="F333" s="40" t="str">
        <f t="shared" si="16"/>
        <v>CABO_LEONES_II_ALTO_JAHUEL_220</v>
      </c>
      <c r="G333" s="21">
        <v>706770.441106176</v>
      </c>
      <c r="H333" s="21">
        <v>1104987.2872601871</v>
      </c>
      <c r="I333" s="22">
        <v>563143.65303620684</v>
      </c>
      <c r="J333" s="43">
        <f t="shared" si="17"/>
        <v>2374901</v>
      </c>
      <c r="K333" s="44">
        <v>0</v>
      </c>
      <c r="L333" s="86"/>
      <c r="M333" s="86"/>
      <c r="N333" s="86"/>
    </row>
    <row r="334" spans="1:14" ht="15.75" thickBot="1" x14ac:dyDescent="0.3">
      <c r="A334" s="7" t="s">
        <v>160</v>
      </c>
      <c r="B334" s="6">
        <f t="shared" si="15"/>
        <v>44228</v>
      </c>
      <c r="C334" s="6" t="s">
        <v>267</v>
      </c>
      <c r="D334" s="19" t="s">
        <v>292</v>
      </c>
      <c r="E334" s="20" t="s">
        <v>53</v>
      </c>
      <c r="F334" s="40" t="str">
        <f t="shared" si="16"/>
        <v>CABO_LEONES_II_CERRO_NAVIA_220</v>
      </c>
      <c r="G334" s="21">
        <v>668748.84116143337</v>
      </c>
      <c r="H334" s="21">
        <v>1038840.8641059508</v>
      </c>
      <c r="I334" s="22">
        <v>530891.80903487303</v>
      </c>
      <c r="J334" s="43">
        <f t="shared" si="17"/>
        <v>2238482</v>
      </c>
      <c r="K334" s="44">
        <v>0</v>
      </c>
      <c r="L334" s="86"/>
      <c r="M334" s="86"/>
      <c r="N334" s="86"/>
    </row>
    <row r="335" spans="1:14" ht="15.75" thickBot="1" x14ac:dyDescent="0.3">
      <c r="A335" s="7" t="s">
        <v>160</v>
      </c>
      <c r="B335" s="6">
        <f t="shared" si="15"/>
        <v>44228</v>
      </c>
      <c r="C335" s="6" t="s">
        <v>267</v>
      </c>
      <c r="D335" s="19" t="s">
        <v>292</v>
      </c>
      <c r="E335" s="20" t="s">
        <v>54</v>
      </c>
      <c r="F335" s="40" t="str">
        <f t="shared" si="16"/>
        <v>CABO_LEONES_II_CHENA_220</v>
      </c>
      <c r="G335" s="21">
        <v>1440890.9298631668</v>
      </c>
      <c r="H335" s="21">
        <v>2202358.8124767551</v>
      </c>
      <c r="I335" s="22">
        <v>1148289.5244873101</v>
      </c>
      <c r="J335" s="43">
        <f t="shared" si="17"/>
        <v>4791539</v>
      </c>
      <c r="K335" s="44">
        <v>0</v>
      </c>
      <c r="L335" s="86"/>
      <c r="M335" s="86"/>
      <c r="N335" s="86"/>
    </row>
    <row r="336" spans="1:14" ht="15.75" thickBot="1" x14ac:dyDescent="0.3">
      <c r="A336" s="7" t="s">
        <v>160</v>
      </c>
      <c r="B336" s="6">
        <f t="shared" si="15"/>
        <v>44228</v>
      </c>
      <c r="C336" s="6" t="s">
        <v>267</v>
      </c>
      <c r="D336" s="19" t="s">
        <v>292</v>
      </c>
      <c r="E336" s="20" t="s">
        <v>55</v>
      </c>
      <c r="F336" s="40" t="str">
        <f t="shared" si="16"/>
        <v>CABO_LEONES_II_LOS_MAQUIS_220</v>
      </c>
      <c r="G336" s="21">
        <v>1917.6309110403979</v>
      </c>
      <c r="H336" s="21">
        <v>2369.669491710456</v>
      </c>
      <c r="I336" s="22">
        <v>1203.7551105140967</v>
      </c>
      <c r="J336" s="43">
        <f t="shared" si="17"/>
        <v>5491</v>
      </c>
      <c r="K336" s="44">
        <v>0</v>
      </c>
      <c r="L336" s="86"/>
      <c r="M336" s="86"/>
      <c r="N336" s="86"/>
    </row>
    <row r="337" spans="1:14" ht="15.75" thickBot="1" x14ac:dyDescent="0.3">
      <c r="A337" s="7" t="s">
        <v>160</v>
      </c>
      <c r="B337" s="6">
        <f t="shared" si="15"/>
        <v>44228</v>
      </c>
      <c r="C337" s="6" t="s">
        <v>267</v>
      </c>
      <c r="D337" s="19" t="s">
        <v>292</v>
      </c>
      <c r="E337" s="20" t="s">
        <v>56</v>
      </c>
      <c r="F337" s="40" t="str">
        <f t="shared" si="16"/>
        <v>CABO_LEONES_II_NOGALES_220</v>
      </c>
      <c r="G337" s="21">
        <v>821.56465906290737</v>
      </c>
      <c r="H337" s="21">
        <v>1031.4578871023707</v>
      </c>
      <c r="I337" s="22">
        <v>527.51824222254731</v>
      </c>
      <c r="J337" s="43">
        <f t="shared" si="17"/>
        <v>2381</v>
      </c>
      <c r="K337" s="44">
        <v>0</v>
      </c>
      <c r="L337" s="86"/>
      <c r="M337" s="86"/>
      <c r="N337" s="86"/>
    </row>
    <row r="338" spans="1:14" ht="15.75" thickBot="1" x14ac:dyDescent="0.3">
      <c r="A338" s="7" t="s">
        <v>160</v>
      </c>
      <c r="B338" s="6">
        <f t="shared" si="15"/>
        <v>44228</v>
      </c>
      <c r="C338" s="6" t="s">
        <v>267</v>
      </c>
      <c r="D338" s="19" t="s">
        <v>292</v>
      </c>
      <c r="E338" s="20" t="s">
        <v>57</v>
      </c>
      <c r="F338" s="40" t="str">
        <f t="shared" si="16"/>
        <v>CABO_LEONES_II_POLPAICO_220</v>
      </c>
      <c r="G338" s="21">
        <v>531296.53880604939</v>
      </c>
      <c r="H338" s="21">
        <v>844193.37564893276</v>
      </c>
      <c r="I338" s="22">
        <v>416178.44669197389</v>
      </c>
      <c r="J338" s="43">
        <f t="shared" si="17"/>
        <v>1791668</v>
      </c>
      <c r="K338" s="44">
        <v>0</v>
      </c>
      <c r="L338" s="86"/>
      <c r="M338" s="86"/>
      <c r="N338" s="86"/>
    </row>
    <row r="339" spans="1:14" ht="15.75" thickBot="1" x14ac:dyDescent="0.3">
      <c r="A339" s="7" t="s">
        <v>160</v>
      </c>
      <c r="B339" s="6">
        <f t="shared" si="15"/>
        <v>44228</v>
      </c>
      <c r="C339" s="6" t="s">
        <v>267</v>
      </c>
      <c r="D339" s="19" t="s">
        <v>292</v>
      </c>
      <c r="E339" s="20" t="s">
        <v>58</v>
      </c>
      <c r="F339" s="40" t="str">
        <f t="shared" si="16"/>
        <v>CABO_LEONES_II_QUILLOTA_220</v>
      </c>
      <c r="G339" s="21">
        <v>7972.174688590283</v>
      </c>
      <c r="H339" s="21">
        <v>11750.13633606256</v>
      </c>
      <c r="I339" s="22">
        <v>6205.6778113706387</v>
      </c>
      <c r="J339" s="43">
        <f t="shared" si="17"/>
        <v>25928</v>
      </c>
      <c r="K339" s="44">
        <v>0</v>
      </c>
      <c r="L339" s="86"/>
      <c r="M339" s="86"/>
      <c r="N339" s="86"/>
    </row>
    <row r="340" spans="1:14" ht="15.75" thickBot="1" x14ac:dyDescent="0.3">
      <c r="A340" s="7" t="s">
        <v>160</v>
      </c>
      <c r="B340" s="6">
        <f t="shared" si="15"/>
        <v>44228</v>
      </c>
      <c r="C340" s="6" t="s">
        <v>268</v>
      </c>
      <c r="D340" s="19" t="s">
        <v>293</v>
      </c>
      <c r="E340" s="20" t="s">
        <v>52</v>
      </c>
      <c r="F340" s="40" t="str">
        <f t="shared" si="16"/>
        <v>CABO_LEONES_III_A_ALTO_JAHUEL_220</v>
      </c>
      <c r="G340" s="21">
        <v>181225.70672895285</v>
      </c>
      <c r="H340" s="21">
        <v>0</v>
      </c>
      <c r="I340" s="22">
        <v>0</v>
      </c>
      <c r="J340" s="43">
        <f t="shared" si="17"/>
        <v>181226</v>
      </c>
      <c r="K340" s="44">
        <v>0</v>
      </c>
      <c r="L340" s="86"/>
      <c r="M340" s="86"/>
      <c r="N340" s="86"/>
    </row>
    <row r="341" spans="1:14" ht="15.75" thickBot="1" x14ac:dyDescent="0.3">
      <c r="A341" s="7" t="s">
        <v>160</v>
      </c>
      <c r="B341" s="6">
        <f t="shared" si="15"/>
        <v>44228</v>
      </c>
      <c r="C341" s="6" t="s">
        <v>268</v>
      </c>
      <c r="D341" s="19" t="s">
        <v>293</v>
      </c>
      <c r="E341" s="20" t="s">
        <v>53</v>
      </c>
      <c r="F341" s="40" t="str">
        <f t="shared" si="16"/>
        <v>CABO_LEONES_III_A_CERRO_NAVIA_220</v>
      </c>
      <c r="G341" s="21">
        <v>171476.4431488757</v>
      </c>
      <c r="H341" s="21">
        <v>0</v>
      </c>
      <c r="I341" s="22">
        <v>0</v>
      </c>
      <c r="J341" s="43">
        <f t="shared" si="17"/>
        <v>171476</v>
      </c>
      <c r="K341" s="44">
        <v>0</v>
      </c>
      <c r="L341" s="86"/>
      <c r="M341" s="86"/>
      <c r="N341" s="86"/>
    </row>
    <row r="342" spans="1:14" ht="15.75" thickBot="1" x14ac:dyDescent="0.3">
      <c r="A342" s="7" t="s">
        <v>160</v>
      </c>
      <c r="B342" s="6">
        <f t="shared" si="15"/>
        <v>44228</v>
      </c>
      <c r="C342" s="6" t="s">
        <v>268</v>
      </c>
      <c r="D342" s="19" t="s">
        <v>293</v>
      </c>
      <c r="E342" s="20" t="s">
        <v>54</v>
      </c>
      <c r="F342" s="40" t="str">
        <f t="shared" si="16"/>
        <v>CABO_LEONES_III_A_CHENA_220</v>
      </c>
      <c r="G342" s="21">
        <v>369464.34357823146</v>
      </c>
      <c r="H342" s="21">
        <v>0</v>
      </c>
      <c r="I342" s="22">
        <v>0</v>
      </c>
      <c r="J342" s="43">
        <f t="shared" si="17"/>
        <v>369464</v>
      </c>
      <c r="K342" s="44">
        <v>0</v>
      </c>
      <c r="L342" s="86"/>
      <c r="M342" s="86"/>
      <c r="N342" s="86"/>
    </row>
    <row r="343" spans="1:14" ht="15.75" thickBot="1" x14ac:dyDescent="0.3">
      <c r="A343" s="7" t="s">
        <v>160</v>
      </c>
      <c r="B343" s="6">
        <f t="shared" si="15"/>
        <v>44228</v>
      </c>
      <c r="C343" s="6" t="s">
        <v>268</v>
      </c>
      <c r="D343" s="19" t="s">
        <v>293</v>
      </c>
      <c r="E343" s="20" t="s">
        <v>55</v>
      </c>
      <c r="F343" s="40" t="str">
        <f t="shared" si="16"/>
        <v>CABO_LEONES_III_A_LOS_MAQUIS_220</v>
      </c>
      <c r="G343" s="21">
        <v>491.70706199125596</v>
      </c>
      <c r="H343" s="21">
        <v>0</v>
      </c>
      <c r="I343" s="22">
        <v>0</v>
      </c>
      <c r="J343" s="43">
        <f t="shared" si="17"/>
        <v>492</v>
      </c>
      <c r="K343" s="44">
        <v>0</v>
      </c>
      <c r="L343" s="86"/>
      <c r="M343" s="86"/>
      <c r="N343" s="86"/>
    </row>
    <row r="344" spans="1:14" ht="15.75" thickBot="1" x14ac:dyDescent="0.3">
      <c r="A344" s="7" t="s">
        <v>160</v>
      </c>
      <c r="B344" s="6">
        <f t="shared" si="15"/>
        <v>44228</v>
      </c>
      <c r="C344" s="6" t="s">
        <v>268</v>
      </c>
      <c r="D344" s="19" t="s">
        <v>293</v>
      </c>
      <c r="E344" s="20" t="s">
        <v>56</v>
      </c>
      <c r="F344" s="40" t="str">
        <f t="shared" si="16"/>
        <v>CABO_LEONES_III_A_NOGALES_220</v>
      </c>
      <c r="G344" s="21">
        <v>210.66053035435235</v>
      </c>
      <c r="H344" s="21">
        <v>0</v>
      </c>
      <c r="I344" s="22">
        <v>0</v>
      </c>
      <c r="J344" s="43">
        <f t="shared" si="17"/>
        <v>211</v>
      </c>
      <c r="K344" s="44">
        <v>0</v>
      </c>
      <c r="L344" s="86"/>
      <c r="M344" s="86"/>
      <c r="N344" s="86"/>
    </row>
    <row r="345" spans="1:14" ht="15.75" thickBot="1" x14ac:dyDescent="0.3">
      <c r="A345" s="7" t="s">
        <v>160</v>
      </c>
      <c r="B345" s="6">
        <f t="shared" si="15"/>
        <v>44228</v>
      </c>
      <c r="C345" s="6" t="s">
        <v>268</v>
      </c>
      <c r="D345" s="19" t="s">
        <v>293</v>
      </c>
      <c r="E345" s="20" t="s">
        <v>57</v>
      </c>
      <c r="F345" s="40" t="str">
        <f t="shared" si="16"/>
        <v>CABO_LEONES_III_A_POLPAICO_220</v>
      </c>
      <c r="G345" s="21">
        <v>136231.77361107024</v>
      </c>
      <c r="H345" s="21">
        <v>0</v>
      </c>
      <c r="I345" s="22">
        <v>0</v>
      </c>
      <c r="J345" s="43">
        <f t="shared" si="17"/>
        <v>136232</v>
      </c>
      <c r="K345" s="44">
        <v>0</v>
      </c>
      <c r="L345" s="86"/>
      <c r="M345" s="86"/>
      <c r="N345" s="86"/>
    </row>
    <row r="346" spans="1:14" ht="15.75" thickBot="1" x14ac:dyDescent="0.3">
      <c r="A346" s="7" t="s">
        <v>160</v>
      </c>
      <c r="B346" s="6">
        <f t="shared" si="15"/>
        <v>44228</v>
      </c>
      <c r="C346" s="6" t="s">
        <v>268</v>
      </c>
      <c r="D346" s="19" t="s">
        <v>293</v>
      </c>
      <c r="E346" s="20" t="s">
        <v>58</v>
      </c>
      <c r="F346" s="40" t="str">
        <f t="shared" si="16"/>
        <v>CABO_LEONES_III_A_QUILLOTA_220</v>
      </c>
      <c r="G346" s="21">
        <v>2044.1757437467609</v>
      </c>
      <c r="H346" s="21">
        <v>0</v>
      </c>
      <c r="I346" s="22">
        <v>0</v>
      </c>
      <c r="J346" s="43">
        <f t="shared" si="17"/>
        <v>2044</v>
      </c>
      <c r="K346" s="44">
        <v>0</v>
      </c>
      <c r="L346" s="86"/>
      <c r="M346" s="86"/>
      <c r="N346" s="86"/>
    </row>
    <row r="347" spans="1:14" ht="15.75" thickBot="1" x14ac:dyDescent="0.3">
      <c r="A347" s="7" t="s">
        <v>160</v>
      </c>
      <c r="B347" s="6">
        <f t="shared" si="15"/>
        <v>44228</v>
      </c>
      <c r="C347" s="6" t="s">
        <v>269</v>
      </c>
      <c r="D347" s="19" t="s">
        <v>294</v>
      </c>
      <c r="E347" s="20" t="s">
        <v>52</v>
      </c>
      <c r="F347" s="40" t="str">
        <f t="shared" si="16"/>
        <v>CABO_LEONES_III_C_ALTO_JAHUEL_220</v>
      </c>
      <c r="G347" s="21">
        <v>0</v>
      </c>
      <c r="H347" s="21">
        <v>0</v>
      </c>
      <c r="I347" s="22">
        <v>173280.44044030175</v>
      </c>
      <c r="J347" s="43">
        <f t="shared" si="17"/>
        <v>173280</v>
      </c>
      <c r="K347" s="44">
        <v>0</v>
      </c>
      <c r="L347" s="86"/>
      <c r="M347" s="86"/>
      <c r="N347" s="86"/>
    </row>
    <row r="348" spans="1:14" ht="15.75" thickBot="1" x14ac:dyDescent="0.3">
      <c r="A348" s="7" t="s">
        <v>160</v>
      </c>
      <c r="B348" s="6">
        <f t="shared" si="15"/>
        <v>44228</v>
      </c>
      <c r="C348" s="6" t="s">
        <v>269</v>
      </c>
      <c r="D348" s="19" t="s">
        <v>294</v>
      </c>
      <c r="E348" s="20" t="s">
        <v>53</v>
      </c>
      <c r="F348" s="40" t="str">
        <f t="shared" si="16"/>
        <v>CABO_LEONES_III_C_CERRO_NAVIA_220</v>
      </c>
      <c r="G348" s="21">
        <v>0</v>
      </c>
      <c r="H348" s="21">
        <v>0</v>
      </c>
      <c r="I348" s="22">
        <v>163356.48284363555</v>
      </c>
      <c r="J348" s="43">
        <f t="shared" si="17"/>
        <v>163356</v>
      </c>
      <c r="K348" s="44">
        <v>0</v>
      </c>
      <c r="L348" s="86"/>
      <c r="M348" s="86"/>
      <c r="N348" s="86"/>
    </row>
    <row r="349" spans="1:14" ht="15.75" thickBot="1" x14ac:dyDescent="0.3">
      <c r="A349" s="7" t="s">
        <v>160</v>
      </c>
      <c r="B349" s="6">
        <f t="shared" si="15"/>
        <v>44228</v>
      </c>
      <c r="C349" s="6" t="s">
        <v>269</v>
      </c>
      <c r="D349" s="19" t="s">
        <v>294</v>
      </c>
      <c r="E349" s="20" t="s">
        <v>54</v>
      </c>
      <c r="F349" s="40" t="str">
        <f t="shared" si="16"/>
        <v>CABO_LEONES_III_C_CHENA_220</v>
      </c>
      <c r="G349" s="21">
        <v>0</v>
      </c>
      <c r="H349" s="21">
        <v>0</v>
      </c>
      <c r="I349" s="22">
        <v>353331.0079645926</v>
      </c>
      <c r="J349" s="43">
        <f t="shared" si="17"/>
        <v>353331</v>
      </c>
      <c r="K349" s="44">
        <v>0</v>
      </c>
      <c r="L349" s="86"/>
      <c r="M349" s="86"/>
      <c r="N349" s="86"/>
    </row>
    <row r="350" spans="1:14" ht="15.75" thickBot="1" x14ac:dyDescent="0.3">
      <c r="A350" s="7" t="s">
        <v>160</v>
      </c>
      <c r="B350" s="6">
        <f t="shared" si="15"/>
        <v>44228</v>
      </c>
      <c r="C350" s="6" t="s">
        <v>269</v>
      </c>
      <c r="D350" s="19" t="s">
        <v>294</v>
      </c>
      <c r="E350" s="20" t="s">
        <v>55</v>
      </c>
      <c r="F350" s="40" t="str">
        <f t="shared" si="16"/>
        <v>CABO_LEONES_III_C_LOS_MAQUIS_220</v>
      </c>
      <c r="G350" s="21">
        <v>0</v>
      </c>
      <c r="H350" s="21">
        <v>0</v>
      </c>
      <c r="I350" s="22">
        <v>370.39788090932433</v>
      </c>
      <c r="J350" s="43">
        <f t="shared" si="17"/>
        <v>370</v>
      </c>
      <c r="K350" s="44">
        <v>0</v>
      </c>
      <c r="L350" s="86"/>
      <c r="M350" s="86"/>
      <c r="N350" s="86"/>
    </row>
    <row r="351" spans="1:14" ht="15.75" thickBot="1" x14ac:dyDescent="0.3">
      <c r="A351" s="7" t="s">
        <v>160</v>
      </c>
      <c r="B351" s="6">
        <f t="shared" si="15"/>
        <v>44228</v>
      </c>
      <c r="C351" s="6" t="s">
        <v>269</v>
      </c>
      <c r="D351" s="19" t="s">
        <v>294</v>
      </c>
      <c r="E351" s="20" t="s">
        <v>56</v>
      </c>
      <c r="F351" s="40" t="str">
        <f t="shared" si="16"/>
        <v>CABO_LEONES_III_C_NOGALES_220</v>
      </c>
      <c r="G351" s="21">
        <v>0</v>
      </c>
      <c r="H351" s="21">
        <v>0</v>
      </c>
      <c r="I351" s="22">
        <v>162.31842951578068</v>
      </c>
      <c r="J351" s="43">
        <f t="shared" si="17"/>
        <v>162</v>
      </c>
      <c r="K351" s="44">
        <v>0</v>
      </c>
      <c r="L351" s="86"/>
      <c r="M351" s="86"/>
      <c r="N351" s="86"/>
    </row>
    <row r="352" spans="1:14" ht="15.75" thickBot="1" x14ac:dyDescent="0.3">
      <c r="A352" s="7" t="s">
        <v>160</v>
      </c>
      <c r="B352" s="6">
        <f t="shared" si="15"/>
        <v>44228</v>
      </c>
      <c r="C352" s="6" t="s">
        <v>269</v>
      </c>
      <c r="D352" s="19" t="s">
        <v>294</v>
      </c>
      <c r="E352" s="20" t="s">
        <v>57</v>
      </c>
      <c r="F352" s="40" t="str">
        <f t="shared" si="16"/>
        <v>CABO_LEONES_III_C_POLPAICO_220</v>
      </c>
      <c r="G352" s="21">
        <v>0</v>
      </c>
      <c r="H352" s="21">
        <v>0</v>
      </c>
      <c r="I352" s="22">
        <v>128058.94935640742</v>
      </c>
      <c r="J352" s="43">
        <f t="shared" si="17"/>
        <v>128059</v>
      </c>
      <c r="K352" s="44">
        <v>0</v>
      </c>
      <c r="L352" s="86"/>
      <c r="M352" s="86"/>
      <c r="N352" s="86"/>
    </row>
    <row r="353" spans="1:14" ht="15.75" thickBot="1" x14ac:dyDescent="0.3">
      <c r="A353" s="7" t="s">
        <v>160</v>
      </c>
      <c r="B353" s="6">
        <f t="shared" si="15"/>
        <v>44228</v>
      </c>
      <c r="C353" s="6" t="s">
        <v>269</v>
      </c>
      <c r="D353" s="19" t="s">
        <v>294</v>
      </c>
      <c r="E353" s="20" t="s">
        <v>58</v>
      </c>
      <c r="F353" s="40" t="str">
        <f t="shared" si="16"/>
        <v>CABO_LEONES_III_C_QUILLOTA_220</v>
      </c>
      <c r="G353" s="21">
        <v>0</v>
      </c>
      <c r="H353" s="21">
        <v>0</v>
      </c>
      <c r="I353" s="22">
        <v>1909.499607404392</v>
      </c>
      <c r="J353" s="43">
        <f t="shared" si="17"/>
        <v>1909</v>
      </c>
      <c r="K353" s="44">
        <v>0</v>
      </c>
      <c r="L353" s="86"/>
      <c r="M353" s="86"/>
      <c r="N353" s="86"/>
    </row>
    <row r="354" spans="1:14" ht="15.75" thickBot="1" x14ac:dyDescent="0.3">
      <c r="A354" s="7" t="s">
        <v>160</v>
      </c>
      <c r="B354" s="6">
        <f t="shared" si="15"/>
        <v>44228</v>
      </c>
      <c r="C354" s="6" t="s">
        <v>270</v>
      </c>
      <c r="D354" s="19" t="s">
        <v>295</v>
      </c>
      <c r="E354" s="20" t="s">
        <v>52</v>
      </c>
      <c r="F354" s="40" t="str">
        <f t="shared" si="16"/>
        <v>PE_CABO_LEONES_A_ALTO_JAHUEL_220</v>
      </c>
      <c r="G354" s="21">
        <v>54364.419699551887</v>
      </c>
      <c r="H354" s="21">
        <v>0</v>
      </c>
      <c r="I354" s="22">
        <v>0</v>
      </c>
      <c r="J354" s="43">
        <f t="shared" si="17"/>
        <v>54364</v>
      </c>
      <c r="K354" s="44">
        <v>0</v>
      </c>
      <c r="L354" s="86"/>
      <c r="M354" s="86"/>
      <c r="N354" s="86"/>
    </row>
    <row r="355" spans="1:14" ht="15.75" thickBot="1" x14ac:dyDescent="0.3">
      <c r="A355" s="7" t="s">
        <v>160</v>
      </c>
      <c r="B355" s="6">
        <f t="shared" si="15"/>
        <v>44228</v>
      </c>
      <c r="C355" s="6" t="s">
        <v>270</v>
      </c>
      <c r="D355" s="19" t="s">
        <v>295</v>
      </c>
      <c r="E355" s="20" t="s">
        <v>53</v>
      </c>
      <c r="F355" s="40" t="str">
        <f t="shared" si="16"/>
        <v>PE_CABO_LEONES_A_CERRO_NAVIA_220</v>
      </c>
      <c r="G355" s="21">
        <v>51439.817739954764</v>
      </c>
      <c r="H355" s="21">
        <v>0</v>
      </c>
      <c r="I355" s="22">
        <v>0</v>
      </c>
      <c r="J355" s="43">
        <f t="shared" si="17"/>
        <v>51440</v>
      </c>
      <c r="K355" s="44">
        <v>0</v>
      </c>
      <c r="L355" s="86"/>
      <c r="M355" s="86"/>
      <c r="N355" s="86"/>
    </row>
    <row r="356" spans="1:14" ht="15.75" thickBot="1" x14ac:dyDescent="0.3">
      <c r="A356" s="7" t="s">
        <v>160</v>
      </c>
      <c r="B356" s="6">
        <f t="shared" si="15"/>
        <v>44228</v>
      </c>
      <c r="C356" s="6" t="s">
        <v>270</v>
      </c>
      <c r="D356" s="19" t="s">
        <v>295</v>
      </c>
      <c r="E356" s="20" t="s">
        <v>54</v>
      </c>
      <c r="F356" s="40" t="str">
        <f t="shared" si="16"/>
        <v>PE_CABO_LEONES_A_CHENA_220</v>
      </c>
      <c r="G356" s="21">
        <v>110832.59103162044</v>
      </c>
      <c r="H356" s="21">
        <v>0</v>
      </c>
      <c r="I356" s="22">
        <v>0</v>
      </c>
      <c r="J356" s="43">
        <f t="shared" si="17"/>
        <v>110833</v>
      </c>
      <c r="K356" s="44">
        <v>0</v>
      </c>
      <c r="L356" s="86"/>
      <c r="M356" s="86"/>
      <c r="N356" s="86"/>
    </row>
    <row r="357" spans="1:14" ht="15.75" thickBot="1" x14ac:dyDescent="0.3">
      <c r="A357" s="7" t="s">
        <v>160</v>
      </c>
      <c r="B357" s="6">
        <f t="shared" si="15"/>
        <v>44228</v>
      </c>
      <c r="C357" s="6" t="s">
        <v>270</v>
      </c>
      <c r="D357" s="19" t="s">
        <v>295</v>
      </c>
      <c r="E357" s="20" t="s">
        <v>55</v>
      </c>
      <c r="F357" s="40" t="str">
        <f t="shared" si="16"/>
        <v>PE_CABO_LEONES_A_LOS_MAQUIS_220</v>
      </c>
      <c r="G357" s="21">
        <v>147.50318577764764</v>
      </c>
      <c r="H357" s="21">
        <v>0</v>
      </c>
      <c r="I357" s="22">
        <v>0</v>
      </c>
      <c r="J357" s="43">
        <f t="shared" si="17"/>
        <v>148</v>
      </c>
      <c r="K357" s="44">
        <v>0</v>
      </c>
      <c r="L357" s="86"/>
      <c r="M357" s="86"/>
      <c r="N357" s="86"/>
    </row>
    <row r="358" spans="1:14" ht="15.75" thickBot="1" x14ac:dyDescent="0.3">
      <c r="A358" s="7" t="s">
        <v>160</v>
      </c>
      <c r="B358" s="6">
        <f t="shared" si="15"/>
        <v>44228</v>
      </c>
      <c r="C358" s="6" t="s">
        <v>270</v>
      </c>
      <c r="D358" s="19" t="s">
        <v>295</v>
      </c>
      <c r="E358" s="20" t="s">
        <v>56</v>
      </c>
      <c r="F358" s="40" t="str">
        <f t="shared" si="16"/>
        <v>PE_CABO_LEONES_A_NOGALES_220</v>
      </c>
      <c r="G358" s="21">
        <v>63.194332046075807</v>
      </c>
      <c r="H358" s="21">
        <v>0</v>
      </c>
      <c r="I358" s="22">
        <v>0</v>
      </c>
      <c r="J358" s="43">
        <f t="shared" si="17"/>
        <v>63</v>
      </c>
      <c r="K358" s="44">
        <v>0</v>
      </c>
      <c r="L358" s="86"/>
      <c r="M358" s="86"/>
      <c r="N358" s="86"/>
    </row>
    <row r="359" spans="1:14" ht="15.75" thickBot="1" x14ac:dyDescent="0.3">
      <c r="A359" s="7" t="s">
        <v>160</v>
      </c>
      <c r="B359" s="6">
        <f t="shared" si="15"/>
        <v>44228</v>
      </c>
      <c r="C359" s="6" t="s">
        <v>270</v>
      </c>
      <c r="D359" s="19" t="s">
        <v>295</v>
      </c>
      <c r="E359" s="20" t="s">
        <v>57</v>
      </c>
      <c r="F359" s="40" t="str">
        <f t="shared" si="16"/>
        <v>PE_CABO_LEONES_A_POLPAICO_220</v>
      </c>
      <c r="G359" s="21">
        <v>40867.057166914296</v>
      </c>
      <c r="H359" s="21">
        <v>0</v>
      </c>
      <c r="I359" s="22">
        <v>0</v>
      </c>
      <c r="J359" s="43">
        <f t="shared" si="17"/>
        <v>40867</v>
      </c>
      <c r="K359" s="44">
        <v>0</v>
      </c>
      <c r="L359" s="86"/>
      <c r="M359" s="86"/>
      <c r="N359" s="86"/>
    </row>
    <row r="360" spans="1:14" ht="15.75" thickBot="1" x14ac:dyDescent="0.3">
      <c r="A360" s="7" t="s">
        <v>160</v>
      </c>
      <c r="B360" s="6">
        <f t="shared" si="15"/>
        <v>44228</v>
      </c>
      <c r="C360" s="6" t="s">
        <v>270</v>
      </c>
      <c r="D360" s="19" t="s">
        <v>295</v>
      </c>
      <c r="E360" s="20" t="s">
        <v>58</v>
      </c>
      <c r="F360" s="40" t="str">
        <f t="shared" si="16"/>
        <v>PE_CABO_LEONES_A_QUILLOTA_220</v>
      </c>
      <c r="G360" s="21">
        <v>613.21558667668978</v>
      </c>
      <c r="H360" s="21">
        <v>0</v>
      </c>
      <c r="I360" s="22">
        <v>0</v>
      </c>
      <c r="J360" s="43">
        <f t="shared" si="17"/>
        <v>613</v>
      </c>
      <c r="K360" s="44">
        <v>0</v>
      </c>
      <c r="L360" s="86"/>
      <c r="M360" s="86"/>
      <c r="N360" s="86"/>
    </row>
    <row r="361" spans="1:14" ht="15.75" thickBot="1" x14ac:dyDescent="0.3">
      <c r="A361" s="7" t="s">
        <v>160</v>
      </c>
      <c r="B361" s="6">
        <f t="shared" si="15"/>
        <v>44228</v>
      </c>
      <c r="C361" s="6" t="s">
        <v>271</v>
      </c>
      <c r="D361" s="19" t="s">
        <v>296</v>
      </c>
      <c r="E361" s="20" t="s">
        <v>52</v>
      </c>
      <c r="F361" s="40" t="str">
        <f t="shared" si="16"/>
        <v>PE_CABO_LEONES_C_ALTO_JAHUEL_220</v>
      </c>
      <c r="G361" s="21">
        <v>0</v>
      </c>
      <c r="H361" s="21">
        <v>0</v>
      </c>
      <c r="I361" s="22">
        <v>72202.327545998545</v>
      </c>
      <c r="J361" s="43">
        <f t="shared" si="17"/>
        <v>72202</v>
      </c>
      <c r="K361" s="44">
        <v>0</v>
      </c>
      <c r="L361" s="86"/>
      <c r="M361" s="86"/>
      <c r="N361" s="86"/>
    </row>
    <row r="362" spans="1:14" ht="15.75" thickBot="1" x14ac:dyDescent="0.3">
      <c r="A362" s="7" t="s">
        <v>160</v>
      </c>
      <c r="B362" s="6">
        <f t="shared" si="15"/>
        <v>44228</v>
      </c>
      <c r="C362" s="6" t="s">
        <v>271</v>
      </c>
      <c r="D362" s="19" t="s">
        <v>296</v>
      </c>
      <c r="E362" s="20" t="s">
        <v>53</v>
      </c>
      <c r="F362" s="40" t="str">
        <f t="shared" si="16"/>
        <v>PE_CABO_LEONES_C_CERRO_NAVIA_220</v>
      </c>
      <c r="G362" s="21">
        <v>0</v>
      </c>
      <c r="H362" s="21">
        <v>0</v>
      </c>
      <c r="I362" s="22">
        <v>68067.222423190702</v>
      </c>
      <c r="J362" s="43">
        <f t="shared" si="17"/>
        <v>68067</v>
      </c>
      <c r="K362" s="44">
        <v>0</v>
      </c>
      <c r="L362" s="86"/>
      <c r="M362" s="86"/>
      <c r="N362" s="86"/>
    </row>
    <row r="363" spans="1:14" ht="15.75" thickBot="1" x14ac:dyDescent="0.3">
      <c r="A363" s="7" t="s">
        <v>160</v>
      </c>
      <c r="B363" s="6">
        <f t="shared" si="15"/>
        <v>44228</v>
      </c>
      <c r="C363" s="6" t="s">
        <v>271</v>
      </c>
      <c r="D363" s="19" t="s">
        <v>296</v>
      </c>
      <c r="E363" s="20" t="s">
        <v>54</v>
      </c>
      <c r="F363" s="40" t="str">
        <f t="shared" si="16"/>
        <v>PE_CABO_LEONES_C_CHENA_220</v>
      </c>
      <c r="G363" s="21">
        <v>0</v>
      </c>
      <c r="H363" s="21">
        <v>0</v>
      </c>
      <c r="I363" s="22">
        <v>147225.62514495946</v>
      </c>
      <c r="J363" s="43">
        <f t="shared" si="17"/>
        <v>147226</v>
      </c>
      <c r="K363" s="44">
        <v>0</v>
      </c>
      <c r="L363" s="86"/>
      <c r="M363" s="86"/>
      <c r="N363" s="86"/>
    </row>
    <row r="364" spans="1:14" ht="15.75" thickBot="1" x14ac:dyDescent="0.3">
      <c r="A364" s="7" t="s">
        <v>160</v>
      </c>
      <c r="B364" s="6">
        <f t="shared" si="15"/>
        <v>44228</v>
      </c>
      <c r="C364" s="6" t="s">
        <v>271</v>
      </c>
      <c r="D364" s="19" t="s">
        <v>296</v>
      </c>
      <c r="E364" s="20" t="s">
        <v>55</v>
      </c>
      <c r="F364" s="40" t="str">
        <f t="shared" si="16"/>
        <v>PE_CABO_LEONES_C_LOS_MAQUIS_220</v>
      </c>
      <c r="G364" s="21">
        <v>0</v>
      </c>
      <c r="H364" s="21">
        <v>0</v>
      </c>
      <c r="I364" s="22">
        <v>154.33703337666924</v>
      </c>
      <c r="J364" s="43">
        <f t="shared" si="17"/>
        <v>154</v>
      </c>
      <c r="K364" s="44">
        <v>0</v>
      </c>
      <c r="L364" s="86"/>
      <c r="M364" s="86"/>
      <c r="N364" s="86"/>
    </row>
    <row r="365" spans="1:14" ht="15.75" thickBot="1" x14ac:dyDescent="0.3">
      <c r="A365" s="7" t="s">
        <v>160</v>
      </c>
      <c r="B365" s="6">
        <f t="shared" si="15"/>
        <v>44228</v>
      </c>
      <c r="C365" s="6" t="s">
        <v>271</v>
      </c>
      <c r="D365" s="19" t="s">
        <v>296</v>
      </c>
      <c r="E365" s="20" t="s">
        <v>56</v>
      </c>
      <c r="F365" s="40" t="str">
        <f t="shared" si="16"/>
        <v>PE_CABO_LEONES_C_NOGALES_220</v>
      </c>
      <c r="G365" s="21">
        <v>0</v>
      </c>
      <c r="H365" s="21">
        <v>0</v>
      </c>
      <c r="I365" s="22">
        <v>67.634687359235727</v>
      </c>
      <c r="J365" s="43">
        <f t="shared" si="17"/>
        <v>68</v>
      </c>
      <c r="K365" s="44">
        <v>0</v>
      </c>
      <c r="L365" s="86"/>
      <c r="M365" s="86"/>
      <c r="N365" s="86"/>
    </row>
    <row r="366" spans="1:14" ht="15.75" thickBot="1" x14ac:dyDescent="0.3">
      <c r="A366" s="7" t="s">
        <v>160</v>
      </c>
      <c r="B366" s="6">
        <f t="shared" si="15"/>
        <v>44228</v>
      </c>
      <c r="C366" s="6" t="s">
        <v>271</v>
      </c>
      <c r="D366" s="19" t="s">
        <v>296</v>
      </c>
      <c r="E366" s="20" t="s">
        <v>57</v>
      </c>
      <c r="F366" s="40" t="str">
        <f t="shared" si="16"/>
        <v>PE_CABO_LEONES_C_POLPAICO_220</v>
      </c>
      <c r="G366" s="21">
        <v>0</v>
      </c>
      <c r="H366" s="21">
        <v>0</v>
      </c>
      <c r="I366" s="22">
        <v>53359.480060954927</v>
      </c>
      <c r="J366" s="43">
        <f t="shared" si="17"/>
        <v>53359</v>
      </c>
      <c r="K366" s="44">
        <v>0</v>
      </c>
      <c r="L366" s="86"/>
      <c r="M366" s="86"/>
      <c r="N366" s="86"/>
    </row>
    <row r="367" spans="1:14" ht="15.75" thickBot="1" x14ac:dyDescent="0.3">
      <c r="A367" s="7" t="s">
        <v>160</v>
      </c>
      <c r="B367" s="6">
        <f t="shared" si="15"/>
        <v>44228</v>
      </c>
      <c r="C367" s="6" t="s">
        <v>271</v>
      </c>
      <c r="D367" s="19" t="s">
        <v>296</v>
      </c>
      <c r="E367" s="20" t="s">
        <v>58</v>
      </c>
      <c r="F367" s="40" t="str">
        <f t="shared" si="16"/>
        <v>PE_CABO_LEONES_C_QUILLOTA_220</v>
      </c>
      <c r="G367" s="21">
        <v>0</v>
      </c>
      <c r="H367" s="21">
        <v>0</v>
      </c>
      <c r="I367" s="22">
        <v>795.64846299121893</v>
      </c>
      <c r="J367" s="43">
        <f t="shared" si="17"/>
        <v>796</v>
      </c>
      <c r="K367" s="44">
        <v>0</v>
      </c>
      <c r="L367" s="86"/>
      <c r="M367" s="86"/>
      <c r="N367" s="86"/>
    </row>
    <row r="368" spans="1:14" ht="15.75" thickBot="1" x14ac:dyDescent="0.3">
      <c r="A368" s="7" t="s">
        <v>160</v>
      </c>
      <c r="B368" s="6">
        <f t="shared" si="15"/>
        <v>44228</v>
      </c>
      <c r="C368" s="6" t="s">
        <v>272</v>
      </c>
      <c r="D368" s="19" t="s">
        <v>297</v>
      </c>
      <c r="E368" s="20" t="s">
        <v>52</v>
      </c>
      <c r="F368" s="40" t="str">
        <f t="shared" si="16"/>
        <v>MARIA_ELENA_ALTO_JAHUEL_220</v>
      </c>
      <c r="G368" s="21">
        <v>0</v>
      </c>
      <c r="H368" s="21">
        <v>793325.87983263936</v>
      </c>
      <c r="I368" s="22">
        <v>0</v>
      </c>
      <c r="J368" s="43">
        <f t="shared" si="17"/>
        <v>793326</v>
      </c>
      <c r="K368" s="44">
        <v>0</v>
      </c>
      <c r="L368" s="86"/>
      <c r="M368" s="86"/>
      <c r="N368" s="86"/>
    </row>
    <row r="369" spans="1:14" ht="15.75" thickBot="1" x14ac:dyDescent="0.3">
      <c r="A369" s="7" t="s">
        <v>160</v>
      </c>
      <c r="B369" s="6">
        <f t="shared" si="15"/>
        <v>44228</v>
      </c>
      <c r="C369" s="6" t="s">
        <v>272</v>
      </c>
      <c r="D369" s="19" t="s">
        <v>297</v>
      </c>
      <c r="E369" s="20" t="s">
        <v>53</v>
      </c>
      <c r="F369" s="40" t="str">
        <f t="shared" si="16"/>
        <v>MARIA_ELENA_CERRO_NAVIA_220</v>
      </c>
      <c r="G369" s="21">
        <v>0</v>
      </c>
      <c r="H369" s="21">
        <v>745836.03994793806</v>
      </c>
      <c r="I369" s="22">
        <v>0</v>
      </c>
      <c r="J369" s="43">
        <f t="shared" si="17"/>
        <v>745836</v>
      </c>
      <c r="K369" s="44">
        <v>0</v>
      </c>
      <c r="L369" s="86"/>
      <c r="M369" s="86"/>
      <c r="N369" s="86"/>
    </row>
    <row r="370" spans="1:14" ht="15.75" thickBot="1" x14ac:dyDescent="0.3">
      <c r="A370" s="7" t="s">
        <v>160</v>
      </c>
      <c r="B370" s="6">
        <f t="shared" si="15"/>
        <v>44228</v>
      </c>
      <c r="C370" s="6" t="s">
        <v>272</v>
      </c>
      <c r="D370" s="19" t="s">
        <v>297</v>
      </c>
      <c r="E370" s="20" t="s">
        <v>54</v>
      </c>
      <c r="F370" s="40" t="str">
        <f t="shared" si="16"/>
        <v>MARIA_ELENA_CHENA_220</v>
      </c>
      <c r="G370" s="21">
        <v>0</v>
      </c>
      <c r="H370" s="21">
        <v>1581184.0215351589</v>
      </c>
      <c r="I370" s="22">
        <v>0</v>
      </c>
      <c r="J370" s="43">
        <f t="shared" si="17"/>
        <v>1581184</v>
      </c>
      <c r="K370" s="44">
        <v>0</v>
      </c>
      <c r="L370" s="86"/>
      <c r="M370" s="86"/>
      <c r="N370" s="86"/>
    </row>
    <row r="371" spans="1:14" ht="15.75" thickBot="1" x14ac:dyDescent="0.3">
      <c r="A371" s="7" t="s">
        <v>160</v>
      </c>
      <c r="B371" s="6">
        <f t="shared" si="15"/>
        <v>44228</v>
      </c>
      <c r="C371" s="6" t="s">
        <v>272</v>
      </c>
      <c r="D371" s="19" t="s">
        <v>297</v>
      </c>
      <c r="E371" s="20" t="s">
        <v>55</v>
      </c>
      <c r="F371" s="40" t="str">
        <f t="shared" si="16"/>
        <v>MARIA_ELENA_LOS_MAQUIS_220</v>
      </c>
      <c r="G371" s="21">
        <v>0</v>
      </c>
      <c r="H371" s="21">
        <v>1701.3047625959725</v>
      </c>
      <c r="I371" s="22">
        <v>0</v>
      </c>
      <c r="J371" s="43">
        <f t="shared" si="17"/>
        <v>1701</v>
      </c>
      <c r="K371" s="44">
        <v>0</v>
      </c>
      <c r="L371" s="86"/>
      <c r="M371" s="86"/>
      <c r="N371" s="86"/>
    </row>
    <row r="372" spans="1:14" ht="15.75" thickBot="1" x14ac:dyDescent="0.3">
      <c r="A372" s="7" t="s">
        <v>160</v>
      </c>
      <c r="B372" s="6">
        <f t="shared" si="15"/>
        <v>44228</v>
      </c>
      <c r="C372" s="6" t="s">
        <v>272</v>
      </c>
      <c r="D372" s="19" t="s">
        <v>297</v>
      </c>
      <c r="E372" s="20" t="s">
        <v>56</v>
      </c>
      <c r="F372" s="40" t="str">
        <f t="shared" si="16"/>
        <v>MARIA_ELENA_NOGALES_220</v>
      </c>
      <c r="G372" s="21">
        <v>0</v>
      </c>
      <c r="H372" s="21">
        <v>740.5354298914441</v>
      </c>
      <c r="I372" s="22">
        <v>0</v>
      </c>
      <c r="J372" s="43">
        <f t="shared" si="17"/>
        <v>741</v>
      </c>
      <c r="K372" s="44">
        <v>0</v>
      </c>
      <c r="L372" s="86"/>
      <c r="M372" s="86"/>
      <c r="N372" s="86"/>
    </row>
    <row r="373" spans="1:14" ht="15.75" thickBot="1" x14ac:dyDescent="0.3">
      <c r="A373" s="7" t="s">
        <v>160</v>
      </c>
      <c r="B373" s="6">
        <f t="shared" si="15"/>
        <v>44228</v>
      </c>
      <c r="C373" s="6" t="s">
        <v>272</v>
      </c>
      <c r="D373" s="19" t="s">
        <v>297</v>
      </c>
      <c r="E373" s="20" t="s">
        <v>57</v>
      </c>
      <c r="F373" s="40" t="str">
        <f t="shared" si="16"/>
        <v>MARIA_ELENA_POLPAICO_220</v>
      </c>
      <c r="G373" s="21">
        <v>0</v>
      </c>
      <c r="H373" s="21">
        <v>606088.83034857828</v>
      </c>
      <c r="I373" s="22">
        <v>0</v>
      </c>
      <c r="J373" s="43">
        <f t="shared" si="17"/>
        <v>606089</v>
      </c>
      <c r="K373" s="44">
        <v>0</v>
      </c>
      <c r="L373" s="86"/>
      <c r="M373" s="86"/>
      <c r="N373" s="86"/>
    </row>
    <row r="374" spans="1:14" ht="15.75" thickBot="1" x14ac:dyDescent="0.3">
      <c r="A374" s="7" t="s">
        <v>160</v>
      </c>
      <c r="B374" s="6">
        <f t="shared" si="15"/>
        <v>44228</v>
      </c>
      <c r="C374" s="6" t="s">
        <v>272</v>
      </c>
      <c r="D374" s="19" t="s">
        <v>297</v>
      </c>
      <c r="E374" s="20" t="s">
        <v>58</v>
      </c>
      <c r="F374" s="40" t="str">
        <f t="shared" si="16"/>
        <v>MARIA_ELENA_QUILLOTA_220</v>
      </c>
      <c r="G374" s="21">
        <v>0</v>
      </c>
      <c r="H374" s="21">
        <v>8436.0131147512038</v>
      </c>
      <c r="I374" s="22">
        <v>0</v>
      </c>
      <c r="J374" s="43">
        <f t="shared" si="17"/>
        <v>8436</v>
      </c>
      <c r="K374" s="44">
        <v>0</v>
      </c>
      <c r="L374" s="86"/>
      <c r="M374" s="86"/>
      <c r="N374" s="86"/>
    </row>
    <row r="375" spans="1:14" ht="15.75" thickBot="1" x14ac:dyDescent="0.3">
      <c r="A375" s="7" t="s">
        <v>160</v>
      </c>
      <c r="B375" s="6">
        <f t="shared" si="15"/>
        <v>44228</v>
      </c>
      <c r="C375" s="6" t="s">
        <v>273</v>
      </c>
      <c r="D375" s="19" t="s">
        <v>298</v>
      </c>
      <c r="E375" s="20" t="s">
        <v>52</v>
      </c>
      <c r="F375" s="40" t="str">
        <f t="shared" si="16"/>
        <v>MALLECO_II_ALTO_JAHUEL_220</v>
      </c>
      <c r="G375" s="21">
        <v>126857.01580679872</v>
      </c>
      <c r="H375" s="21">
        <v>198332.27539466246</v>
      </c>
      <c r="I375" s="22">
        <v>101077.68964262672</v>
      </c>
      <c r="J375" s="43">
        <f t="shared" si="17"/>
        <v>426267</v>
      </c>
      <c r="K375" s="44">
        <v>0</v>
      </c>
      <c r="L375" s="86"/>
      <c r="M375" s="86"/>
      <c r="N375" s="86"/>
    </row>
    <row r="376" spans="1:14" ht="15.75" thickBot="1" x14ac:dyDescent="0.3">
      <c r="A376" s="7" t="s">
        <v>160</v>
      </c>
      <c r="B376" s="6">
        <f t="shared" si="15"/>
        <v>44228</v>
      </c>
      <c r="C376" s="6" t="s">
        <v>273</v>
      </c>
      <c r="D376" s="19" t="s">
        <v>298</v>
      </c>
      <c r="E376" s="20" t="s">
        <v>53</v>
      </c>
      <c r="F376" s="40" t="str">
        <f t="shared" si="16"/>
        <v>MALLECO_II_CERRO_NAVIA_220</v>
      </c>
      <c r="G376" s="21">
        <v>120032.58396208126</v>
      </c>
      <c r="H376" s="21">
        <v>186459.76720868476</v>
      </c>
      <c r="I376" s="22">
        <v>95288.861408848097</v>
      </c>
      <c r="J376" s="43">
        <f t="shared" si="17"/>
        <v>401781</v>
      </c>
      <c r="K376" s="44">
        <v>0</v>
      </c>
      <c r="L376" s="86"/>
      <c r="M376" s="86"/>
      <c r="N376" s="86"/>
    </row>
    <row r="377" spans="1:14" ht="15.75" thickBot="1" x14ac:dyDescent="0.3">
      <c r="A377" s="7" t="s">
        <v>160</v>
      </c>
      <c r="B377" s="6">
        <f t="shared" si="15"/>
        <v>44228</v>
      </c>
      <c r="C377" s="6" t="s">
        <v>273</v>
      </c>
      <c r="D377" s="19" t="s">
        <v>298</v>
      </c>
      <c r="E377" s="20" t="s">
        <v>54</v>
      </c>
      <c r="F377" s="40" t="str">
        <f t="shared" si="16"/>
        <v>MALLECO_II_CHENA_220</v>
      </c>
      <c r="G377" s="21">
        <v>258623.04481698762</v>
      </c>
      <c r="H377" s="21">
        <v>395297.61070558836</v>
      </c>
      <c r="I377" s="22">
        <v>206104.51977968996</v>
      </c>
      <c r="J377" s="43">
        <f t="shared" si="17"/>
        <v>860025</v>
      </c>
      <c r="K377" s="44">
        <v>0</v>
      </c>
      <c r="L377" s="86"/>
      <c r="M377" s="86"/>
      <c r="N377" s="86"/>
    </row>
    <row r="378" spans="1:14" ht="15.75" thickBot="1" x14ac:dyDescent="0.3">
      <c r="A378" s="7" t="s">
        <v>160</v>
      </c>
      <c r="B378" s="6">
        <f t="shared" si="15"/>
        <v>44228</v>
      </c>
      <c r="C378" s="6" t="s">
        <v>273</v>
      </c>
      <c r="D378" s="19" t="s">
        <v>298</v>
      </c>
      <c r="E378" s="20" t="s">
        <v>55</v>
      </c>
      <c r="F378" s="40" t="str">
        <f t="shared" si="16"/>
        <v>MALLECO_II_LOS_MAQUIS_220</v>
      </c>
      <c r="G378" s="21">
        <v>344.19228740341822</v>
      </c>
      <c r="H378" s="21">
        <v>425.32791792525222</v>
      </c>
      <c r="I378" s="22">
        <v>216.05994280547606</v>
      </c>
      <c r="J378" s="43">
        <f t="shared" si="17"/>
        <v>986</v>
      </c>
      <c r="K378" s="44">
        <v>0</v>
      </c>
      <c r="L378" s="86"/>
      <c r="M378" s="86"/>
      <c r="N378" s="86"/>
    </row>
    <row r="379" spans="1:14" ht="15.75" thickBot="1" x14ac:dyDescent="0.3">
      <c r="A379" s="7" t="s">
        <v>160</v>
      </c>
      <c r="B379" s="6">
        <f t="shared" si="15"/>
        <v>44228</v>
      </c>
      <c r="C379" s="6" t="s">
        <v>273</v>
      </c>
      <c r="D379" s="19" t="s">
        <v>298</v>
      </c>
      <c r="E379" s="20" t="s">
        <v>56</v>
      </c>
      <c r="F379" s="40" t="str">
        <f t="shared" si="16"/>
        <v>MALLECO_II_NOGALES_220</v>
      </c>
      <c r="G379" s="21">
        <v>147.46123335029739</v>
      </c>
      <c r="H379" s="21">
        <v>185.13460931303402</v>
      </c>
      <c r="I379" s="22">
        <v>94.683345680478524</v>
      </c>
      <c r="J379" s="43">
        <f t="shared" si="17"/>
        <v>427</v>
      </c>
      <c r="K379" s="44">
        <v>0</v>
      </c>
      <c r="L379" s="86"/>
      <c r="M379" s="86"/>
      <c r="N379" s="86"/>
    </row>
    <row r="380" spans="1:14" ht="15.75" thickBot="1" x14ac:dyDescent="0.3">
      <c r="A380" s="7" t="s">
        <v>160</v>
      </c>
      <c r="B380" s="6">
        <f t="shared" si="15"/>
        <v>44228</v>
      </c>
      <c r="C380" s="6" t="s">
        <v>273</v>
      </c>
      <c r="D380" s="19" t="s">
        <v>298</v>
      </c>
      <c r="E380" s="20" t="s">
        <v>57</v>
      </c>
      <c r="F380" s="40" t="str">
        <f t="shared" si="16"/>
        <v>MALLECO_II_POLPAICO_220</v>
      </c>
      <c r="G380" s="21">
        <v>95361.505662191892</v>
      </c>
      <c r="H380" s="21">
        <v>151522.8229283054</v>
      </c>
      <c r="I380" s="22">
        <v>74699.156500973986</v>
      </c>
      <c r="J380" s="43">
        <f t="shared" si="17"/>
        <v>321583</v>
      </c>
      <c r="K380" s="44">
        <v>0</v>
      </c>
      <c r="L380" s="86"/>
      <c r="M380" s="86"/>
      <c r="N380" s="86"/>
    </row>
    <row r="381" spans="1:14" ht="15.75" thickBot="1" x14ac:dyDescent="0.3">
      <c r="A381" s="7" t="s">
        <v>160</v>
      </c>
      <c r="B381" s="6">
        <f t="shared" si="15"/>
        <v>44228</v>
      </c>
      <c r="C381" s="6" t="s">
        <v>273</v>
      </c>
      <c r="D381" s="19" t="s">
        <v>298</v>
      </c>
      <c r="E381" s="20" t="s">
        <v>58</v>
      </c>
      <c r="F381" s="40" t="str">
        <f t="shared" si="16"/>
        <v>MALLECO_II_QUILLOTA_220</v>
      </c>
      <c r="G381" s="21">
        <v>1430.9119788629214</v>
      </c>
      <c r="H381" s="21">
        <v>2109.0118434820074</v>
      </c>
      <c r="I381" s="22">
        <v>1113.8464803038944</v>
      </c>
      <c r="J381" s="43">
        <f t="shared" si="17"/>
        <v>4654</v>
      </c>
      <c r="K381" s="44">
        <v>0</v>
      </c>
      <c r="L381" s="86"/>
      <c r="M381" s="86"/>
      <c r="N381" s="86"/>
    </row>
    <row r="382" spans="1:14" ht="15.75" thickBot="1" x14ac:dyDescent="0.3">
      <c r="A382" s="7" t="s">
        <v>160</v>
      </c>
      <c r="B382" s="6">
        <f t="shared" si="15"/>
        <v>44228</v>
      </c>
      <c r="C382" s="6" t="s">
        <v>274</v>
      </c>
      <c r="D382" s="19" t="s">
        <v>299</v>
      </c>
      <c r="E382" s="20" t="s">
        <v>52</v>
      </c>
      <c r="F382" s="40" t="str">
        <f t="shared" si="16"/>
        <v>MALLECO_ALTO_JAHUEL_220</v>
      </c>
      <c r="G382" s="21">
        <v>253714.03161359744</v>
      </c>
      <c r="H382" s="21">
        <v>396664.55078932492</v>
      </c>
      <c r="I382" s="22">
        <v>202155.37928525344</v>
      </c>
      <c r="J382" s="43">
        <f t="shared" si="17"/>
        <v>852534</v>
      </c>
      <c r="K382" s="44">
        <v>0</v>
      </c>
      <c r="L382" s="86"/>
      <c r="M382" s="86"/>
      <c r="N382" s="86"/>
    </row>
    <row r="383" spans="1:14" ht="15.75" thickBot="1" x14ac:dyDescent="0.3">
      <c r="A383" s="7" t="s">
        <v>160</v>
      </c>
      <c r="B383" s="6">
        <f t="shared" si="15"/>
        <v>44228</v>
      </c>
      <c r="C383" s="6" t="s">
        <v>274</v>
      </c>
      <c r="D383" s="19" t="s">
        <v>299</v>
      </c>
      <c r="E383" s="20" t="s">
        <v>53</v>
      </c>
      <c r="F383" s="40" t="str">
        <f t="shared" si="16"/>
        <v>MALLECO_CERRO_NAVIA_220</v>
      </c>
      <c r="G383" s="21">
        <v>240065.16792416252</v>
      </c>
      <c r="H383" s="21">
        <v>372919.53441736952</v>
      </c>
      <c r="I383" s="22">
        <v>190577.72281769619</v>
      </c>
      <c r="J383" s="43">
        <f t="shared" si="17"/>
        <v>803562</v>
      </c>
      <c r="K383" s="44">
        <v>0</v>
      </c>
      <c r="L383" s="86"/>
      <c r="M383" s="86"/>
      <c r="N383" s="86"/>
    </row>
    <row r="384" spans="1:14" ht="15.75" thickBot="1" x14ac:dyDescent="0.3">
      <c r="A384" s="7" t="s">
        <v>160</v>
      </c>
      <c r="B384" s="6">
        <f t="shared" si="15"/>
        <v>44228</v>
      </c>
      <c r="C384" s="6" t="s">
        <v>274</v>
      </c>
      <c r="D384" s="19" t="s">
        <v>299</v>
      </c>
      <c r="E384" s="20" t="s">
        <v>54</v>
      </c>
      <c r="F384" s="40" t="str">
        <f t="shared" si="16"/>
        <v>MALLECO_CHENA_220</v>
      </c>
      <c r="G384" s="21">
        <v>517246.08963397524</v>
      </c>
      <c r="H384" s="21">
        <v>790595.22141117672</v>
      </c>
      <c r="I384" s="22">
        <v>412209.03955937992</v>
      </c>
      <c r="J384" s="43">
        <f t="shared" si="17"/>
        <v>1720050</v>
      </c>
      <c r="K384" s="44">
        <v>0</v>
      </c>
      <c r="L384" s="86"/>
      <c r="M384" s="86"/>
      <c r="N384" s="86"/>
    </row>
    <row r="385" spans="1:14" ht="15.75" thickBot="1" x14ac:dyDescent="0.3">
      <c r="A385" s="7" t="s">
        <v>160</v>
      </c>
      <c r="B385" s="6">
        <f t="shared" si="15"/>
        <v>44228</v>
      </c>
      <c r="C385" s="6" t="s">
        <v>274</v>
      </c>
      <c r="D385" s="19" t="s">
        <v>299</v>
      </c>
      <c r="E385" s="20" t="s">
        <v>55</v>
      </c>
      <c r="F385" s="40" t="str">
        <f t="shared" si="16"/>
        <v>MALLECO_LOS_MAQUIS_220</v>
      </c>
      <c r="G385" s="21">
        <v>688.38457480683644</v>
      </c>
      <c r="H385" s="21">
        <v>850.65583585050445</v>
      </c>
      <c r="I385" s="22">
        <v>432.11988561095211</v>
      </c>
      <c r="J385" s="43">
        <f t="shared" si="17"/>
        <v>1971</v>
      </c>
      <c r="K385" s="44">
        <v>0</v>
      </c>
      <c r="L385" s="86"/>
      <c r="M385" s="86"/>
      <c r="N385" s="86"/>
    </row>
    <row r="386" spans="1:14" ht="15.75" thickBot="1" x14ac:dyDescent="0.3">
      <c r="A386" s="7" t="s">
        <v>160</v>
      </c>
      <c r="B386" s="6">
        <f t="shared" si="15"/>
        <v>44228</v>
      </c>
      <c r="C386" s="6" t="s">
        <v>274</v>
      </c>
      <c r="D386" s="19" t="s">
        <v>299</v>
      </c>
      <c r="E386" s="20" t="s">
        <v>56</v>
      </c>
      <c r="F386" s="40" t="str">
        <f t="shared" si="16"/>
        <v>MALLECO_NOGALES_220</v>
      </c>
      <c r="G386" s="21">
        <v>294.92246670059478</v>
      </c>
      <c r="H386" s="21">
        <v>370.26921862606804</v>
      </c>
      <c r="I386" s="22">
        <v>189.36669136095705</v>
      </c>
      <c r="J386" s="43">
        <f t="shared" si="17"/>
        <v>855</v>
      </c>
      <c r="K386" s="44">
        <v>0</v>
      </c>
      <c r="L386" s="86"/>
      <c r="M386" s="86"/>
      <c r="N386" s="86"/>
    </row>
    <row r="387" spans="1:14" ht="15.75" thickBot="1" x14ac:dyDescent="0.3">
      <c r="A387" s="7" t="s">
        <v>160</v>
      </c>
      <c r="B387" s="6">
        <f t="shared" si="15"/>
        <v>44228</v>
      </c>
      <c r="C387" s="6" t="s">
        <v>274</v>
      </c>
      <c r="D387" s="19" t="s">
        <v>299</v>
      </c>
      <c r="E387" s="20" t="s">
        <v>57</v>
      </c>
      <c r="F387" s="40" t="str">
        <f t="shared" si="16"/>
        <v>MALLECO_POLPAICO_220</v>
      </c>
      <c r="G387" s="21">
        <v>190723.01132438378</v>
      </c>
      <c r="H387" s="21">
        <v>303045.64585661079</v>
      </c>
      <c r="I387" s="22">
        <v>149398.31300194797</v>
      </c>
      <c r="J387" s="43">
        <f t="shared" si="17"/>
        <v>643167</v>
      </c>
      <c r="K387" s="44">
        <v>0</v>
      </c>
      <c r="L387" s="86"/>
      <c r="M387" s="86"/>
      <c r="N387" s="86"/>
    </row>
    <row r="388" spans="1:14" ht="15.75" thickBot="1" x14ac:dyDescent="0.3">
      <c r="A388" s="7" t="s">
        <v>160</v>
      </c>
      <c r="B388" s="6">
        <f t="shared" si="15"/>
        <v>44228</v>
      </c>
      <c r="C388" s="6" t="s">
        <v>274</v>
      </c>
      <c r="D388" s="19" t="s">
        <v>299</v>
      </c>
      <c r="E388" s="20" t="s">
        <v>58</v>
      </c>
      <c r="F388" s="40" t="str">
        <f t="shared" si="16"/>
        <v>MALLECO_QUILLOTA_220</v>
      </c>
      <c r="G388" s="21">
        <v>2861.8239577258428</v>
      </c>
      <c r="H388" s="21">
        <v>4218.0236869640148</v>
      </c>
      <c r="I388" s="22">
        <v>2227.6929606077888</v>
      </c>
      <c r="J388" s="43">
        <f t="shared" si="17"/>
        <v>9308</v>
      </c>
      <c r="K388" s="44">
        <v>0</v>
      </c>
      <c r="L388" s="86"/>
      <c r="M388" s="86"/>
      <c r="N388" s="86"/>
    </row>
    <row r="389" spans="1:14" ht="15.75" thickBot="1" x14ac:dyDescent="0.3">
      <c r="A389" s="7" t="s">
        <v>160</v>
      </c>
      <c r="B389" s="6">
        <f t="shared" ref="B389:B452" si="18">+$A$1</f>
        <v>44228</v>
      </c>
      <c r="C389" s="6" t="s">
        <v>275</v>
      </c>
      <c r="D389" s="19" t="s">
        <v>300</v>
      </c>
      <c r="E389" s="20" t="s">
        <v>52</v>
      </c>
      <c r="F389" s="40" t="str">
        <f t="shared" ref="F389:F452" si="19">CONCATENATE(D389,"_",E389)</f>
        <v>MALLECO_II_A_ALTO_JAHUEL_220</v>
      </c>
      <c r="G389" s="21">
        <v>72488.636532014163</v>
      </c>
      <c r="H389" s="21">
        <v>0</v>
      </c>
      <c r="I389" s="22">
        <v>0</v>
      </c>
      <c r="J389" s="43">
        <f t="shared" ref="J389:J452" si="20">+ROUND(SUM(G389:I389),0)</f>
        <v>72489</v>
      </c>
      <c r="K389" s="44">
        <v>0</v>
      </c>
      <c r="L389" s="86"/>
      <c r="M389" s="86"/>
      <c r="N389" s="86"/>
    </row>
    <row r="390" spans="1:14" ht="15.75" thickBot="1" x14ac:dyDescent="0.3">
      <c r="A390" s="7" t="s">
        <v>160</v>
      </c>
      <c r="B390" s="6">
        <f t="shared" si="18"/>
        <v>44228</v>
      </c>
      <c r="C390" s="6" t="s">
        <v>275</v>
      </c>
      <c r="D390" s="19" t="s">
        <v>300</v>
      </c>
      <c r="E390" s="20" t="s">
        <v>53</v>
      </c>
      <c r="F390" s="40" t="str">
        <f t="shared" si="19"/>
        <v>MALLECO_II_A_CERRO_NAVIA_220</v>
      </c>
      <c r="G390" s="21">
        <v>68589.019657196317</v>
      </c>
      <c r="H390" s="21">
        <v>0</v>
      </c>
      <c r="I390" s="22">
        <v>0</v>
      </c>
      <c r="J390" s="43">
        <f t="shared" si="20"/>
        <v>68589</v>
      </c>
      <c r="K390" s="44">
        <v>0</v>
      </c>
      <c r="L390" s="86"/>
      <c r="M390" s="86"/>
      <c r="N390" s="86"/>
    </row>
    <row r="391" spans="1:14" ht="15.75" thickBot="1" x14ac:dyDescent="0.3">
      <c r="A391" s="7" t="s">
        <v>160</v>
      </c>
      <c r="B391" s="6">
        <f t="shared" si="18"/>
        <v>44228</v>
      </c>
      <c r="C391" s="6" t="s">
        <v>275</v>
      </c>
      <c r="D391" s="19" t="s">
        <v>300</v>
      </c>
      <c r="E391" s="20" t="s">
        <v>54</v>
      </c>
      <c r="F391" s="40" t="str">
        <f t="shared" si="19"/>
        <v>MALLECO_II_A_CHENA_220</v>
      </c>
      <c r="G391" s="21">
        <v>147782.38141036811</v>
      </c>
      <c r="H391" s="21">
        <v>0</v>
      </c>
      <c r="I391" s="22">
        <v>0</v>
      </c>
      <c r="J391" s="43">
        <f t="shared" si="20"/>
        <v>147782</v>
      </c>
      <c r="K391" s="44">
        <v>0</v>
      </c>
      <c r="L391" s="86"/>
      <c r="M391" s="86"/>
      <c r="N391" s="86"/>
    </row>
    <row r="392" spans="1:14" ht="15.75" thickBot="1" x14ac:dyDescent="0.3">
      <c r="A392" s="7" t="s">
        <v>160</v>
      </c>
      <c r="B392" s="6">
        <f t="shared" si="18"/>
        <v>44228</v>
      </c>
      <c r="C392" s="6" t="s">
        <v>275</v>
      </c>
      <c r="D392" s="19" t="s">
        <v>300</v>
      </c>
      <c r="E392" s="20" t="s">
        <v>55</v>
      </c>
      <c r="F392" s="40" t="str">
        <f t="shared" si="19"/>
        <v>MALLECO_II_A_LOS_MAQUIS_220</v>
      </c>
      <c r="G392" s="21">
        <v>196.67835838663783</v>
      </c>
      <c r="H392" s="21">
        <v>0</v>
      </c>
      <c r="I392" s="22">
        <v>0</v>
      </c>
      <c r="J392" s="43">
        <f t="shared" si="20"/>
        <v>197</v>
      </c>
      <c r="K392" s="44">
        <v>0</v>
      </c>
      <c r="L392" s="86"/>
      <c r="M392" s="86"/>
      <c r="N392" s="86"/>
    </row>
    <row r="393" spans="1:14" ht="15.75" thickBot="1" x14ac:dyDescent="0.3">
      <c r="A393" s="7" t="s">
        <v>160</v>
      </c>
      <c r="B393" s="6">
        <f t="shared" si="18"/>
        <v>44228</v>
      </c>
      <c r="C393" s="6" t="s">
        <v>275</v>
      </c>
      <c r="D393" s="19" t="s">
        <v>300</v>
      </c>
      <c r="E393" s="20" t="s">
        <v>56</v>
      </c>
      <c r="F393" s="40" t="str">
        <f t="shared" si="19"/>
        <v>MALLECO_II_A_NOGALES_220</v>
      </c>
      <c r="G393" s="21">
        <v>84.262298611625994</v>
      </c>
      <c r="H393" s="21">
        <v>0</v>
      </c>
      <c r="I393" s="22">
        <v>0</v>
      </c>
      <c r="J393" s="43">
        <f t="shared" si="20"/>
        <v>84</v>
      </c>
      <c r="K393" s="44">
        <v>0</v>
      </c>
      <c r="L393" s="86"/>
      <c r="M393" s="86"/>
      <c r="N393" s="86"/>
    </row>
    <row r="394" spans="1:14" ht="15.75" thickBot="1" x14ac:dyDescent="0.3">
      <c r="A394" s="7" t="s">
        <v>160</v>
      </c>
      <c r="B394" s="6">
        <f t="shared" si="18"/>
        <v>44228</v>
      </c>
      <c r="C394" s="6" t="s">
        <v>275</v>
      </c>
      <c r="D394" s="19" t="s">
        <v>300</v>
      </c>
      <c r="E394" s="20" t="s">
        <v>57</v>
      </c>
      <c r="F394" s="40" t="str">
        <f t="shared" si="19"/>
        <v>MALLECO_II_A_POLPAICO_220</v>
      </c>
      <c r="G394" s="21">
        <v>54491.471986224715</v>
      </c>
      <c r="H394" s="21">
        <v>0</v>
      </c>
      <c r="I394" s="22">
        <v>0</v>
      </c>
      <c r="J394" s="43">
        <f t="shared" si="20"/>
        <v>54491</v>
      </c>
      <c r="K394" s="44">
        <v>0</v>
      </c>
      <c r="L394" s="86"/>
      <c r="M394" s="86"/>
      <c r="N394" s="86"/>
    </row>
    <row r="395" spans="1:14" ht="15.75" thickBot="1" x14ac:dyDescent="0.3">
      <c r="A395" s="7" t="s">
        <v>160</v>
      </c>
      <c r="B395" s="6">
        <f t="shared" si="18"/>
        <v>44228</v>
      </c>
      <c r="C395" s="6" t="s">
        <v>275</v>
      </c>
      <c r="D395" s="19" t="s">
        <v>300</v>
      </c>
      <c r="E395" s="20" t="s">
        <v>58</v>
      </c>
      <c r="F395" s="40" t="str">
        <f t="shared" si="19"/>
        <v>MALLECO_II_A_QUILLOTA_220</v>
      </c>
      <c r="G395" s="21">
        <v>817.65172927503522</v>
      </c>
      <c r="H395" s="21">
        <v>0</v>
      </c>
      <c r="I395" s="22">
        <v>0</v>
      </c>
      <c r="J395" s="43">
        <f t="shared" si="20"/>
        <v>818</v>
      </c>
      <c r="K395" s="44">
        <v>0</v>
      </c>
      <c r="L395" s="86"/>
      <c r="M395" s="86"/>
      <c r="N395" s="86"/>
    </row>
    <row r="396" spans="1:14" ht="15.75" thickBot="1" x14ac:dyDescent="0.3">
      <c r="A396" s="7" t="s">
        <v>160</v>
      </c>
      <c r="B396" s="6">
        <f t="shared" si="18"/>
        <v>44228</v>
      </c>
      <c r="C396" s="6" t="s">
        <v>276</v>
      </c>
      <c r="D396" s="19" t="s">
        <v>301</v>
      </c>
      <c r="E396" s="20" t="s">
        <v>52</v>
      </c>
      <c r="F396" s="40" t="str">
        <f t="shared" si="19"/>
        <v>MALLECO_II_C_ALTO_JAHUEL_220</v>
      </c>
      <c r="G396" s="21">
        <v>0</v>
      </c>
      <c r="H396" s="21">
        <v>0</v>
      </c>
      <c r="I396" s="22">
        <v>28875.785348304682</v>
      </c>
      <c r="J396" s="43">
        <f t="shared" si="20"/>
        <v>28876</v>
      </c>
      <c r="K396" s="44">
        <v>0</v>
      </c>
      <c r="L396" s="86"/>
      <c r="M396" s="86"/>
      <c r="N396" s="86"/>
    </row>
    <row r="397" spans="1:14" ht="15.75" thickBot="1" x14ac:dyDescent="0.3">
      <c r="A397" s="7" t="s">
        <v>160</v>
      </c>
      <c r="B397" s="6">
        <f t="shared" si="18"/>
        <v>44228</v>
      </c>
      <c r="C397" s="6" t="s">
        <v>276</v>
      </c>
      <c r="D397" s="19" t="s">
        <v>301</v>
      </c>
      <c r="E397" s="20" t="s">
        <v>53</v>
      </c>
      <c r="F397" s="40" t="str">
        <f t="shared" si="19"/>
        <v>MALLECO_II_C_CERRO_NAVIA_220</v>
      </c>
      <c r="G397" s="21">
        <v>0</v>
      </c>
      <c r="H397" s="21">
        <v>0</v>
      </c>
      <c r="I397" s="22">
        <v>27222.037997254196</v>
      </c>
      <c r="J397" s="43">
        <f t="shared" si="20"/>
        <v>27222</v>
      </c>
      <c r="K397" s="44">
        <v>0</v>
      </c>
      <c r="L397" s="86"/>
      <c r="M397" s="86"/>
      <c r="N397" s="86"/>
    </row>
    <row r="398" spans="1:14" ht="15.75" thickBot="1" x14ac:dyDescent="0.3">
      <c r="A398" s="7" t="s">
        <v>160</v>
      </c>
      <c r="B398" s="6">
        <f t="shared" si="18"/>
        <v>44228</v>
      </c>
      <c r="C398" s="6" t="s">
        <v>276</v>
      </c>
      <c r="D398" s="19" t="s">
        <v>301</v>
      </c>
      <c r="E398" s="20" t="s">
        <v>54</v>
      </c>
      <c r="F398" s="40" t="str">
        <f t="shared" si="19"/>
        <v>MALLECO_II_C_CHENA_220</v>
      </c>
      <c r="G398" s="21">
        <v>0</v>
      </c>
      <c r="H398" s="21">
        <v>0</v>
      </c>
      <c r="I398" s="22">
        <v>58879.757674673776</v>
      </c>
      <c r="J398" s="43">
        <f t="shared" si="20"/>
        <v>58880</v>
      </c>
      <c r="K398" s="44">
        <v>0</v>
      </c>
      <c r="L398" s="86"/>
      <c r="M398" s="86"/>
      <c r="N398" s="86"/>
    </row>
    <row r="399" spans="1:14" ht="15.75" thickBot="1" x14ac:dyDescent="0.3">
      <c r="A399" s="7" t="s">
        <v>160</v>
      </c>
      <c r="B399" s="6">
        <f t="shared" si="18"/>
        <v>44228</v>
      </c>
      <c r="C399" s="6" t="s">
        <v>276</v>
      </c>
      <c r="D399" s="19" t="s">
        <v>301</v>
      </c>
      <c r="E399" s="20" t="s">
        <v>55</v>
      </c>
      <c r="F399" s="40" t="str">
        <f t="shared" si="19"/>
        <v>MALLECO_II_C_LOS_MAQUIS_220</v>
      </c>
      <c r="G399" s="21">
        <v>0</v>
      </c>
      <c r="H399" s="21">
        <v>0</v>
      </c>
      <c r="I399" s="22">
        <v>61.723814155985906</v>
      </c>
      <c r="J399" s="43">
        <f t="shared" si="20"/>
        <v>62</v>
      </c>
      <c r="K399" s="44">
        <v>0</v>
      </c>
      <c r="L399" s="86"/>
      <c r="M399" s="86"/>
      <c r="N399" s="86"/>
    </row>
    <row r="400" spans="1:14" ht="15.75" thickBot="1" x14ac:dyDescent="0.3">
      <c r="A400" s="7" t="s">
        <v>160</v>
      </c>
      <c r="B400" s="6">
        <f t="shared" si="18"/>
        <v>44228</v>
      </c>
      <c r="C400" s="6" t="s">
        <v>276</v>
      </c>
      <c r="D400" s="19" t="s">
        <v>301</v>
      </c>
      <c r="E400" s="20" t="s">
        <v>56</v>
      </c>
      <c r="F400" s="40" t="str">
        <f t="shared" si="19"/>
        <v>MALLECO_II_C_NOGALES_220</v>
      </c>
      <c r="G400" s="21">
        <v>0</v>
      </c>
      <c r="H400" s="21">
        <v>0</v>
      </c>
      <c r="I400" s="22">
        <v>27.049054797309264</v>
      </c>
      <c r="J400" s="43">
        <f t="shared" si="20"/>
        <v>27</v>
      </c>
      <c r="K400" s="44">
        <v>0</v>
      </c>
      <c r="L400" s="86"/>
      <c r="M400" s="86"/>
      <c r="N400" s="86"/>
    </row>
    <row r="401" spans="1:14" ht="15.75" thickBot="1" x14ac:dyDescent="0.3">
      <c r="A401" s="7" t="s">
        <v>160</v>
      </c>
      <c r="B401" s="6">
        <f t="shared" si="18"/>
        <v>44228</v>
      </c>
      <c r="C401" s="6" t="s">
        <v>276</v>
      </c>
      <c r="D401" s="19" t="s">
        <v>301</v>
      </c>
      <c r="E401" s="20" t="s">
        <v>57</v>
      </c>
      <c r="F401" s="40" t="str">
        <f t="shared" si="19"/>
        <v>MALLECO_II_C_POLPAICO_220</v>
      </c>
      <c r="G401" s="21">
        <v>0</v>
      </c>
      <c r="H401" s="21">
        <v>0</v>
      </c>
      <c r="I401" s="22">
        <v>21339.989234497596</v>
      </c>
      <c r="J401" s="43">
        <f t="shared" si="20"/>
        <v>21340</v>
      </c>
      <c r="K401" s="44">
        <v>0</v>
      </c>
      <c r="L401" s="86"/>
      <c r="M401" s="86"/>
      <c r="N401" s="86"/>
    </row>
    <row r="402" spans="1:14" ht="15.75" thickBot="1" x14ac:dyDescent="0.3">
      <c r="A402" s="7" t="s">
        <v>160</v>
      </c>
      <c r="B402" s="6">
        <f t="shared" si="18"/>
        <v>44228</v>
      </c>
      <c r="C402" s="6" t="s">
        <v>276</v>
      </c>
      <c r="D402" s="19" t="s">
        <v>301</v>
      </c>
      <c r="E402" s="20" t="s">
        <v>58</v>
      </c>
      <c r="F402" s="40" t="str">
        <f t="shared" si="19"/>
        <v>MALLECO_II_C_QUILLOTA_220</v>
      </c>
      <c r="G402" s="21">
        <v>0</v>
      </c>
      <c r="H402" s="21">
        <v>0</v>
      </c>
      <c r="I402" s="22">
        <v>318.20268142195442</v>
      </c>
      <c r="J402" s="43">
        <f t="shared" si="20"/>
        <v>318</v>
      </c>
      <c r="K402" s="44">
        <v>0</v>
      </c>
      <c r="L402" s="86"/>
      <c r="M402" s="86"/>
      <c r="N402" s="86"/>
    </row>
    <row r="403" spans="1:14" ht="15.75" thickBot="1" x14ac:dyDescent="0.3">
      <c r="A403" s="7" t="s">
        <v>160</v>
      </c>
      <c r="B403" s="6">
        <f t="shared" si="18"/>
        <v>44228</v>
      </c>
      <c r="C403" s="6" t="s">
        <v>277</v>
      </c>
      <c r="D403" s="19" t="s">
        <v>302</v>
      </c>
      <c r="E403" s="20" t="s">
        <v>52</v>
      </c>
      <c r="F403" s="40" t="str">
        <f t="shared" si="19"/>
        <v>MALLECO_A_ALTO_JAHUEL_220</v>
      </c>
      <c r="G403" s="21">
        <v>181225.70672895285</v>
      </c>
      <c r="H403" s="21">
        <v>0</v>
      </c>
      <c r="I403" s="22">
        <v>0</v>
      </c>
      <c r="J403" s="43">
        <f t="shared" si="20"/>
        <v>181226</v>
      </c>
      <c r="K403" s="44">
        <v>0</v>
      </c>
      <c r="L403" s="86"/>
      <c r="M403" s="86"/>
      <c r="N403" s="86"/>
    </row>
    <row r="404" spans="1:14" ht="15.75" thickBot="1" x14ac:dyDescent="0.3">
      <c r="A404" s="7" t="s">
        <v>160</v>
      </c>
      <c r="B404" s="6">
        <f t="shared" si="18"/>
        <v>44228</v>
      </c>
      <c r="C404" s="6" t="s">
        <v>277</v>
      </c>
      <c r="D404" s="19" t="s">
        <v>302</v>
      </c>
      <c r="E404" s="20" t="s">
        <v>53</v>
      </c>
      <c r="F404" s="40" t="str">
        <f t="shared" si="19"/>
        <v>MALLECO_A_CERRO_NAVIA_220</v>
      </c>
      <c r="G404" s="21">
        <v>171476.4431488757</v>
      </c>
      <c r="H404" s="21">
        <v>0</v>
      </c>
      <c r="I404" s="22">
        <v>0</v>
      </c>
      <c r="J404" s="43">
        <f t="shared" si="20"/>
        <v>171476</v>
      </c>
      <c r="K404" s="44">
        <v>0</v>
      </c>
      <c r="L404" s="86"/>
      <c r="M404" s="86"/>
      <c r="N404" s="86"/>
    </row>
    <row r="405" spans="1:14" ht="15.75" thickBot="1" x14ac:dyDescent="0.3">
      <c r="A405" s="7" t="s">
        <v>160</v>
      </c>
      <c r="B405" s="6">
        <f t="shared" si="18"/>
        <v>44228</v>
      </c>
      <c r="C405" s="6" t="s">
        <v>277</v>
      </c>
      <c r="D405" s="19" t="s">
        <v>302</v>
      </c>
      <c r="E405" s="20" t="s">
        <v>54</v>
      </c>
      <c r="F405" s="40" t="str">
        <f t="shared" si="19"/>
        <v>MALLECO_A_CHENA_220</v>
      </c>
      <c r="G405" s="21">
        <v>369464.34357823146</v>
      </c>
      <c r="H405" s="21">
        <v>0</v>
      </c>
      <c r="I405" s="22">
        <v>0</v>
      </c>
      <c r="J405" s="43">
        <f t="shared" si="20"/>
        <v>369464</v>
      </c>
      <c r="K405" s="44">
        <v>0</v>
      </c>
      <c r="L405" s="86"/>
      <c r="M405" s="86"/>
      <c r="N405" s="86"/>
    </row>
    <row r="406" spans="1:14" ht="15.75" thickBot="1" x14ac:dyDescent="0.3">
      <c r="A406" s="7" t="s">
        <v>160</v>
      </c>
      <c r="B406" s="6">
        <f t="shared" si="18"/>
        <v>44228</v>
      </c>
      <c r="C406" s="6" t="s">
        <v>277</v>
      </c>
      <c r="D406" s="19" t="s">
        <v>302</v>
      </c>
      <c r="E406" s="20" t="s">
        <v>55</v>
      </c>
      <c r="F406" s="40" t="str">
        <f t="shared" si="19"/>
        <v>MALLECO_A_LOS_MAQUIS_220</v>
      </c>
      <c r="G406" s="21">
        <v>491.70706199125596</v>
      </c>
      <c r="H406" s="21">
        <v>0</v>
      </c>
      <c r="I406" s="22">
        <v>0</v>
      </c>
      <c r="J406" s="43">
        <f t="shared" si="20"/>
        <v>492</v>
      </c>
      <c r="K406" s="44">
        <v>0</v>
      </c>
      <c r="L406" s="86"/>
      <c r="M406" s="86"/>
      <c r="N406" s="86"/>
    </row>
    <row r="407" spans="1:14" ht="15.75" thickBot="1" x14ac:dyDescent="0.3">
      <c r="A407" s="7" t="s">
        <v>160</v>
      </c>
      <c r="B407" s="6">
        <f t="shared" si="18"/>
        <v>44228</v>
      </c>
      <c r="C407" s="6" t="s">
        <v>277</v>
      </c>
      <c r="D407" s="19" t="s">
        <v>302</v>
      </c>
      <c r="E407" s="20" t="s">
        <v>56</v>
      </c>
      <c r="F407" s="40" t="str">
        <f t="shared" si="19"/>
        <v>MALLECO_A_NOGALES_220</v>
      </c>
      <c r="G407" s="21">
        <v>210.66053035435235</v>
      </c>
      <c r="H407" s="21">
        <v>0</v>
      </c>
      <c r="I407" s="22">
        <v>0</v>
      </c>
      <c r="J407" s="43">
        <f t="shared" si="20"/>
        <v>211</v>
      </c>
      <c r="K407" s="44">
        <v>0</v>
      </c>
      <c r="L407" s="86"/>
      <c r="M407" s="86"/>
      <c r="N407" s="86"/>
    </row>
    <row r="408" spans="1:14" ht="15.75" thickBot="1" x14ac:dyDescent="0.3">
      <c r="A408" s="7" t="s">
        <v>160</v>
      </c>
      <c r="B408" s="6">
        <f t="shared" si="18"/>
        <v>44228</v>
      </c>
      <c r="C408" s="6" t="s">
        <v>277</v>
      </c>
      <c r="D408" s="19" t="s">
        <v>302</v>
      </c>
      <c r="E408" s="20" t="s">
        <v>57</v>
      </c>
      <c r="F408" s="40" t="str">
        <f t="shared" si="19"/>
        <v>MALLECO_A_POLPAICO_220</v>
      </c>
      <c r="G408" s="21">
        <v>136231.77361107024</v>
      </c>
      <c r="H408" s="21">
        <v>0</v>
      </c>
      <c r="I408" s="22">
        <v>0</v>
      </c>
      <c r="J408" s="43">
        <f t="shared" si="20"/>
        <v>136232</v>
      </c>
      <c r="K408" s="44">
        <v>0</v>
      </c>
      <c r="L408" s="86"/>
      <c r="M408" s="86"/>
      <c r="N408" s="86"/>
    </row>
    <row r="409" spans="1:14" ht="15.75" thickBot="1" x14ac:dyDescent="0.3">
      <c r="A409" s="7" t="s">
        <v>160</v>
      </c>
      <c r="B409" s="6">
        <f t="shared" si="18"/>
        <v>44228</v>
      </c>
      <c r="C409" s="6" t="s">
        <v>277</v>
      </c>
      <c r="D409" s="19" t="s">
        <v>302</v>
      </c>
      <c r="E409" s="20" t="s">
        <v>58</v>
      </c>
      <c r="F409" s="40" t="str">
        <f t="shared" si="19"/>
        <v>MALLECO_A_QUILLOTA_220</v>
      </c>
      <c r="G409" s="21">
        <v>2044.1757437467609</v>
      </c>
      <c r="H409" s="21">
        <v>0</v>
      </c>
      <c r="I409" s="22">
        <v>0</v>
      </c>
      <c r="J409" s="43">
        <f t="shared" si="20"/>
        <v>2044</v>
      </c>
      <c r="K409" s="44">
        <v>0</v>
      </c>
      <c r="L409" s="86"/>
      <c r="M409" s="86"/>
      <c r="N409" s="86"/>
    </row>
    <row r="410" spans="1:14" ht="15.75" thickBot="1" x14ac:dyDescent="0.3">
      <c r="A410" s="7" t="s">
        <v>160</v>
      </c>
      <c r="B410" s="6">
        <f t="shared" si="18"/>
        <v>44228</v>
      </c>
      <c r="C410" s="6" t="s">
        <v>334</v>
      </c>
      <c r="D410" s="19" t="s">
        <v>303</v>
      </c>
      <c r="E410" s="20" t="s">
        <v>52</v>
      </c>
      <c r="F410" s="40" t="str">
        <f t="shared" si="19"/>
        <v>MALLECO_C_ALTO_JAHUEL_220</v>
      </c>
      <c r="G410" s="21">
        <v>0</v>
      </c>
      <c r="H410" s="21">
        <v>0</v>
      </c>
      <c r="I410" s="22">
        <v>57760.146813433923</v>
      </c>
      <c r="J410" s="43">
        <f t="shared" si="20"/>
        <v>57760</v>
      </c>
      <c r="K410" s="44">
        <v>0</v>
      </c>
      <c r="L410" s="86"/>
      <c r="M410" s="86"/>
      <c r="N410" s="86"/>
    </row>
    <row r="411" spans="1:14" ht="15.75" thickBot="1" x14ac:dyDescent="0.3">
      <c r="A411" s="7" t="s">
        <v>160</v>
      </c>
      <c r="B411" s="6">
        <f t="shared" si="18"/>
        <v>44228</v>
      </c>
      <c r="C411" s="6" t="s">
        <v>334</v>
      </c>
      <c r="D411" s="19" t="s">
        <v>303</v>
      </c>
      <c r="E411" s="20" t="s">
        <v>53</v>
      </c>
      <c r="F411" s="40" t="str">
        <f t="shared" si="19"/>
        <v>MALLECO_C_CERRO_NAVIA_220</v>
      </c>
      <c r="G411" s="21">
        <v>0</v>
      </c>
      <c r="H411" s="21">
        <v>0</v>
      </c>
      <c r="I411" s="22">
        <v>54452.160947878525</v>
      </c>
      <c r="J411" s="43">
        <f t="shared" si="20"/>
        <v>54452</v>
      </c>
      <c r="K411" s="44">
        <v>0</v>
      </c>
      <c r="L411" s="86"/>
      <c r="M411" s="86"/>
      <c r="N411" s="86"/>
    </row>
    <row r="412" spans="1:14" ht="15.75" thickBot="1" x14ac:dyDescent="0.3">
      <c r="A412" s="7" t="s">
        <v>160</v>
      </c>
      <c r="B412" s="6">
        <f t="shared" si="18"/>
        <v>44228</v>
      </c>
      <c r="C412" s="6" t="s">
        <v>334</v>
      </c>
      <c r="D412" s="19" t="s">
        <v>303</v>
      </c>
      <c r="E412" s="20" t="s">
        <v>54</v>
      </c>
      <c r="F412" s="40" t="str">
        <f t="shared" si="19"/>
        <v>MALLECO_C_CHENA_220</v>
      </c>
      <c r="G412" s="21">
        <v>0</v>
      </c>
      <c r="H412" s="21">
        <v>0</v>
      </c>
      <c r="I412" s="22">
        <v>117777.00265486422</v>
      </c>
      <c r="J412" s="43">
        <f t="shared" si="20"/>
        <v>117777</v>
      </c>
      <c r="K412" s="44">
        <v>0</v>
      </c>
      <c r="L412" s="86"/>
      <c r="M412" s="86"/>
      <c r="N412" s="86"/>
    </row>
    <row r="413" spans="1:14" ht="15.75" thickBot="1" x14ac:dyDescent="0.3">
      <c r="A413" s="7" t="s">
        <v>160</v>
      </c>
      <c r="B413" s="6">
        <f t="shared" si="18"/>
        <v>44228</v>
      </c>
      <c r="C413" s="6" t="s">
        <v>334</v>
      </c>
      <c r="D413" s="19" t="s">
        <v>303</v>
      </c>
      <c r="E413" s="20" t="s">
        <v>55</v>
      </c>
      <c r="F413" s="40" t="str">
        <f t="shared" si="19"/>
        <v>MALLECO_C_LOS_MAQUIS_220</v>
      </c>
      <c r="G413" s="21">
        <v>0</v>
      </c>
      <c r="H413" s="21">
        <v>0</v>
      </c>
      <c r="I413" s="22">
        <v>123.46596030310812</v>
      </c>
      <c r="J413" s="43">
        <f t="shared" si="20"/>
        <v>123</v>
      </c>
      <c r="K413" s="44">
        <v>0</v>
      </c>
      <c r="L413" s="86"/>
      <c r="M413" s="86"/>
      <c r="N413" s="86"/>
    </row>
    <row r="414" spans="1:14" ht="15.75" thickBot="1" x14ac:dyDescent="0.3">
      <c r="A414" s="7" t="s">
        <v>160</v>
      </c>
      <c r="B414" s="6">
        <f t="shared" si="18"/>
        <v>44228</v>
      </c>
      <c r="C414" s="6" t="s">
        <v>334</v>
      </c>
      <c r="D414" s="19" t="s">
        <v>303</v>
      </c>
      <c r="E414" s="20" t="s">
        <v>56</v>
      </c>
      <c r="F414" s="40" t="str">
        <f t="shared" si="19"/>
        <v>MALLECO_C_NOGALES_220</v>
      </c>
      <c r="G414" s="21">
        <v>0</v>
      </c>
      <c r="H414" s="21">
        <v>0</v>
      </c>
      <c r="I414" s="22">
        <v>54.106143171926902</v>
      </c>
      <c r="J414" s="43">
        <f t="shared" si="20"/>
        <v>54</v>
      </c>
      <c r="K414" s="44">
        <v>0</v>
      </c>
      <c r="L414" s="86"/>
      <c r="M414" s="86"/>
      <c r="N414" s="86"/>
    </row>
    <row r="415" spans="1:14" ht="15.75" thickBot="1" x14ac:dyDescent="0.3">
      <c r="A415" s="7" t="s">
        <v>160</v>
      </c>
      <c r="B415" s="6">
        <f t="shared" si="18"/>
        <v>44228</v>
      </c>
      <c r="C415" s="6" t="s">
        <v>334</v>
      </c>
      <c r="D415" s="19" t="s">
        <v>303</v>
      </c>
      <c r="E415" s="20" t="s">
        <v>57</v>
      </c>
      <c r="F415" s="40" t="str">
        <f t="shared" si="19"/>
        <v>MALLECO_C_POLPAICO_220</v>
      </c>
      <c r="G415" s="21">
        <v>0</v>
      </c>
      <c r="H415" s="21">
        <v>0</v>
      </c>
      <c r="I415" s="22">
        <v>42686.316452135812</v>
      </c>
      <c r="J415" s="43">
        <f t="shared" si="20"/>
        <v>42686</v>
      </c>
      <c r="K415" s="44">
        <v>0</v>
      </c>
      <c r="L415" s="86"/>
      <c r="M415" s="86"/>
      <c r="N415" s="86"/>
    </row>
    <row r="416" spans="1:14" ht="15.75" thickBot="1" x14ac:dyDescent="0.3">
      <c r="A416" s="7" t="s">
        <v>160</v>
      </c>
      <c r="B416" s="6">
        <f t="shared" si="18"/>
        <v>44228</v>
      </c>
      <c r="C416" s="6" t="s">
        <v>334</v>
      </c>
      <c r="D416" s="19" t="s">
        <v>303</v>
      </c>
      <c r="E416" s="20" t="s">
        <v>58</v>
      </c>
      <c r="F416" s="40" t="str">
        <f t="shared" si="19"/>
        <v>MALLECO_C_QUILLOTA_220</v>
      </c>
      <c r="G416" s="21">
        <v>0</v>
      </c>
      <c r="H416" s="21">
        <v>0</v>
      </c>
      <c r="I416" s="22">
        <v>636.49986913479745</v>
      </c>
      <c r="J416" s="43">
        <f t="shared" si="20"/>
        <v>636</v>
      </c>
      <c r="K416" s="44">
        <v>0</v>
      </c>
      <c r="L416" s="86"/>
      <c r="M416" s="86"/>
      <c r="N416" s="86"/>
    </row>
    <row r="417" spans="1:14" ht="15.75" thickBot="1" x14ac:dyDescent="0.3">
      <c r="A417" s="7" t="s">
        <v>160</v>
      </c>
      <c r="B417" s="6">
        <f t="shared" si="18"/>
        <v>44228</v>
      </c>
      <c r="C417" s="6" t="s">
        <v>278</v>
      </c>
      <c r="D417" s="19" t="s">
        <v>304</v>
      </c>
      <c r="E417" s="20" t="s">
        <v>52</v>
      </c>
      <c r="F417" s="40" t="str">
        <f t="shared" si="19"/>
        <v>NEGRETE_A_ALTO_JAHUEL_220</v>
      </c>
      <c r="G417" s="21">
        <v>18115.98603462736</v>
      </c>
      <c r="H417" s="21">
        <v>0</v>
      </c>
      <c r="I417" s="22">
        <v>0</v>
      </c>
      <c r="J417" s="43">
        <f t="shared" si="20"/>
        <v>18116</v>
      </c>
      <c r="K417" s="44">
        <v>0</v>
      </c>
      <c r="L417" s="86"/>
      <c r="M417" s="86"/>
      <c r="N417" s="86"/>
    </row>
    <row r="418" spans="1:14" ht="15.75" thickBot="1" x14ac:dyDescent="0.3">
      <c r="A418" s="7" t="s">
        <v>160</v>
      </c>
      <c r="B418" s="6">
        <f t="shared" si="18"/>
        <v>44228</v>
      </c>
      <c r="C418" s="6" t="s">
        <v>278</v>
      </c>
      <c r="D418" s="19" t="s">
        <v>304</v>
      </c>
      <c r="E418" s="20" t="s">
        <v>53</v>
      </c>
      <c r="F418" s="40" t="str">
        <f t="shared" si="19"/>
        <v>NEGRETE_A_CERRO_NAVIA_220</v>
      </c>
      <c r="G418" s="21">
        <v>17141.413905471676</v>
      </c>
      <c r="H418" s="21">
        <v>0</v>
      </c>
      <c r="I418" s="22">
        <v>0</v>
      </c>
      <c r="J418" s="43">
        <f t="shared" si="20"/>
        <v>17141</v>
      </c>
      <c r="K418" s="44">
        <v>0</v>
      </c>
      <c r="L418" s="86"/>
      <c r="M418" s="86"/>
      <c r="N418" s="86"/>
    </row>
    <row r="419" spans="1:14" ht="15.75" thickBot="1" x14ac:dyDescent="0.3">
      <c r="A419" s="7" t="s">
        <v>160</v>
      </c>
      <c r="B419" s="6">
        <f t="shared" si="18"/>
        <v>44228</v>
      </c>
      <c r="C419" s="6" t="s">
        <v>278</v>
      </c>
      <c r="D419" s="19" t="s">
        <v>304</v>
      </c>
      <c r="E419" s="20" t="s">
        <v>54</v>
      </c>
      <c r="F419" s="40" t="str">
        <f t="shared" si="19"/>
        <v>NEGRETE_A_CHENA_220</v>
      </c>
      <c r="G419" s="21">
        <v>36933.010274125139</v>
      </c>
      <c r="H419" s="21">
        <v>0</v>
      </c>
      <c r="I419" s="22">
        <v>0</v>
      </c>
      <c r="J419" s="43">
        <f t="shared" si="20"/>
        <v>36933</v>
      </c>
      <c r="K419" s="44">
        <v>0</v>
      </c>
      <c r="L419" s="86"/>
      <c r="M419" s="86"/>
      <c r="N419" s="86"/>
    </row>
    <row r="420" spans="1:14" ht="15.75" thickBot="1" x14ac:dyDescent="0.3">
      <c r="A420" s="7" t="s">
        <v>160</v>
      </c>
      <c r="B420" s="6">
        <f t="shared" si="18"/>
        <v>44228</v>
      </c>
      <c r="C420" s="6" t="s">
        <v>278</v>
      </c>
      <c r="D420" s="19" t="s">
        <v>304</v>
      </c>
      <c r="E420" s="20" t="s">
        <v>55</v>
      </c>
      <c r="F420" s="40" t="str">
        <f t="shared" si="19"/>
        <v>NEGRETE_A_LOS_MAQUIS_220</v>
      </c>
      <c r="G420" s="21">
        <v>49.152840559667283</v>
      </c>
      <c r="H420" s="21">
        <v>0</v>
      </c>
      <c r="I420" s="22">
        <v>0</v>
      </c>
      <c r="J420" s="43">
        <f t="shared" si="20"/>
        <v>49</v>
      </c>
      <c r="K420" s="44">
        <v>0</v>
      </c>
      <c r="L420" s="86"/>
      <c r="M420" s="86"/>
      <c r="N420" s="86"/>
    </row>
    <row r="421" spans="1:14" ht="15.75" thickBot="1" x14ac:dyDescent="0.3">
      <c r="A421" s="7" t="s">
        <v>160</v>
      </c>
      <c r="B421" s="6">
        <f t="shared" si="18"/>
        <v>44228</v>
      </c>
      <c r="C421" s="6" t="s">
        <v>278</v>
      </c>
      <c r="D421" s="19" t="s">
        <v>304</v>
      </c>
      <c r="E421" s="20" t="s">
        <v>56</v>
      </c>
      <c r="F421" s="40" t="str">
        <f t="shared" si="19"/>
        <v>NEGRETE_A_NOGALES_220</v>
      </c>
      <c r="G421" s="21">
        <v>21.058398914975449</v>
      </c>
      <c r="H421" s="21">
        <v>0</v>
      </c>
      <c r="I421" s="22">
        <v>0</v>
      </c>
      <c r="J421" s="43">
        <f t="shared" si="20"/>
        <v>21</v>
      </c>
      <c r="K421" s="44">
        <v>0</v>
      </c>
      <c r="L421" s="86"/>
      <c r="M421" s="86"/>
      <c r="N421" s="86"/>
    </row>
    <row r="422" spans="1:14" ht="15.75" thickBot="1" x14ac:dyDescent="0.3">
      <c r="A422" s="7" t="s">
        <v>160</v>
      </c>
      <c r="B422" s="6">
        <f t="shared" si="18"/>
        <v>44228</v>
      </c>
      <c r="C422" s="6" t="s">
        <v>278</v>
      </c>
      <c r="D422" s="19" t="s">
        <v>304</v>
      </c>
      <c r="E422" s="20" t="s">
        <v>57</v>
      </c>
      <c r="F422" s="40" t="str">
        <f t="shared" si="19"/>
        <v>NEGRETE_A_POLPAICO_220</v>
      </c>
      <c r="G422" s="21">
        <v>13618.227528293468</v>
      </c>
      <c r="H422" s="21">
        <v>0</v>
      </c>
      <c r="I422" s="22">
        <v>0</v>
      </c>
      <c r="J422" s="43">
        <f t="shared" si="20"/>
        <v>13618</v>
      </c>
      <c r="K422" s="44">
        <v>0</v>
      </c>
      <c r="L422" s="86"/>
      <c r="M422" s="86"/>
      <c r="N422" s="86"/>
    </row>
    <row r="423" spans="1:14" ht="15.75" thickBot="1" x14ac:dyDescent="0.3">
      <c r="A423" s="7" t="s">
        <v>160</v>
      </c>
      <c r="B423" s="6">
        <f t="shared" si="18"/>
        <v>44228</v>
      </c>
      <c r="C423" s="6" t="s">
        <v>278</v>
      </c>
      <c r="D423" s="19" t="s">
        <v>304</v>
      </c>
      <c r="E423" s="20" t="s">
        <v>58</v>
      </c>
      <c r="F423" s="40" t="str">
        <f t="shared" si="19"/>
        <v>NEGRETE_A_QUILLOTA_220</v>
      </c>
      <c r="G423" s="21">
        <v>204.3433014799991</v>
      </c>
      <c r="H423" s="21">
        <v>0</v>
      </c>
      <c r="I423" s="22">
        <v>0</v>
      </c>
      <c r="J423" s="43">
        <f t="shared" si="20"/>
        <v>204</v>
      </c>
      <c r="K423" s="44">
        <v>0</v>
      </c>
      <c r="L423" s="86"/>
      <c r="M423" s="86"/>
      <c r="N423" s="86"/>
    </row>
    <row r="424" spans="1:14" ht="15.75" thickBot="1" x14ac:dyDescent="0.3">
      <c r="A424" s="7" t="s">
        <v>160</v>
      </c>
      <c r="B424" s="6">
        <f t="shared" si="18"/>
        <v>44228</v>
      </c>
      <c r="C424" s="6" t="s">
        <v>279</v>
      </c>
      <c r="D424" s="19" t="s">
        <v>305</v>
      </c>
      <c r="E424" s="20" t="s">
        <v>52</v>
      </c>
      <c r="F424" s="40" t="str">
        <f t="shared" si="19"/>
        <v>NEGRETE_C_ALTO_JAHUEL_220</v>
      </c>
      <c r="G424" s="21">
        <v>0</v>
      </c>
      <c r="H424" s="21">
        <v>0</v>
      </c>
      <c r="I424" s="22">
        <v>14450.756849389189</v>
      </c>
      <c r="J424" s="43">
        <f t="shared" si="20"/>
        <v>14451</v>
      </c>
      <c r="K424" s="44">
        <v>0</v>
      </c>
      <c r="L424" s="86"/>
      <c r="M424" s="86"/>
      <c r="N424" s="86"/>
    </row>
    <row r="425" spans="1:14" ht="15.75" thickBot="1" x14ac:dyDescent="0.3">
      <c r="A425" s="7" t="s">
        <v>160</v>
      </c>
      <c r="B425" s="6">
        <f t="shared" si="18"/>
        <v>44228</v>
      </c>
      <c r="C425" s="6" t="s">
        <v>279</v>
      </c>
      <c r="D425" s="19" t="s">
        <v>305</v>
      </c>
      <c r="E425" s="20" t="s">
        <v>53</v>
      </c>
      <c r="F425" s="40" t="str">
        <f t="shared" si="19"/>
        <v>NEGRETE_C_CERRO_NAVIA_220</v>
      </c>
      <c r="G425" s="21">
        <v>0</v>
      </c>
      <c r="H425" s="21">
        <v>0</v>
      </c>
      <c r="I425" s="22">
        <v>13623.146428682307</v>
      </c>
      <c r="J425" s="43">
        <f t="shared" si="20"/>
        <v>13623</v>
      </c>
      <c r="K425" s="44">
        <v>0</v>
      </c>
      <c r="L425" s="86"/>
      <c r="M425" s="86"/>
      <c r="N425" s="86"/>
    </row>
    <row r="426" spans="1:14" ht="15.75" thickBot="1" x14ac:dyDescent="0.3">
      <c r="A426" s="7" t="s">
        <v>160</v>
      </c>
      <c r="B426" s="6">
        <f t="shared" si="18"/>
        <v>44228</v>
      </c>
      <c r="C426" s="6" t="s">
        <v>279</v>
      </c>
      <c r="D426" s="19" t="s">
        <v>305</v>
      </c>
      <c r="E426" s="20" t="s">
        <v>54</v>
      </c>
      <c r="F426" s="40" t="str">
        <f t="shared" si="19"/>
        <v>NEGRETE_C_CHENA_220</v>
      </c>
      <c r="G426" s="21">
        <v>0</v>
      </c>
      <c r="H426" s="21">
        <v>0</v>
      </c>
      <c r="I426" s="22">
        <v>29466.109795611919</v>
      </c>
      <c r="J426" s="43">
        <f t="shared" si="20"/>
        <v>29466</v>
      </c>
      <c r="K426" s="44">
        <v>0</v>
      </c>
      <c r="L426" s="86"/>
      <c r="M426" s="86"/>
      <c r="N426" s="86"/>
    </row>
    <row r="427" spans="1:14" ht="15.75" thickBot="1" x14ac:dyDescent="0.3">
      <c r="A427" s="7" t="s">
        <v>160</v>
      </c>
      <c r="B427" s="6">
        <f t="shared" si="18"/>
        <v>44228</v>
      </c>
      <c r="C427" s="6" t="s">
        <v>279</v>
      </c>
      <c r="D427" s="19" t="s">
        <v>305</v>
      </c>
      <c r="E427" s="20" t="s">
        <v>55</v>
      </c>
      <c r="F427" s="40" t="str">
        <f t="shared" si="19"/>
        <v>NEGRETE_C_LOS_MAQUIS_220</v>
      </c>
      <c r="G427" s="21">
        <v>0</v>
      </c>
      <c r="H427" s="21">
        <v>0</v>
      </c>
      <c r="I427" s="22">
        <v>30.889405064697439</v>
      </c>
      <c r="J427" s="43">
        <f t="shared" si="20"/>
        <v>31</v>
      </c>
      <c r="K427" s="44">
        <v>0</v>
      </c>
      <c r="L427" s="86"/>
      <c r="M427" s="86"/>
      <c r="N427" s="86"/>
    </row>
    <row r="428" spans="1:14" ht="15.75" thickBot="1" x14ac:dyDescent="0.3">
      <c r="A428" s="7" t="s">
        <v>160</v>
      </c>
      <c r="B428" s="6">
        <f t="shared" si="18"/>
        <v>44228</v>
      </c>
      <c r="C428" s="6" t="s">
        <v>279</v>
      </c>
      <c r="D428" s="19" t="s">
        <v>305</v>
      </c>
      <c r="E428" s="20" t="s">
        <v>56</v>
      </c>
      <c r="F428" s="40" t="str">
        <f t="shared" si="19"/>
        <v>NEGRETE_C_NOGALES_220</v>
      </c>
      <c r="G428" s="21">
        <v>0</v>
      </c>
      <c r="H428" s="21">
        <v>0</v>
      </c>
      <c r="I428" s="22">
        <v>13.536577764617203</v>
      </c>
      <c r="J428" s="43">
        <f t="shared" si="20"/>
        <v>14</v>
      </c>
      <c r="K428" s="44">
        <v>0</v>
      </c>
      <c r="L428" s="86"/>
      <c r="M428" s="86"/>
      <c r="N428" s="86"/>
    </row>
    <row r="429" spans="1:14" ht="15.75" thickBot="1" x14ac:dyDescent="0.3">
      <c r="A429" s="7" t="s">
        <v>160</v>
      </c>
      <c r="B429" s="6">
        <f t="shared" si="18"/>
        <v>44228</v>
      </c>
      <c r="C429" s="6" t="s">
        <v>279</v>
      </c>
      <c r="D429" s="19" t="s">
        <v>305</v>
      </c>
      <c r="E429" s="20" t="s">
        <v>57</v>
      </c>
      <c r="F429" s="40" t="str">
        <f t="shared" si="19"/>
        <v>NEGRETE_C_POLPAICO_220</v>
      </c>
      <c r="G429" s="21">
        <v>0</v>
      </c>
      <c r="H429" s="21">
        <v>0</v>
      </c>
      <c r="I429" s="22">
        <v>10679.501591959743</v>
      </c>
      <c r="J429" s="43">
        <f t="shared" si="20"/>
        <v>10680</v>
      </c>
      <c r="K429" s="44">
        <v>0</v>
      </c>
      <c r="L429" s="86"/>
      <c r="M429" s="86"/>
      <c r="N429" s="86"/>
    </row>
    <row r="430" spans="1:14" ht="15.75" thickBot="1" x14ac:dyDescent="0.3">
      <c r="A430" s="7" t="s">
        <v>160</v>
      </c>
      <c r="B430" s="6">
        <f t="shared" si="18"/>
        <v>44228</v>
      </c>
      <c r="C430" s="6" t="s">
        <v>279</v>
      </c>
      <c r="D430" s="19" t="s">
        <v>305</v>
      </c>
      <c r="E430" s="20" t="s">
        <v>58</v>
      </c>
      <c r="F430" s="40" t="str">
        <f t="shared" si="19"/>
        <v>NEGRETE_C_QUILLOTA_220</v>
      </c>
      <c r="G430" s="21">
        <v>0</v>
      </c>
      <c r="H430" s="21">
        <v>0</v>
      </c>
      <c r="I430" s="22">
        <v>159.24310014731017</v>
      </c>
      <c r="J430" s="43">
        <f t="shared" si="20"/>
        <v>159</v>
      </c>
      <c r="K430" s="44">
        <v>0</v>
      </c>
      <c r="L430" s="86"/>
      <c r="M430" s="86"/>
      <c r="N430" s="86"/>
    </row>
    <row r="431" spans="1:14" ht="15.75" thickBot="1" x14ac:dyDescent="0.3">
      <c r="A431" s="7" t="s">
        <v>160</v>
      </c>
      <c r="B431" s="6">
        <f t="shared" si="18"/>
        <v>44228</v>
      </c>
      <c r="C431" s="6" t="s">
        <v>280</v>
      </c>
      <c r="D431" s="19" t="s">
        <v>306</v>
      </c>
      <c r="E431" s="20" t="s">
        <v>52</v>
      </c>
      <c r="F431" s="40" t="str">
        <f t="shared" si="19"/>
        <v>NEGRETE_ALTO_JAHUEL_220</v>
      </c>
      <c r="G431" s="21">
        <v>72490.45019250206</v>
      </c>
      <c r="H431" s="21">
        <v>113333.86521529585</v>
      </c>
      <c r="I431" s="22">
        <v>57759.258957905615</v>
      </c>
      <c r="J431" s="43">
        <f t="shared" si="20"/>
        <v>243584</v>
      </c>
      <c r="K431" s="44">
        <v>0</v>
      </c>
      <c r="L431" s="86"/>
      <c r="M431" s="86"/>
      <c r="N431" s="86"/>
    </row>
    <row r="432" spans="1:14" ht="15.75" thickBot="1" x14ac:dyDescent="0.3">
      <c r="A432" s="7" t="s">
        <v>160</v>
      </c>
      <c r="B432" s="6">
        <f t="shared" si="18"/>
        <v>44228</v>
      </c>
      <c r="C432" s="6" t="s">
        <v>280</v>
      </c>
      <c r="D432" s="19" t="s">
        <v>306</v>
      </c>
      <c r="E432" s="20" t="s">
        <v>53</v>
      </c>
      <c r="F432" s="40" t="str">
        <f t="shared" si="19"/>
        <v>NEGRETE_CERRO_NAVIA_220</v>
      </c>
      <c r="G432" s="21">
        <v>68590.73574954964</v>
      </c>
      <c r="H432" s="21">
        <v>106549.50679536865</v>
      </c>
      <c r="I432" s="22">
        <v>54451.323940793307</v>
      </c>
      <c r="J432" s="43">
        <f t="shared" si="20"/>
        <v>229592</v>
      </c>
      <c r="K432" s="44">
        <v>0</v>
      </c>
      <c r="L432" s="86"/>
      <c r="M432" s="86"/>
      <c r="N432" s="86"/>
    </row>
    <row r="433" spans="1:14" ht="15.75" thickBot="1" x14ac:dyDescent="0.3">
      <c r="A433" s="7" t="s">
        <v>160</v>
      </c>
      <c r="B433" s="6">
        <f t="shared" si="18"/>
        <v>44228</v>
      </c>
      <c r="C433" s="6" t="s">
        <v>280</v>
      </c>
      <c r="D433" s="19" t="s">
        <v>306</v>
      </c>
      <c r="E433" s="20" t="s">
        <v>54</v>
      </c>
      <c r="F433" s="40" t="str">
        <f t="shared" si="19"/>
        <v>NEGRETE_CHENA_220</v>
      </c>
      <c r="G433" s="21">
        <v>147786.07891495357</v>
      </c>
      <c r="H433" s="21">
        <v>225886.61397892336</v>
      </c>
      <c r="I433" s="22">
        <v>117775.19225498327</v>
      </c>
      <c r="J433" s="43">
        <f t="shared" si="20"/>
        <v>491448</v>
      </c>
      <c r="K433" s="44">
        <v>0</v>
      </c>
      <c r="L433" s="86"/>
      <c r="M433" s="86"/>
      <c r="N433" s="86"/>
    </row>
    <row r="434" spans="1:14" ht="15.75" thickBot="1" x14ac:dyDescent="0.3">
      <c r="A434" s="7" t="s">
        <v>160</v>
      </c>
      <c r="B434" s="6">
        <f t="shared" si="18"/>
        <v>44228</v>
      </c>
      <c r="C434" s="6" t="s">
        <v>280</v>
      </c>
      <c r="D434" s="19" t="s">
        <v>306</v>
      </c>
      <c r="E434" s="20" t="s">
        <v>55</v>
      </c>
      <c r="F434" s="40" t="str">
        <f t="shared" si="19"/>
        <v>NEGRETE_LOS_MAQUIS_220</v>
      </c>
      <c r="G434" s="21">
        <v>196.68327926506092</v>
      </c>
      <c r="H434" s="21">
        <v>243.04696160280233</v>
      </c>
      <c r="I434" s="22">
        <v>123.46406245586464</v>
      </c>
      <c r="J434" s="43">
        <f t="shared" si="20"/>
        <v>563</v>
      </c>
      <c r="K434" s="44">
        <v>0</v>
      </c>
      <c r="L434" s="86"/>
      <c r="M434" s="86"/>
      <c r="N434" s="86"/>
    </row>
    <row r="435" spans="1:14" ht="15.75" thickBot="1" x14ac:dyDescent="0.3">
      <c r="A435" s="7" t="s">
        <v>160</v>
      </c>
      <c r="B435" s="6">
        <f t="shared" si="18"/>
        <v>44228</v>
      </c>
      <c r="C435" s="6" t="s">
        <v>280</v>
      </c>
      <c r="D435" s="19" t="s">
        <v>306</v>
      </c>
      <c r="E435" s="20" t="s">
        <v>56</v>
      </c>
      <c r="F435" s="40" t="str">
        <f t="shared" si="19"/>
        <v>NEGRETE_NOGALES_220</v>
      </c>
      <c r="G435" s="21">
        <v>84.26440684829484</v>
      </c>
      <c r="H435" s="21">
        <v>105.79226611915593</v>
      </c>
      <c r="I435" s="22">
        <v>54.105311483626565</v>
      </c>
      <c r="J435" s="43">
        <f t="shared" si="20"/>
        <v>244</v>
      </c>
      <c r="K435" s="44">
        <v>0</v>
      </c>
      <c r="L435" s="86"/>
      <c r="M435" s="86"/>
      <c r="N435" s="86"/>
    </row>
    <row r="436" spans="1:14" ht="15.75" thickBot="1" x14ac:dyDescent="0.3">
      <c r="A436" s="7" t="s">
        <v>160</v>
      </c>
      <c r="B436" s="6">
        <f t="shared" si="18"/>
        <v>44228</v>
      </c>
      <c r="C436" s="6" t="s">
        <v>280</v>
      </c>
      <c r="D436" s="19" t="s">
        <v>306</v>
      </c>
      <c r="E436" s="20" t="s">
        <v>57</v>
      </c>
      <c r="F436" s="40" t="str">
        <f t="shared" si="19"/>
        <v>NEGRETE_POLPAICO_220</v>
      </c>
      <c r="G436" s="21">
        <v>54492.835358946242</v>
      </c>
      <c r="H436" s="21">
        <v>86585.338450969313</v>
      </c>
      <c r="I436" s="22">
        <v>42685.660302798664</v>
      </c>
      <c r="J436" s="43">
        <f t="shared" si="20"/>
        <v>183764</v>
      </c>
      <c r="K436" s="44">
        <v>0</v>
      </c>
      <c r="L436" s="86"/>
      <c r="M436" s="86"/>
      <c r="N436" s="86"/>
    </row>
    <row r="437" spans="1:14" ht="15.75" thickBot="1" x14ac:dyDescent="0.3">
      <c r="A437" s="7" t="s">
        <v>160</v>
      </c>
      <c r="B437" s="6">
        <f t="shared" si="18"/>
        <v>44228</v>
      </c>
      <c r="C437" s="6" t="s">
        <v>280</v>
      </c>
      <c r="D437" s="19" t="s">
        <v>306</v>
      </c>
      <c r="E437" s="20" t="s">
        <v>58</v>
      </c>
      <c r="F437" s="40" t="str">
        <f t="shared" si="19"/>
        <v>NEGRETE_QUILLOTA_220</v>
      </c>
      <c r="G437" s="21">
        <v>817.67218686266801</v>
      </c>
      <c r="H437" s="21">
        <v>1205.1617092125846</v>
      </c>
      <c r="I437" s="22">
        <v>636.49008522740178</v>
      </c>
      <c r="J437" s="43">
        <f t="shared" si="20"/>
        <v>2659</v>
      </c>
      <c r="K437" s="44">
        <v>0</v>
      </c>
      <c r="L437" s="86"/>
      <c r="M437" s="86"/>
      <c r="N437" s="86"/>
    </row>
    <row r="438" spans="1:14" ht="15.75" thickBot="1" x14ac:dyDescent="0.3">
      <c r="A438" s="7" t="s">
        <v>160</v>
      </c>
      <c r="B438" s="6">
        <f t="shared" si="18"/>
        <v>44228</v>
      </c>
      <c r="C438" s="6" t="s">
        <v>281</v>
      </c>
      <c r="D438" s="19" t="s">
        <v>307</v>
      </c>
      <c r="E438" s="20" t="s">
        <v>52</v>
      </c>
      <c r="F438" s="40" t="str">
        <f t="shared" si="19"/>
        <v>SANTA_FE_ALTO_JAHUEL_220</v>
      </c>
      <c r="G438" s="21">
        <v>0</v>
      </c>
      <c r="H438" s="21">
        <v>0</v>
      </c>
      <c r="I438" s="22">
        <v>14450.756849389189</v>
      </c>
      <c r="J438" s="43">
        <f t="shared" si="20"/>
        <v>14451</v>
      </c>
      <c r="K438" s="44">
        <v>0</v>
      </c>
      <c r="L438" s="86"/>
      <c r="M438" s="86"/>
      <c r="N438" s="86"/>
    </row>
    <row r="439" spans="1:14" ht="15.75" thickBot="1" x14ac:dyDescent="0.3">
      <c r="A439" s="7" t="s">
        <v>160</v>
      </c>
      <c r="B439" s="6">
        <f t="shared" si="18"/>
        <v>44228</v>
      </c>
      <c r="C439" s="6" t="s">
        <v>281</v>
      </c>
      <c r="D439" s="19" t="s">
        <v>307</v>
      </c>
      <c r="E439" s="20" t="s">
        <v>53</v>
      </c>
      <c r="F439" s="40" t="str">
        <f t="shared" si="19"/>
        <v>SANTA_FE_CERRO_NAVIA_220</v>
      </c>
      <c r="G439" s="21">
        <v>0</v>
      </c>
      <c r="H439" s="21">
        <v>0</v>
      </c>
      <c r="I439" s="22">
        <v>13623.146428682307</v>
      </c>
      <c r="J439" s="43">
        <f t="shared" si="20"/>
        <v>13623</v>
      </c>
      <c r="K439" s="44">
        <v>0</v>
      </c>
      <c r="L439" s="86"/>
      <c r="M439" s="86"/>
      <c r="N439" s="86"/>
    </row>
    <row r="440" spans="1:14" ht="15.75" thickBot="1" x14ac:dyDescent="0.3">
      <c r="A440" s="7" t="s">
        <v>160</v>
      </c>
      <c r="B440" s="6">
        <f t="shared" si="18"/>
        <v>44228</v>
      </c>
      <c r="C440" s="6" t="s">
        <v>281</v>
      </c>
      <c r="D440" s="19" t="s">
        <v>307</v>
      </c>
      <c r="E440" s="20" t="s">
        <v>54</v>
      </c>
      <c r="F440" s="40" t="str">
        <f t="shared" si="19"/>
        <v>SANTA_FE_CHENA_220</v>
      </c>
      <c r="G440" s="21">
        <v>0</v>
      </c>
      <c r="H440" s="21">
        <v>0</v>
      </c>
      <c r="I440" s="22">
        <v>29466.109795611919</v>
      </c>
      <c r="J440" s="43">
        <f t="shared" si="20"/>
        <v>29466</v>
      </c>
      <c r="K440" s="44">
        <v>0</v>
      </c>
      <c r="L440" s="86"/>
      <c r="M440" s="86"/>
      <c r="N440" s="86"/>
    </row>
    <row r="441" spans="1:14" ht="15.75" thickBot="1" x14ac:dyDescent="0.3">
      <c r="A441" s="7" t="s">
        <v>160</v>
      </c>
      <c r="B441" s="6">
        <f t="shared" si="18"/>
        <v>44228</v>
      </c>
      <c r="C441" s="6" t="s">
        <v>281</v>
      </c>
      <c r="D441" s="19" t="s">
        <v>307</v>
      </c>
      <c r="E441" s="20" t="s">
        <v>55</v>
      </c>
      <c r="F441" s="40" t="str">
        <f t="shared" si="19"/>
        <v>SANTA_FE_LOS_MAQUIS_220</v>
      </c>
      <c r="G441" s="21">
        <v>0</v>
      </c>
      <c r="H441" s="21">
        <v>0</v>
      </c>
      <c r="I441" s="22">
        <v>30.889405064697439</v>
      </c>
      <c r="J441" s="43">
        <f t="shared" si="20"/>
        <v>31</v>
      </c>
      <c r="K441" s="44">
        <v>0</v>
      </c>
      <c r="L441" s="86"/>
      <c r="M441" s="86"/>
      <c r="N441" s="86"/>
    </row>
    <row r="442" spans="1:14" ht="15.75" thickBot="1" x14ac:dyDescent="0.3">
      <c r="A442" s="7" t="s">
        <v>160</v>
      </c>
      <c r="B442" s="6">
        <f t="shared" si="18"/>
        <v>44228</v>
      </c>
      <c r="C442" s="6" t="s">
        <v>281</v>
      </c>
      <c r="D442" s="19" t="s">
        <v>307</v>
      </c>
      <c r="E442" s="20" t="s">
        <v>56</v>
      </c>
      <c r="F442" s="40" t="str">
        <f t="shared" si="19"/>
        <v>SANTA_FE_NOGALES_220</v>
      </c>
      <c r="G442" s="21">
        <v>0</v>
      </c>
      <c r="H442" s="21">
        <v>0</v>
      </c>
      <c r="I442" s="22">
        <v>13.536577764617203</v>
      </c>
      <c r="J442" s="43">
        <f t="shared" si="20"/>
        <v>14</v>
      </c>
      <c r="K442" s="44">
        <v>0</v>
      </c>
      <c r="L442" s="86"/>
      <c r="M442" s="86"/>
      <c r="N442" s="86"/>
    </row>
    <row r="443" spans="1:14" ht="15.75" thickBot="1" x14ac:dyDescent="0.3">
      <c r="A443" s="7" t="s">
        <v>160</v>
      </c>
      <c r="B443" s="6">
        <f t="shared" si="18"/>
        <v>44228</v>
      </c>
      <c r="C443" s="6" t="s">
        <v>281</v>
      </c>
      <c r="D443" s="19" t="s">
        <v>307</v>
      </c>
      <c r="E443" s="20" t="s">
        <v>57</v>
      </c>
      <c r="F443" s="40" t="str">
        <f t="shared" si="19"/>
        <v>SANTA_FE_POLPAICO_220</v>
      </c>
      <c r="G443" s="21">
        <v>0</v>
      </c>
      <c r="H443" s="21">
        <v>0</v>
      </c>
      <c r="I443" s="22">
        <v>10679.501591959743</v>
      </c>
      <c r="J443" s="43">
        <f t="shared" si="20"/>
        <v>10680</v>
      </c>
      <c r="K443" s="44">
        <v>0</v>
      </c>
      <c r="L443" s="86"/>
      <c r="M443" s="86"/>
      <c r="N443" s="86"/>
    </row>
    <row r="444" spans="1:14" ht="15.75" thickBot="1" x14ac:dyDescent="0.3">
      <c r="A444" s="7" t="s">
        <v>160</v>
      </c>
      <c r="B444" s="6">
        <f t="shared" si="18"/>
        <v>44228</v>
      </c>
      <c r="C444" s="6" t="s">
        <v>281</v>
      </c>
      <c r="D444" s="19" t="s">
        <v>307</v>
      </c>
      <c r="E444" s="20" t="s">
        <v>58</v>
      </c>
      <c r="F444" s="40" t="str">
        <f t="shared" si="19"/>
        <v>SANTA_FE_QUILLOTA_220</v>
      </c>
      <c r="G444" s="21">
        <v>0</v>
      </c>
      <c r="H444" s="21">
        <v>0</v>
      </c>
      <c r="I444" s="22">
        <v>159.24310014731017</v>
      </c>
      <c r="J444" s="43">
        <f t="shared" si="20"/>
        <v>159</v>
      </c>
      <c r="K444" s="44">
        <v>0</v>
      </c>
      <c r="L444" s="86"/>
      <c r="M444" s="86"/>
      <c r="N444" s="86"/>
    </row>
    <row r="445" spans="1:14" ht="15.75" thickBot="1" x14ac:dyDescent="0.3">
      <c r="A445" s="7" t="s">
        <v>160</v>
      </c>
      <c r="B445" s="6">
        <f t="shared" si="18"/>
        <v>44228</v>
      </c>
      <c r="C445" s="6" t="s">
        <v>282</v>
      </c>
      <c r="D445" s="19" t="s">
        <v>308</v>
      </c>
      <c r="E445" s="20" t="s">
        <v>52</v>
      </c>
      <c r="F445" s="40" t="str">
        <f t="shared" si="19"/>
        <v>DUQUECO_C_ALTO_JAHUEL_220</v>
      </c>
      <c r="G445" s="21">
        <v>0</v>
      </c>
      <c r="H445" s="21">
        <v>0</v>
      </c>
      <c r="I445" s="22">
        <v>14433.60461574006</v>
      </c>
      <c r="J445" s="43">
        <f t="shared" si="20"/>
        <v>14434</v>
      </c>
      <c r="K445" s="44">
        <v>0</v>
      </c>
      <c r="L445" s="86"/>
      <c r="M445" s="86"/>
      <c r="N445" s="86"/>
    </row>
    <row r="446" spans="1:14" ht="15.75" thickBot="1" x14ac:dyDescent="0.3">
      <c r="A446" s="7" t="s">
        <v>160</v>
      </c>
      <c r="B446" s="6">
        <f t="shared" si="18"/>
        <v>44228</v>
      </c>
      <c r="C446" s="6" t="s">
        <v>282</v>
      </c>
      <c r="D446" s="19" t="s">
        <v>308</v>
      </c>
      <c r="E446" s="20" t="s">
        <v>53</v>
      </c>
      <c r="F446" s="40" t="str">
        <f t="shared" si="19"/>
        <v>DUQUECO_C_CERRO_NAVIA_220</v>
      </c>
      <c r="G446" s="21">
        <v>0</v>
      </c>
      <c r="H446" s="21">
        <v>0</v>
      </c>
      <c r="I446" s="22">
        <v>13606.97652194203</v>
      </c>
      <c r="J446" s="43">
        <f t="shared" si="20"/>
        <v>13607</v>
      </c>
      <c r="K446" s="44">
        <v>0</v>
      </c>
      <c r="L446" s="86"/>
      <c r="M446" s="86"/>
      <c r="N446" s="86"/>
    </row>
    <row r="447" spans="1:14" ht="15.75" thickBot="1" x14ac:dyDescent="0.3">
      <c r="A447" s="7" t="s">
        <v>160</v>
      </c>
      <c r="B447" s="6">
        <f t="shared" si="18"/>
        <v>44228</v>
      </c>
      <c r="C447" s="6" t="s">
        <v>282</v>
      </c>
      <c r="D447" s="19" t="s">
        <v>308</v>
      </c>
      <c r="E447" s="20" t="s">
        <v>54</v>
      </c>
      <c r="F447" s="40" t="str">
        <f t="shared" si="19"/>
        <v>DUQUECO_C_CHENA_220</v>
      </c>
      <c r="G447" s="21">
        <v>0</v>
      </c>
      <c r="H447" s="21">
        <v>0</v>
      </c>
      <c r="I447" s="22">
        <v>29431.135184578547</v>
      </c>
      <c r="J447" s="43">
        <f t="shared" si="20"/>
        <v>29431</v>
      </c>
      <c r="K447" s="44">
        <v>0</v>
      </c>
      <c r="L447" s="86"/>
      <c r="M447" s="86"/>
      <c r="N447" s="86"/>
    </row>
    <row r="448" spans="1:14" ht="15.75" thickBot="1" x14ac:dyDescent="0.3">
      <c r="A448" s="7" t="s">
        <v>160</v>
      </c>
      <c r="B448" s="6">
        <f t="shared" si="18"/>
        <v>44228</v>
      </c>
      <c r="C448" s="6" t="s">
        <v>282</v>
      </c>
      <c r="D448" s="19" t="s">
        <v>308</v>
      </c>
      <c r="E448" s="20" t="s">
        <v>55</v>
      </c>
      <c r="F448" s="40" t="str">
        <f t="shared" si="19"/>
        <v>DUQUECO_C_LOS_MAQUIS_220</v>
      </c>
      <c r="G448" s="21">
        <v>0</v>
      </c>
      <c r="H448" s="21">
        <v>0</v>
      </c>
      <c r="I448" s="22">
        <v>30.852741082424796</v>
      </c>
      <c r="J448" s="43">
        <f t="shared" si="20"/>
        <v>31</v>
      </c>
      <c r="K448" s="44">
        <v>0</v>
      </c>
      <c r="L448" s="86"/>
      <c r="M448" s="86"/>
      <c r="N448" s="86"/>
    </row>
    <row r="449" spans="1:14" ht="15.75" thickBot="1" x14ac:dyDescent="0.3">
      <c r="A449" s="7" t="s">
        <v>160</v>
      </c>
      <c r="B449" s="6">
        <f t="shared" si="18"/>
        <v>44228</v>
      </c>
      <c r="C449" s="6" t="s">
        <v>282</v>
      </c>
      <c r="D449" s="19" t="s">
        <v>308</v>
      </c>
      <c r="E449" s="20" t="s">
        <v>56</v>
      </c>
      <c r="F449" s="40" t="str">
        <f t="shared" si="19"/>
        <v>DUQUECO_C_NOGALES_220</v>
      </c>
      <c r="G449" s="21">
        <v>0</v>
      </c>
      <c r="H449" s="21">
        <v>0</v>
      </c>
      <c r="I449" s="22">
        <v>13.520510610000445</v>
      </c>
      <c r="J449" s="43">
        <f t="shared" si="20"/>
        <v>14</v>
      </c>
      <c r="K449" s="44">
        <v>0</v>
      </c>
      <c r="L449" s="86"/>
      <c r="M449" s="86"/>
      <c r="N449" s="86"/>
    </row>
    <row r="450" spans="1:14" ht="15.75" thickBot="1" x14ac:dyDescent="0.3">
      <c r="A450" s="7" t="s">
        <v>160</v>
      </c>
      <c r="B450" s="6">
        <f t="shared" si="18"/>
        <v>44228</v>
      </c>
      <c r="C450" s="6" t="s">
        <v>282</v>
      </c>
      <c r="D450" s="19" t="s">
        <v>308</v>
      </c>
      <c r="E450" s="20" t="s">
        <v>57</v>
      </c>
      <c r="F450" s="40" t="str">
        <f t="shared" si="19"/>
        <v>DUQUECO_C_POLPAICO_220</v>
      </c>
      <c r="G450" s="21">
        <v>0</v>
      </c>
      <c r="H450" s="21">
        <v>0</v>
      </c>
      <c r="I450" s="22">
        <v>10666.825625678483</v>
      </c>
      <c r="J450" s="43">
        <f t="shared" si="20"/>
        <v>10667</v>
      </c>
      <c r="K450" s="44">
        <v>0</v>
      </c>
      <c r="L450" s="86"/>
      <c r="M450" s="86"/>
      <c r="N450" s="86"/>
    </row>
    <row r="451" spans="1:14" ht="15.75" thickBot="1" x14ac:dyDescent="0.3">
      <c r="A451" s="7" t="s">
        <v>160</v>
      </c>
      <c r="B451" s="6">
        <f t="shared" si="18"/>
        <v>44228</v>
      </c>
      <c r="C451" s="6" t="s">
        <v>282</v>
      </c>
      <c r="D451" s="19" t="s">
        <v>308</v>
      </c>
      <c r="E451" s="20" t="s">
        <v>58</v>
      </c>
      <c r="F451" s="40" t="str">
        <f t="shared" si="19"/>
        <v>DUQUECO_C_QUILLOTA_220</v>
      </c>
      <c r="G451" s="21">
        <v>0</v>
      </c>
      <c r="H451" s="21">
        <v>0</v>
      </c>
      <c r="I451" s="22">
        <v>159.05408756553291</v>
      </c>
      <c r="J451" s="43">
        <f t="shared" si="20"/>
        <v>159</v>
      </c>
      <c r="K451" s="44">
        <v>0</v>
      </c>
      <c r="L451" s="86"/>
      <c r="M451" s="86"/>
      <c r="N451" s="86"/>
    </row>
    <row r="452" spans="1:14" ht="15.75" thickBot="1" x14ac:dyDescent="0.3">
      <c r="A452" s="7" t="s">
        <v>160</v>
      </c>
      <c r="B452" s="6">
        <f t="shared" si="18"/>
        <v>44228</v>
      </c>
      <c r="C452" s="6" t="s">
        <v>283</v>
      </c>
      <c r="D452" s="19" t="s">
        <v>309</v>
      </c>
      <c r="E452" s="20" t="s">
        <v>52</v>
      </c>
      <c r="F452" s="40" t="str">
        <f t="shared" si="19"/>
        <v>DUQUECO_ALTO_JAHUEL_220</v>
      </c>
      <c r="G452" s="21">
        <v>0</v>
      </c>
      <c r="H452" s="21">
        <v>0</v>
      </c>
      <c r="I452" s="22">
        <v>0</v>
      </c>
      <c r="J452" s="43">
        <f t="shared" si="20"/>
        <v>0</v>
      </c>
      <c r="K452" s="44">
        <v>0</v>
      </c>
      <c r="L452" s="86"/>
      <c r="M452" s="86"/>
      <c r="N452" s="86"/>
    </row>
    <row r="453" spans="1:14" ht="15.75" thickBot="1" x14ac:dyDescent="0.3">
      <c r="A453" s="7" t="s">
        <v>160</v>
      </c>
      <c r="B453" s="6">
        <f t="shared" ref="B453:B458" si="21">+$A$1</f>
        <v>44228</v>
      </c>
      <c r="C453" s="6" t="s">
        <v>283</v>
      </c>
      <c r="D453" s="19" t="s">
        <v>309</v>
      </c>
      <c r="E453" s="20" t="s">
        <v>53</v>
      </c>
      <c r="F453" s="40" t="str">
        <f t="shared" ref="F453:F458" si="22">CONCATENATE(D453,"_",E453)</f>
        <v>DUQUECO_CERRO_NAVIA_220</v>
      </c>
      <c r="G453" s="21">
        <v>0</v>
      </c>
      <c r="H453" s="21">
        <v>0</v>
      </c>
      <c r="I453" s="22">
        <v>0</v>
      </c>
      <c r="J453" s="43">
        <f t="shared" ref="J453:J458" si="23">+ROUND(SUM(G453:I453),0)</f>
        <v>0</v>
      </c>
      <c r="K453" s="44">
        <v>0</v>
      </c>
      <c r="L453" s="86"/>
      <c r="M453" s="86"/>
      <c r="N453" s="86"/>
    </row>
    <row r="454" spans="1:14" ht="15.75" thickBot="1" x14ac:dyDescent="0.3">
      <c r="A454" s="7" t="s">
        <v>160</v>
      </c>
      <c r="B454" s="6">
        <f t="shared" si="21"/>
        <v>44228</v>
      </c>
      <c r="C454" s="6" t="s">
        <v>283</v>
      </c>
      <c r="D454" s="19" t="s">
        <v>309</v>
      </c>
      <c r="E454" s="20" t="s">
        <v>54</v>
      </c>
      <c r="F454" s="40" t="str">
        <f t="shared" si="22"/>
        <v>DUQUECO_CHENA_220</v>
      </c>
      <c r="G454" s="21">
        <v>0</v>
      </c>
      <c r="H454" s="21">
        <v>0</v>
      </c>
      <c r="I454" s="22">
        <v>0</v>
      </c>
      <c r="J454" s="43">
        <f t="shared" si="23"/>
        <v>0</v>
      </c>
      <c r="K454" s="44">
        <v>0</v>
      </c>
      <c r="L454" s="86"/>
      <c r="M454" s="86"/>
      <c r="N454" s="86"/>
    </row>
    <row r="455" spans="1:14" ht="15.75" thickBot="1" x14ac:dyDescent="0.3">
      <c r="A455" s="7" t="s">
        <v>160</v>
      </c>
      <c r="B455" s="6">
        <f t="shared" si="21"/>
        <v>44228</v>
      </c>
      <c r="C455" s="6" t="s">
        <v>283</v>
      </c>
      <c r="D455" s="19" t="s">
        <v>309</v>
      </c>
      <c r="E455" s="20" t="s">
        <v>55</v>
      </c>
      <c r="F455" s="40" t="str">
        <f t="shared" si="22"/>
        <v>DUQUECO_LOS_MAQUIS_220</v>
      </c>
      <c r="G455" s="21">
        <v>0</v>
      </c>
      <c r="H455" s="21">
        <v>0</v>
      </c>
      <c r="I455" s="22">
        <v>0</v>
      </c>
      <c r="J455" s="43">
        <f t="shared" si="23"/>
        <v>0</v>
      </c>
      <c r="K455" s="44">
        <v>0</v>
      </c>
      <c r="L455" s="86"/>
      <c r="M455" s="86"/>
      <c r="N455" s="86"/>
    </row>
    <row r="456" spans="1:14" ht="15.75" thickBot="1" x14ac:dyDescent="0.3">
      <c r="A456" s="7" t="s">
        <v>160</v>
      </c>
      <c r="B456" s="6">
        <f t="shared" si="21"/>
        <v>44228</v>
      </c>
      <c r="C456" s="6" t="s">
        <v>283</v>
      </c>
      <c r="D456" s="19" t="s">
        <v>309</v>
      </c>
      <c r="E456" s="20" t="s">
        <v>56</v>
      </c>
      <c r="F456" s="40" t="str">
        <f t="shared" si="22"/>
        <v>DUQUECO_NOGALES_220</v>
      </c>
      <c r="G456" s="21">
        <v>0</v>
      </c>
      <c r="H456" s="21">
        <v>0</v>
      </c>
      <c r="I456" s="22">
        <v>0</v>
      </c>
      <c r="J456" s="43">
        <f t="shared" si="23"/>
        <v>0</v>
      </c>
      <c r="K456" s="44">
        <v>0</v>
      </c>
      <c r="L456" s="86"/>
      <c r="M456" s="86"/>
      <c r="N456" s="86"/>
    </row>
    <row r="457" spans="1:14" ht="15.75" thickBot="1" x14ac:dyDescent="0.3">
      <c r="A457" s="7" t="s">
        <v>160</v>
      </c>
      <c r="B457" s="6">
        <f t="shared" si="21"/>
        <v>44228</v>
      </c>
      <c r="C457" s="6" t="s">
        <v>283</v>
      </c>
      <c r="D457" s="19" t="s">
        <v>309</v>
      </c>
      <c r="E457" s="20" t="s">
        <v>57</v>
      </c>
      <c r="F457" s="40" t="str">
        <f t="shared" si="22"/>
        <v>DUQUECO_POLPAICO_220</v>
      </c>
      <c r="G457" s="21">
        <v>0</v>
      </c>
      <c r="H457" s="21">
        <v>0</v>
      </c>
      <c r="I457" s="22">
        <v>0</v>
      </c>
      <c r="J457" s="43">
        <f t="shared" si="23"/>
        <v>0</v>
      </c>
      <c r="K457" s="44">
        <v>0</v>
      </c>
      <c r="L457" s="86"/>
      <c r="M457" s="86"/>
      <c r="N457" s="86"/>
    </row>
    <row r="458" spans="1:14" ht="15.75" thickBot="1" x14ac:dyDescent="0.3">
      <c r="A458" s="7" t="s">
        <v>160</v>
      </c>
      <c r="B458" s="6">
        <f t="shared" si="21"/>
        <v>44228</v>
      </c>
      <c r="C458" s="6" t="s">
        <v>283</v>
      </c>
      <c r="D458" s="23" t="s">
        <v>309</v>
      </c>
      <c r="E458" s="24" t="s">
        <v>58</v>
      </c>
      <c r="F458" s="40" t="str">
        <f t="shared" si="22"/>
        <v>DUQUECO_QUILLOTA_220</v>
      </c>
      <c r="G458" s="25">
        <v>0</v>
      </c>
      <c r="H458" s="25">
        <v>0</v>
      </c>
      <c r="I458" s="26">
        <v>0</v>
      </c>
      <c r="J458" s="43">
        <f t="shared" si="23"/>
        <v>0</v>
      </c>
      <c r="K458" s="45">
        <v>0</v>
      </c>
      <c r="L458" s="86"/>
      <c r="M458" s="86"/>
      <c r="N458" s="86"/>
    </row>
    <row r="459" spans="1:14" ht="15.75" thickBot="1" x14ac:dyDescent="0.3">
      <c r="D459"/>
      <c r="J459" s="38">
        <f>SUM(J4:J458)</f>
        <v>683290080</v>
      </c>
      <c r="K459" s="38">
        <f>SUM(K4:K458)</f>
        <v>1772192</v>
      </c>
      <c r="L459" s="87"/>
      <c r="M459" s="87"/>
      <c r="N459" s="87"/>
    </row>
    <row r="460" spans="1:14" x14ac:dyDescent="0.25">
      <c r="D460"/>
    </row>
    <row r="461" spans="1:14" x14ac:dyDescent="0.25">
      <c r="D461"/>
    </row>
    <row r="462" spans="1:14" x14ac:dyDescent="0.25">
      <c r="D462"/>
    </row>
    <row r="463" spans="1:14" x14ac:dyDescent="0.25">
      <c r="D463"/>
    </row>
    <row r="464" spans="1:1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autoFilter ref="A3:K459" xr:uid="{00000000-0009-0000-0000-000003000000}"/>
  <mergeCells count="1">
    <mergeCell ref="G2:J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tabSelected="1" topLeftCell="A43" zoomScale="90" zoomScaleNormal="90" workbookViewId="0">
      <selection activeCell="D67" sqref="B67:D67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30" t="s">
        <v>59</v>
      </c>
      <c r="B1" s="30" t="s">
        <v>61</v>
      </c>
      <c r="C1" s="30" t="s">
        <v>62</v>
      </c>
      <c r="D1" s="30" t="s">
        <v>63</v>
      </c>
      <c r="E1" s="30" t="s">
        <v>149</v>
      </c>
      <c r="F1" s="30" t="s">
        <v>103</v>
      </c>
    </row>
    <row r="2" spans="1:8" x14ac:dyDescent="0.25">
      <c r="A2" s="1" t="s">
        <v>64</v>
      </c>
      <c r="B2" s="27">
        <f ca="1">SUMIF('DESPACHO_PSxBH-'!$D$4:$D$2458,PRORRATA_Gral!A2,'DESPACHO_PSxBH-'!$G$4:$G$458)</f>
        <v>3172443.7774793664</v>
      </c>
      <c r="C2" s="27">
        <f>SUMIF('DESPACHO_PSxBH-'!$D$4:$D$458,PRORRATA_Gral!A2,'DESPACHO_PSxBH-'!$H$4:$H$458)</f>
        <v>4917272.2832934791</v>
      </c>
      <c r="D2" s="27">
        <f>SUMIF('DESPACHO_PSxBH-'!$D$4:$D$458,PRORRATA_Gral!A2,'DESPACHO_PSxBH-'!$I$4:$I$458)</f>
        <v>2518784.7076480519</v>
      </c>
      <c r="E2" s="2">
        <f>SUMIF('DESPACHO_PSxBH-'!$D$4:$D$458,PRORRATA_Gral!A2,'DESPACHO_PSxBH-'!$J$4:$J$458)</f>
        <v>10608501</v>
      </c>
      <c r="F2" s="3">
        <f t="shared" ref="F2:F40" si="0">E2/$E$67</f>
        <v>1.5525618343529881E-2</v>
      </c>
      <c r="G2" s="106">
        <f>VLOOKUP(A2,ENERGÍA_ANUAL!$A$3:$L$67,12,0)</f>
        <v>1.5516824976964888E-2</v>
      </c>
      <c r="H2" s="104"/>
    </row>
    <row r="3" spans="1:8" x14ac:dyDescent="0.25">
      <c r="A3" s="1" t="s">
        <v>65</v>
      </c>
      <c r="B3" s="27">
        <f ca="1">SUMIF('DESPACHO_PSxBH-'!$D$4:$D$2458,PRORRATA_Gral!A3,'DESPACHO_PSxBH-'!$G$4:$G$458)</f>
        <v>281745.37451939547</v>
      </c>
      <c r="C3" s="27">
        <f>SUMIF('DESPACHO_PSxBH-'!$D$4:$D$458,PRORRATA_Gral!A3,'DESPACHO_PSxBH-'!$H$4:$H$458)</f>
        <v>0</v>
      </c>
      <c r="D3" s="27">
        <f>SUMIF('DESPACHO_PSxBH-'!$D$4:$D$458,PRORRATA_Gral!A3,'DESPACHO_PSxBH-'!$I$4:$I$458)</f>
        <v>0</v>
      </c>
      <c r="E3" s="2">
        <f>SUMIF('DESPACHO_PSxBH-'!$D$4:$D$458,PRORRATA_Gral!A3,'DESPACHO_PSxBH-'!$J$4:$J$458)</f>
        <v>281747</v>
      </c>
      <c r="F3" s="3">
        <f t="shared" si="0"/>
        <v>4.1233878296608665E-4</v>
      </c>
      <c r="G3" s="106">
        <f>VLOOKUP(A3,ENERGÍA_ANUAL!$A$3:$L$67,12,0)</f>
        <v>4.2490514598085978E-4</v>
      </c>
      <c r="H3" s="104"/>
    </row>
    <row r="4" spans="1:8" x14ac:dyDescent="0.25">
      <c r="A4" s="1" t="s">
        <v>66</v>
      </c>
      <c r="B4" s="27">
        <f ca="1">SUMIF('DESPACHO_PSxBH-'!$D$4:$D$2458,PRORRATA_Gral!A4,'DESPACHO_PSxBH-'!$G$4:$G$458)</f>
        <v>0</v>
      </c>
      <c r="C4" s="27">
        <f>SUMIF('DESPACHO_PSxBH-'!$D$4:$D$458,PRORRATA_Gral!A4,'DESPACHO_PSxBH-'!$H$4:$H$458)</f>
        <v>0</v>
      </c>
      <c r="D4" s="27">
        <f>SUMIF('DESPACHO_PSxBH-'!$D$4:$D$458,PRORRATA_Gral!A4,'DESPACHO_PSxBH-'!$I$4:$I$458)</f>
        <v>223695.79473686902</v>
      </c>
      <c r="E4" s="2">
        <f>SUMIF('DESPACHO_PSxBH-'!$D$4:$D$458,PRORRATA_Gral!A4,'DESPACHO_PSxBH-'!$J$4:$J$458)</f>
        <v>223696</v>
      </c>
      <c r="F4" s="3">
        <f t="shared" si="0"/>
        <v>3.2738072240123844E-4</v>
      </c>
      <c r="G4" s="106">
        <f>VLOOKUP(A4,ENERGÍA_ANUAL!$A$3:$L$67,12,0)</f>
        <v>3.2154952059128771E-4</v>
      </c>
      <c r="H4" s="104"/>
    </row>
    <row r="5" spans="1:8" x14ac:dyDescent="0.25">
      <c r="A5" s="1" t="s">
        <v>67</v>
      </c>
      <c r="B5" s="27">
        <f ca="1">SUMIF('DESPACHO_PSxBH-'!$D$4:$D$2458,PRORRATA_Gral!A5,'DESPACHO_PSxBH-'!$G$4:$G$458)</f>
        <v>2003672.8791977041</v>
      </c>
      <c r="C5" s="27">
        <f>SUMIF('DESPACHO_PSxBH-'!$D$4:$D$458,PRORRATA_Gral!A5,'DESPACHO_PSxBH-'!$H$4:$H$458)</f>
        <v>3105683.1278170059</v>
      </c>
      <c r="D5" s="27">
        <f>SUMIF('DESPACHO_PSxBH-'!$D$4:$D$458,PRORRATA_Gral!A5,'DESPACHO_PSxBH-'!$I$4:$I$458)</f>
        <v>1590830.590309853</v>
      </c>
      <c r="E5" s="2">
        <f>SUMIF('DESPACHO_PSxBH-'!$D$4:$D$458,PRORRATA_Gral!A5,'DESPACHO_PSxBH-'!$J$4:$J$458)</f>
        <v>6700186</v>
      </c>
      <c r="F5" s="3">
        <f t="shared" si="0"/>
        <v>9.8057709252854959E-3</v>
      </c>
      <c r="G5" s="106">
        <f>VLOOKUP(A5,ENERGÍA_ANUAL!$A$3:$L$67,12,0)</f>
        <v>9.8002182413157984E-3</v>
      </c>
      <c r="H5" s="104"/>
    </row>
    <row r="6" spans="1:8" x14ac:dyDescent="0.25">
      <c r="A6" s="1" t="s">
        <v>68</v>
      </c>
      <c r="B6" s="27">
        <f ca="1">SUMIF('DESPACHO_PSxBH-'!$D$4:$D$2458,PRORRATA_Gral!A6,'DESPACHO_PSxBH-'!$G$4:$G$458)</f>
        <v>3005260.4710049275</v>
      </c>
      <c r="C6" s="27">
        <f>SUMIF('DESPACHO_PSxBH-'!$D$4:$D$458,PRORRATA_Gral!A6,'DESPACHO_PSxBH-'!$H$4:$H$458)</f>
        <v>0</v>
      </c>
      <c r="D6" s="27">
        <f>SUMIF('DESPACHO_PSxBH-'!$D$4:$D$458,PRORRATA_Gral!A6,'DESPACHO_PSxBH-'!$I$4:$I$458)</f>
        <v>0</v>
      </c>
      <c r="E6" s="2">
        <f>SUMIF('DESPACHO_PSxBH-'!$D$4:$D$458,PRORRATA_Gral!A6,'DESPACHO_PSxBH-'!$J$4:$J$458)</f>
        <v>3005261</v>
      </c>
      <c r="F6" s="3">
        <f t="shared" si="0"/>
        <v>4.3982213235116774E-3</v>
      </c>
      <c r="G6" s="106">
        <f>VLOOKUP(A6,ENERGÍA_ANUAL!$A$3:$L$67,12,0)</f>
        <v>4.5322860803698843E-3</v>
      </c>
      <c r="H6" s="104"/>
    </row>
    <row r="7" spans="1:8" x14ac:dyDescent="0.25">
      <c r="A7" s="1" t="s">
        <v>69</v>
      </c>
      <c r="B7" s="27">
        <f ca="1">SUMIF('DESPACHO_PSxBH-'!$D$4:$D$2458,PRORRATA_Gral!A7,'DESPACHO_PSxBH-'!$G$4:$G$458)</f>
        <v>0</v>
      </c>
      <c r="C7" s="27">
        <f>SUMIF('DESPACHO_PSxBH-'!$D$4:$D$458,PRORRATA_Gral!A7,'DESPACHO_PSxBH-'!$H$4:$H$458)</f>
        <v>4658159.8390711676</v>
      </c>
      <c r="D7" s="27">
        <f>SUMIF('DESPACHO_PSxBH-'!$D$4:$D$458,PRORRATA_Gral!A7,'DESPACHO_PSxBH-'!$I$4:$I$458)</f>
        <v>0</v>
      </c>
      <c r="E7" s="2">
        <f>SUMIF('DESPACHO_PSxBH-'!$D$4:$D$458,PRORRATA_Gral!A7,'DESPACHO_PSxBH-'!$J$4:$J$458)</f>
        <v>4658161</v>
      </c>
      <c r="F7" s="3">
        <f t="shared" si="0"/>
        <v>6.8172524910649953E-3</v>
      </c>
      <c r="G7" s="106">
        <f>VLOOKUP(A7,ENERGÍA_ANUAL!$A$3:$L$67,12,0)</f>
        <v>6.7371784956457553E-3</v>
      </c>
      <c r="H7" s="104"/>
    </row>
    <row r="8" spans="1:8" x14ac:dyDescent="0.25">
      <c r="A8" s="1" t="s">
        <v>70</v>
      </c>
      <c r="B8" s="27">
        <f ca="1">SUMIF('DESPACHO_PSxBH-'!$D$4:$D$2458,PRORRATA_Gral!A8,'DESPACHO_PSxBH-'!$G$4:$G$458)</f>
        <v>0</v>
      </c>
      <c r="C8" s="27">
        <f>SUMIF('DESPACHO_PSxBH-'!$D$4:$D$458,PRORRATA_Gral!A8,'DESPACHO_PSxBH-'!$H$4:$H$458)</f>
        <v>0</v>
      </c>
      <c r="D8" s="27">
        <f>SUMIF('DESPACHO_PSxBH-'!$D$4:$D$458,PRORRATA_Gral!A8,'DESPACHO_PSxBH-'!$I$4:$I$458)</f>
        <v>2386073.3946675435</v>
      </c>
      <c r="E8" s="2">
        <f>SUMIF('DESPACHO_PSxBH-'!$D$4:$D$458,PRORRATA_Gral!A8,'DESPACHO_PSxBH-'!$J$4:$J$458)</f>
        <v>2386073</v>
      </c>
      <c r="F8" s="3">
        <f t="shared" si="0"/>
        <v>3.4920351836514297E-3</v>
      </c>
      <c r="G8" s="106">
        <f>VLOOKUP(A8,ENERGÍA_ANUAL!$A$3:$L$67,12,0)</f>
        <v>3.4298398727319493E-3</v>
      </c>
      <c r="H8" s="104"/>
    </row>
    <row r="9" spans="1:8" x14ac:dyDescent="0.25">
      <c r="A9" s="1" t="s">
        <v>71</v>
      </c>
      <c r="B9" s="27">
        <f ca="1">SUMIF('DESPACHO_PSxBH-'!$D$4:$D$2458,PRORRATA_Gral!A9,'DESPACHO_PSxBH-'!$G$4:$G$458)</f>
        <v>0</v>
      </c>
      <c r="C9" s="27">
        <f>SUMIF('DESPACHO_PSxBH-'!$D$4:$D$458,PRORRATA_Gral!A9,'DESPACHO_PSxBH-'!$H$4:$H$458)</f>
        <v>1455674.9497097398</v>
      </c>
      <c r="D9" s="27">
        <f>SUMIF('DESPACHO_PSxBH-'!$D$4:$D$458,PRORRATA_Gral!A9,'DESPACHO_PSxBH-'!$I$4:$I$458)</f>
        <v>0</v>
      </c>
      <c r="E9" s="2">
        <f>SUMIF('DESPACHO_PSxBH-'!$D$4:$D$458,PRORRATA_Gral!A9,'DESPACHO_PSxBH-'!$J$4:$J$458)</f>
        <v>1455675</v>
      </c>
      <c r="F9" s="3">
        <f t="shared" si="0"/>
        <v>2.130390946111789E-3</v>
      </c>
      <c r="G9" s="106">
        <f>VLOOKUP(A9,ENERGÍA_ANUAL!$A$3:$L$67,12,0)</f>
        <v>2.1053682798892982E-3</v>
      </c>
      <c r="H9" s="104"/>
    </row>
    <row r="10" spans="1:8" x14ac:dyDescent="0.25">
      <c r="A10" s="1" t="s">
        <v>72</v>
      </c>
      <c r="B10" s="27">
        <f ca="1">SUMIF('DESPACHO_PSxBH-'!$D$4:$D$2458,PRORRATA_Gral!A10,'DESPACHO_PSxBH-'!$G$4:$G$458)</f>
        <v>1408726.8725969773</v>
      </c>
      <c r="C10" s="27">
        <f>SUMIF('DESPACHO_PSxBH-'!$D$4:$D$458,PRORRATA_Gral!A10,'DESPACHO_PSxBH-'!$H$4:$H$458)</f>
        <v>0</v>
      </c>
      <c r="D10" s="27">
        <f>SUMIF('DESPACHO_PSxBH-'!$D$4:$D$458,PRORRATA_Gral!A10,'DESPACHO_PSxBH-'!$I$4:$I$458)</f>
        <v>0</v>
      </c>
      <c r="E10" s="2">
        <f>SUMIF('DESPACHO_PSxBH-'!$D$4:$D$458,PRORRATA_Gral!A10,'DESPACHO_PSxBH-'!$J$4:$J$458)</f>
        <v>1408726</v>
      </c>
      <c r="F10" s="3">
        <f t="shared" si="0"/>
        <v>2.0616807432649979E-3</v>
      </c>
      <c r="G10" s="106">
        <f>VLOOKUP(A10,ENERGÍA_ANUAL!$A$3:$L$67,12,0)</f>
        <v>2.1245257299042988E-3</v>
      </c>
      <c r="H10" s="104"/>
    </row>
    <row r="11" spans="1:8" x14ac:dyDescent="0.25">
      <c r="A11" s="1" t="s">
        <v>73</v>
      </c>
      <c r="B11" s="27">
        <f ca="1">SUMIF('DESPACHO_PSxBH-'!$D$4:$D$2458,PRORRATA_Gral!A11,'DESPACHO_PSxBH-'!$G$4:$G$458)</f>
        <v>0</v>
      </c>
      <c r="C11" s="27">
        <f>SUMIF('DESPACHO_PSxBH-'!$D$4:$D$458,PRORRATA_Gral!A11,'DESPACHO_PSxBH-'!$H$4:$H$458)</f>
        <v>0</v>
      </c>
      <c r="D11" s="27">
        <f>SUMIF('DESPACHO_PSxBH-'!$D$4:$D$458,PRORRATA_Gral!A11,'DESPACHO_PSxBH-'!$I$4:$I$458)</f>
        <v>1118478.9736843451</v>
      </c>
      <c r="E11" s="2">
        <f>SUMIF('DESPACHO_PSxBH-'!$D$4:$D$458,PRORRATA_Gral!A11,'DESPACHO_PSxBH-'!$J$4:$J$458)</f>
        <v>1118479</v>
      </c>
      <c r="F11" s="3">
        <f t="shared" si="0"/>
        <v>1.6369021484989215E-3</v>
      </c>
      <c r="G11" s="106">
        <f>VLOOKUP(A11,ENERGÍA_ANUAL!$A$3:$L$67,12,0)</f>
        <v>1.6077476029564385E-3</v>
      </c>
      <c r="H11" s="104"/>
    </row>
    <row r="12" spans="1:8" x14ac:dyDescent="0.25">
      <c r="A12" s="1" t="s">
        <v>74</v>
      </c>
      <c r="B12" s="27">
        <f ca="1">SUMIF('DESPACHO_PSxBH-'!$D$4:$D$2458,PRORRATA_Gral!A12,'DESPACHO_PSxBH-'!$G$4:$G$458)</f>
        <v>200372.12344612807</v>
      </c>
      <c r="C12" s="27">
        <f>SUMIF('DESPACHO_PSxBH-'!$D$4:$D$458,PRORRATA_Gral!A12,'DESPACHO_PSxBH-'!$H$4:$H$458)</f>
        <v>310575.80782381987</v>
      </c>
      <c r="D12" s="27">
        <f>SUMIF('DESPACHO_PSxBH-'!$D$4:$D$458,PRORRATA_Gral!A12,'DESPACHO_PSxBH-'!$I$4:$I$458)</f>
        <v>159086.89823214928</v>
      </c>
      <c r="E12" s="2">
        <f>SUMIF('DESPACHO_PSxBH-'!$D$4:$D$458,PRORRATA_Gral!A12,'DESPACHO_PSxBH-'!$J$4:$J$458)</f>
        <v>670036</v>
      </c>
      <c r="F12" s="3">
        <f t="shared" si="0"/>
        <v>9.806025575550578E-4</v>
      </c>
      <c r="G12" s="106">
        <f>VLOOKUP(A12,ENERGÍA_ANUAL!$A$3:$L$67,12,0)</f>
        <v>9.8004547530443787E-4</v>
      </c>
      <c r="H12" s="104"/>
    </row>
    <row r="13" spans="1:8" x14ac:dyDescent="0.25">
      <c r="A13" s="1" t="s">
        <v>75</v>
      </c>
      <c r="B13" s="27">
        <f ca="1">SUMIF('DESPACHO_PSxBH-'!$D$4:$D$2458,PRORRATA_Gral!A13,'DESPACHO_PSxBH-'!$G$4:$G$458)</f>
        <v>133557.23799896371</v>
      </c>
      <c r="C13" s="27">
        <f>SUMIF('DESPACHO_PSxBH-'!$D$4:$D$458,PRORRATA_Gral!A13,'DESPACHO_PSxBH-'!$H$4:$H$458)</f>
        <v>0</v>
      </c>
      <c r="D13" s="27">
        <f>SUMIF('DESPACHO_PSxBH-'!$D$4:$D$458,PRORRATA_Gral!A13,'DESPACHO_PSxBH-'!$I$4:$I$458)</f>
        <v>0</v>
      </c>
      <c r="E13" s="2">
        <f>SUMIF('DESPACHO_PSxBH-'!$D$4:$D$458,PRORRATA_Gral!A13,'DESPACHO_PSxBH-'!$J$4:$J$458)</f>
        <v>133558</v>
      </c>
      <c r="F13" s="3">
        <f t="shared" si="0"/>
        <v>1.9546310404506385E-4</v>
      </c>
      <c r="G13" s="106">
        <f>VLOOKUP(A13,ENERGÍA_ANUAL!$A$3:$L$67,12,0)</f>
        <v>1.6331134858466712E-4</v>
      </c>
      <c r="H13" s="104"/>
    </row>
    <row r="14" spans="1:8" x14ac:dyDescent="0.25">
      <c r="A14" s="1" t="s">
        <v>76</v>
      </c>
      <c r="B14" s="27">
        <f ca="1">SUMIF('DESPACHO_PSxBH-'!$D$4:$D$2458,PRORRATA_Gral!A14,'DESPACHO_PSxBH-'!$G$4:$G$458)</f>
        <v>0</v>
      </c>
      <c r="C14" s="27">
        <f>SUMIF('DESPACHO_PSxBH-'!$D$4:$D$458,PRORRATA_Gral!A14,'DESPACHO_PSxBH-'!$H$4:$H$458)</f>
        <v>103506.53166930808</v>
      </c>
      <c r="D14" s="27">
        <f>SUMIF('DESPACHO_PSxBH-'!$D$4:$D$458,PRORRATA_Gral!A14,'DESPACHO_PSxBH-'!$I$4:$I$458)</f>
        <v>0</v>
      </c>
      <c r="E14" s="2">
        <f>SUMIF('DESPACHO_PSxBH-'!$D$4:$D$458,PRORRATA_Gral!A14,'DESPACHO_PSxBH-'!$J$4:$J$458)</f>
        <v>103508</v>
      </c>
      <c r="F14" s="3">
        <f t="shared" si="0"/>
        <v>1.5148471056392331E-4</v>
      </c>
      <c r="G14" s="106">
        <f>VLOOKUP(A14,ENERGÍA_ANUAL!$A$3:$L$67,12,0)</f>
        <v>1.6331134858466712E-4</v>
      </c>
      <c r="H14" s="104"/>
    </row>
    <row r="15" spans="1:8" x14ac:dyDescent="0.25">
      <c r="A15" s="1" t="s">
        <v>77</v>
      </c>
      <c r="B15" s="27">
        <f ca="1">SUMIF('DESPACHO_PSxBH-'!$D$4:$D$2458,PRORRATA_Gral!A15,'DESPACHO_PSxBH-'!$G$4:$G$458)</f>
        <v>0</v>
      </c>
      <c r="C15" s="27">
        <f>SUMIF('DESPACHO_PSxBH-'!$D$4:$D$458,PRORRATA_Gral!A15,'DESPACHO_PSxBH-'!$H$4:$H$458)</f>
        <v>0</v>
      </c>
      <c r="D15" s="27">
        <f>SUMIF('DESPACHO_PSxBH-'!$D$4:$D$458,PRORRATA_Gral!A15,'DESPACHO_PSxBH-'!$I$4:$I$458)</f>
        <v>53057.760086112903</v>
      </c>
      <c r="E15" s="2">
        <f>SUMIF('DESPACHO_PSxBH-'!$D$4:$D$458,PRORRATA_Gral!A15,'DESPACHO_PSxBH-'!$J$4:$J$458)</f>
        <v>53057</v>
      </c>
      <c r="F15" s="3">
        <f t="shared" si="0"/>
        <v>7.7649305255536561E-5</v>
      </c>
      <c r="G15" s="106">
        <f>VLOOKUP(A15,ENERGÍA_ANUAL!$A$3:$L$67,12,0)</f>
        <v>8.171480222447863E-5</v>
      </c>
      <c r="H15" s="104"/>
    </row>
    <row r="16" spans="1:8" x14ac:dyDescent="0.25">
      <c r="A16" s="1" t="s">
        <v>78</v>
      </c>
      <c r="B16" s="27">
        <f ca="1">SUMIF('DESPACHO_PSxBH-'!$D$4:$D$2458,PRORRATA_Gral!A16,'DESPACHO_PSxBH-'!$G$4:$G$458)</f>
        <v>0</v>
      </c>
      <c r="C16" s="27">
        <f>SUMIF('DESPACHO_PSxBH-'!$D$4:$D$458,PRORRATA_Gral!A16,'DESPACHO_PSxBH-'!$H$4:$H$458)</f>
        <v>414101.07709842664</v>
      </c>
      <c r="D16" s="27">
        <f>SUMIF('DESPACHO_PSxBH-'!$D$4:$D$458,PRORRATA_Gral!A16,'DESPACHO_PSxBH-'!$I$4:$I$458)</f>
        <v>0</v>
      </c>
      <c r="E16" s="2">
        <f>SUMIF('DESPACHO_PSxBH-'!$D$4:$D$458,PRORRATA_Gral!A16,'DESPACHO_PSxBH-'!$J$4:$J$458)</f>
        <v>414102</v>
      </c>
      <c r="F16" s="3">
        <f t="shared" si="0"/>
        <v>6.0604128776463426E-4</v>
      </c>
      <c r="G16" s="106">
        <f>VLOOKUP(A16,ENERGÍA_ANUAL!$A$3:$L$67,12,0)</f>
        <v>6.5336365020295865E-4</v>
      </c>
      <c r="H16" s="104"/>
    </row>
    <row r="17" spans="1:8" x14ac:dyDescent="0.25">
      <c r="A17" s="1" t="s">
        <v>79</v>
      </c>
      <c r="B17" s="27">
        <f ca="1">SUMIF('DESPACHO_PSxBH-'!$D$4:$D$2458,PRORRATA_Gral!A17,'DESPACHO_PSxBH-'!$G$4:$G$458)</f>
        <v>0</v>
      </c>
      <c r="C17" s="27">
        <f>SUMIF('DESPACHO_PSxBH-'!$D$4:$D$458,PRORRATA_Gral!A17,'DESPACHO_PSxBH-'!$H$4:$H$458)</f>
        <v>1966923.9034016307</v>
      </c>
      <c r="D17" s="27">
        <f>SUMIF('DESPACHO_PSxBH-'!$D$4:$D$458,PRORRATA_Gral!A17,'DESPACHO_PSxBH-'!$I$4:$I$458)</f>
        <v>0</v>
      </c>
      <c r="E17" s="2">
        <f>SUMIF('DESPACHO_PSxBH-'!$D$4:$D$458,PRORRATA_Gral!A17,'DESPACHO_PSxBH-'!$J$4:$J$458)</f>
        <v>1966924</v>
      </c>
      <c r="F17" s="3">
        <f t="shared" si="0"/>
        <v>2.8786075746921424E-3</v>
      </c>
      <c r="G17" s="106">
        <f>VLOOKUP(A17,ENERGÍA_ANUAL!$A$3:$L$67,12,0)</f>
        <v>3.1033886465658359E-3</v>
      </c>
      <c r="H17" s="104"/>
    </row>
    <row r="18" spans="1:8" x14ac:dyDescent="0.25">
      <c r="A18" s="1" t="s">
        <v>80</v>
      </c>
      <c r="B18" s="27">
        <f ca="1">SUMIF('DESPACHO_PSxBH-'!$D$4:$D$2458,PRORRATA_Gral!A18,'DESPACHO_PSxBH-'!$G$4:$G$458)</f>
        <v>29778803.300703947</v>
      </c>
      <c r="C18" s="27">
        <f>SUMIF('DESPACHO_PSxBH-'!$D$4:$D$458,PRORRATA_Gral!A18,'DESPACHO_PSxBH-'!$H$4:$H$458)</f>
        <v>46156998.948156223</v>
      </c>
      <c r="D18" s="27">
        <f>SUMIF('DESPACHO_PSxBH-'!$D$4:$D$458,PRORRATA_Gral!A18,'DESPACHO_PSxBH-'!$I$4:$I$458)</f>
        <v>23643096.498141263</v>
      </c>
      <c r="E18" s="2">
        <f>SUMIF('DESPACHO_PSxBH-'!$D$4:$D$458,PRORRATA_Gral!A18,'DESPACHO_PSxBH-'!$J$4:$J$458)</f>
        <v>99578899</v>
      </c>
      <c r="F18" s="3">
        <f t="shared" si="0"/>
        <v>0.14573444268355248</v>
      </c>
      <c r="G18" s="106">
        <f>VLOOKUP(A18,ENERGÍA_ANUAL!$A$3:$L$67,12,0)</f>
        <v>0.14565190473056153</v>
      </c>
      <c r="H18" s="104"/>
    </row>
    <row r="19" spans="1:8" x14ac:dyDescent="0.25">
      <c r="A19" s="1" t="s">
        <v>81</v>
      </c>
      <c r="B19" s="27">
        <f ca="1">SUMIF('DESPACHO_PSxBH-'!$D$4:$D$2458,PRORRATA_Gral!A19,'DESPACHO_PSxBH-'!$G$4:$G$458)</f>
        <v>13357803.076230166</v>
      </c>
      <c r="C19" s="27">
        <f>SUMIF('DESPACHO_PSxBH-'!$D$4:$D$458,PRORRATA_Gral!A19,'DESPACHO_PSxBH-'!$H$4:$H$458)</f>
        <v>20704529.201972969</v>
      </c>
      <c r="D19" s="27">
        <f>SUMIF('DESPACHO_PSxBH-'!$D$4:$D$458,PRORRATA_Gral!A19,'DESPACHO_PSxBH-'!$I$4:$I$458)</f>
        <v>10605524.471395142</v>
      </c>
      <c r="E19" s="2">
        <f>SUMIF('DESPACHO_PSxBH-'!$D$4:$D$458,PRORRATA_Gral!A19,'DESPACHO_PSxBH-'!$J$4:$J$458)</f>
        <v>44667856</v>
      </c>
      <c r="F19" s="3">
        <f t="shared" si="0"/>
        <v>6.537173201753492E-2</v>
      </c>
      <c r="G19" s="106">
        <f>VLOOKUP(A19,ENERGÍA_ANUAL!$A$3:$L$67,12,0)</f>
        <v>6.533470943819579E-2</v>
      </c>
      <c r="H19" s="104"/>
    </row>
    <row r="20" spans="1:8" x14ac:dyDescent="0.25">
      <c r="A20" s="1" t="s">
        <v>82</v>
      </c>
      <c r="B20" s="27">
        <f ca="1">SUMIF('DESPACHO_PSxBH-'!$D$4:$D$2458,PRORRATA_Gral!A20,'DESPACHO_PSxBH-'!$G$4:$G$458)</f>
        <v>15086842.235943763</v>
      </c>
      <c r="C20" s="27">
        <f>SUMIF('DESPACHO_PSxBH-'!$D$4:$D$458,PRORRATA_Gral!A20,'DESPACHO_PSxBH-'!$H$4:$H$458)</f>
        <v>23384531.412617028</v>
      </c>
      <c r="D20" s="27">
        <f>SUMIF('DESPACHO_PSxBH-'!$D$4:$D$458,PRORRATA_Gral!A20,'DESPACHO_PSxBH-'!$I$4:$I$458)</f>
        <v>11978307.631597122</v>
      </c>
      <c r="E20" s="2">
        <f>SUMIF('DESPACHO_PSxBH-'!$D$4:$D$458,PRORRATA_Gral!A20,'DESPACHO_PSxBH-'!$J$4:$J$458)</f>
        <v>50449682</v>
      </c>
      <c r="F20" s="3">
        <f t="shared" si="0"/>
        <v>7.3833476405804108E-2</v>
      </c>
      <c r="G20" s="106">
        <f>VLOOKUP(A20,ENERGÍA_ANUAL!$A$3:$L$67,12,0)</f>
        <v>7.3791659317040029E-2</v>
      </c>
      <c r="H20" s="104"/>
    </row>
    <row r="21" spans="1:8" x14ac:dyDescent="0.25">
      <c r="A21" s="1" t="s">
        <v>83</v>
      </c>
      <c r="B21" s="27">
        <f ca="1">SUMIF('DESPACHO_PSxBH-'!$D$4:$D$2458,PRORRATA_Gral!A21,'DESPACHO_PSxBH-'!$G$4:$G$458)</f>
        <v>38116834.376216538</v>
      </c>
      <c r="C21" s="27">
        <f>SUMIF('DESPACHO_PSxBH-'!$D$4:$D$458,PRORRATA_Gral!A21,'DESPACHO_PSxBH-'!$H$4:$H$458)</f>
        <v>59080906.188345142</v>
      </c>
      <c r="D21" s="27">
        <f>SUMIF('DESPACHO_PSxBH-'!$D$4:$D$458,PRORRATA_Gral!A21,'DESPACHO_PSxBH-'!$I$4:$I$458)</f>
        <v>30263136.643212665</v>
      </c>
      <c r="E21" s="2">
        <f>SUMIF('DESPACHO_PSxBH-'!$D$4:$D$458,PRORRATA_Gral!A21,'DESPACHO_PSxBH-'!$J$4:$J$458)</f>
        <v>127460876</v>
      </c>
      <c r="F21" s="3">
        <f t="shared" si="0"/>
        <v>0.18653991874139311</v>
      </c>
      <c r="G21" s="106">
        <f>VLOOKUP(A21,ENERGÍA_ANUAL!$A$3:$L$67,12,0)</f>
        <v>0.18643427249690875</v>
      </c>
      <c r="H21" s="104"/>
    </row>
    <row r="22" spans="1:8" x14ac:dyDescent="0.25">
      <c r="A22" s="1" t="s">
        <v>84</v>
      </c>
      <c r="B22" s="27">
        <f ca="1">SUMIF('DESPACHO_PSxBH-'!$D$4:$D$2458,PRORRATA_Gral!A22,'DESPACHO_PSxBH-'!$G$4:$G$458)</f>
        <v>17951891.60286577</v>
      </c>
      <c r="C22" s="27">
        <f>SUMIF('DESPACHO_PSxBH-'!$D$4:$D$458,PRORRATA_Gral!A22,'DESPACHO_PSxBH-'!$H$4:$H$458)</f>
        <v>27825343.868378438</v>
      </c>
      <c r="D22" s="27">
        <f>SUMIF('DESPACHO_PSxBH-'!$D$4:$D$458,PRORRATA_Gral!A22,'DESPACHO_PSxBH-'!$I$4:$I$458)</f>
        <v>14253034.321251383</v>
      </c>
      <c r="E22" s="2">
        <f>SUMIF('DESPACHO_PSxBH-'!$D$4:$D$458,PRORRATA_Gral!A22,'DESPACHO_PSxBH-'!$J$4:$J$458)</f>
        <v>60030270</v>
      </c>
      <c r="F22" s="3">
        <f t="shared" si="0"/>
        <v>8.7854736600303046E-2</v>
      </c>
      <c r="G22" s="106">
        <f>VLOOKUP(A22,ENERGÍA_ANUAL!$A$3:$L$67,12,0)</f>
        <v>8.780497923542023E-2</v>
      </c>
      <c r="H22" s="104"/>
    </row>
    <row r="23" spans="1:8" x14ac:dyDescent="0.25">
      <c r="A23" s="1" t="s">
        <v>85</v>
      </c>
      <c r="B23" s="27">
        <f ca="1">SUMIF('DESPACHO_PSxBH-'!$D$4:$D$2458,PRORRATA_Gral!A23,'DESPACHO_PSxBH-'!$G$4:$G$458)</f>
        <v>8890441.6066133138</v>
      </c>
      <c r="C23" s="27">
        <f>SUMIF('DESPACHO_PSxBH-'!$D$4:$D$458,PRORRATA_Gral!A23,'DESPACHO_PSxBH-'!$H$4:$H$458)</f>
        <v>13780140.851912424</v>
      </c>
      <c r="D23" s="27">
        <f>SUMIF('DESPACHO_PSxBH-'!$D$4:$D$458,PRORRATA_Gral!A23,'DESPACHO_PSxBH-'!$I$4:$I$458)</f>
        <v>7058630.4860437308</v>
      </c>
      <c r="E23" s="2">
        <f>SUMIF('DESPACHO_PSxBH-'!$D$4:$D$458,PRORRATA_Gral!A23,'DESPACHO_PSxBH-'!$J$4:$J$458)</f>
        <v>29729213</v>
      </c>
      <c r="F23" s="3">
        <f t="shared" si="0"/>
        <v>4.350891937433074E-2</v>
      </c>
      <c r="G23" s="106">
        <f>VLOOKUP(A23,ENERGÍA_ANUAL!$A$3:$L$67,12,0)</f>
        <v>4.3484277753648076E-2</v>
      </c>
      <c r="H23" s="104"/>
    </row>
    <row r="24" spans="1:8" x14ac:dyDescent="0.25">
      <c r="A24" s="1" t="s">
        <v>86</v>
      </c>
      <c r="B24" s="27">
        <f ca="1">SUMIF('DESPACHO_PSxBH-'!$D$4:$D$2458,PRORRATA_Gral!A24,'DESPACHO_PSxBH-'!$G$4:$G$458)</f>
        <v>1821119.6703796054</v>
      </c>
      <c r="C24" s="27">
        <f>SUMIF('DESPACHO_PSxBH-'!$D$4:$D$458,PRORRATA_Gral!A24,'DESPACHO_PSxBH-'!$H$4:$H$458)</f>
        <v>2822726.5502032787</v>
      </c>
      <c r="D24" s="27">
        <f>SUMIF('DESPACHO_PSxBH-'!$D$4:$D$458,PRORRATA_Gral!A24,'DESPACHO_PSxBH-'!$I$4:$I$458)</f>
        <v>1445891.1483669456</v>
      </c>
      <c r="E24" s="2">
        <f>SUMIF('DESPACHO_PSxBH-'!$D$4:$D$458,PRORRATA_Gral!A24,'DESPACHO_PSxBH-'!$J$4:$J$458)</f>
        <v>6089738</v>
      </c>
      <c r="F24" s="3">
        <f t="shared" si="0"/>
        <v>8.9123758389701782E-3</v>
      </c>
      <c r="G24" s="106">
        <f>VLOOKUP(A24,ENERGÍA_ANUAL!$A$3:$L$67,12,0)</f>
        <v>8.9073273379931834E-3</v>
      </c>
      <c r="H24" s="104"/>
    </row>
    <row r="25" spans="1:8" x14ac:dyDescent="0.25">
      <c r="A25" s="1" t="s">
        <v>87</v>
      </c>
      <c r="B25" s="27">
        <f ca="1">SUMIF('DESPACHO_PSxBH-'!$D$4:$D$2458,PRORRATA_Gral!A25,'DESPACHO_PSxBH-'!$G$4:$G$458)</f>
        <v>16830702.283943623</v>
      </c>
      <c r="C25" s="27">
        <f>SUMIF('DESPACHO_PSxBH-'!$D$4:$D$458,PRORRATA_Gral!A25,'DESPACHO_PSxBH-'!$H$4:$H$458)</f>
        <v>26087505.92735713</v>
      </c>
      <c r="D25" s="27">
        <f>SUMIF('DESPACHO_PSxBH-'!$D$4:$D$458,PRORRATA_Gral!A25,'DESPACHO_PSxBH-'!$I$4:$I$458)</f>
        <v>13362857.943366682</v>
      </c>
      <c r="E25" s="2">
        <f>SUMIF('DESPACHO_PSxBH-'!$D$4:$D$458,PRORRATA_Gral!A25,'DESPACHO_PSxBH-'!$J$4:$J$458)</f>
        <v>56281066</v>
      </c>
      <c r="F25" s="3">
        <f t="shared" si="0"/>
        <v>8.2367749287389033E-2</v>
      </c>
      <c r="G25" s="106">
        <f>VLOOKUP(A25,ENERGÍA_ANUAL!$A$3:$L$67,12,0)</f>
        <v>8.2321100040694095E-2</v>
      </c>
      <c r="H25" s="104"/>
    </row>
    <row r="26" spans="1:8" x14ac:dyDescent="0.25">
      <c r="A26" s="1" t="s">
        <v>88</v>
      </c>
      <c r="B26" s="27">
        <f ca="1">SUMIF('DESPACHO_PSxBH-'!$D$4:$D$2458,PRORRATA_Gral!A26,'DESPACHO_PSxBH-'!$G$4:$G$458)</f>
        <v>534325.6625230083</v>
      </c>
      <c r="C26" s="27">
        <f>SUMIF('DESPACHO_PSxBH-'!$D$4:$D$458,PRORRATA_Gral!A26,'DESPACHO_PSxBH-'!$H$4:$H$458)</f>
        <v>0</v>
      </c>
      <c r="D26" s="27">
        <f>SUMIF('DESPACHO_PSxBH-'!$D$4:$D$458,PRORRATA_Gral!A26,'DESPACHO_PSxBH-'!$I$4:$I$458)</f>
        <v>0</v>
      </c>
      <c r="E26" s="2">
        <f>SUMIF('DESPACHO_PSxBH-'!$D$4:$D$458,PRORRATA_Gral!A26,'DESPACHO_PSxBH-'!$J$4:$J$458)</f>
        <v>534324</v>
      </c>
      <c r="F26" s="3">
        <f t="shared" si="0"/>
        <v>7.8198705884914945E-4</v>
      </c>
      <c r="G26" s="106">
        <f>VLOOKUP(A26,ENERGÍA_ANUAL!$A$3:$L$67,12,0)</f>
        <v>6.5336365020295865E-4</v>
      </c>
      <c r="H26" s="104"/>
    </row>
    <row r="27" spans="1:8" x14ac:dyDescent="0.25">
      <c r="A27" s="1" t="s">
        <v>89</v>
      </c>
      <c r="B27" s="27">
        <f ca="1">SUMIF('DESPACHO_PSxBH-'!$D$4:$D$2458,PRORRATA_Gral!A27,'DESPACHO_PSxBH-'!$G$4:$G$458)</f>
        <v>0</v>
      </c>
      <c r="C27" s="27">
        <f>SUMIF('DESPACHO_PSxBH-'!$D$4:$D$458,PRORRATA_Gral!A27,'DESPACHO_PSxBH-'!$H$4:$H$458)</f>
        <v>103506.53166930808</v>
      </c>
      <c r="D27" s="27">
        <f>SUMIF('DESPACHO_PSxBH-'!$D$4:$D$458,PRORRATA_Gral!A27,'DESPACHO_PSxBH-'!$I$4:$I$458)</f>
        <v>0</v>
      </c>
      <c r="E27" s="2">
        <f>SUMIF('DESPACHO_PSxBH-'!$D$4:$D$458,PRORRATA_Gral!A27,'DESPACHO_PSxBH-'!$J$4:$J$458)</f>
        <v>103508</v>
      </c>
      <c r="F27" s="3">
        <f t="shared" si="0"/>
        <v>1.5148471056392331E-4</v>
      </c>
      <c r="G27" s="106">
        <f>VLOOKUP(A27,ENERGÍA_ANUAL!$A$3:$L$67,12,0)</f>
        <v>1.6331134858466712E-4</v>
      </c>
      <c r="H27" s="104"/>
    </row>
    <row r="28" spans="1:8" x14ac:dyDescent="0.25">
      <c r="A28" s="1" t="s">
        <v>90</v>
      </c>
      <c r="B28" s="27">
        <f ca="1">SUMIF('DESPACHO_PSxBH-'!$D$4:$D$2458,PRORRATA_Gral!A28,'DESPACHO_PSxBH-'!$G$4:$G$458)</f>
        <v>0</v>
      </c>
      <c r="C28" s="27">
        <f>SUMIF('DESPACHO_PSxBH-'!$D$4:$D$458,PRORRATA_Gral!A28,'DESPACHO_PSxBH-'!$H$4:$H$458)</f>
        <v>0</v>
      </c>
      <c r="D28" s="27">
        <f>SUMIF('DESPACHO_PSxBH-'!$D$4:$D$458,PRORRATA_Gral!A28,'DESPACHO_PSxBH-'!$I$4:$I$458)</f>
        <v>106038.73614894632</v>
      </c>
      <c r="E28" s="2">
        <f>SUMIF('DESPACHO_PSxBH-'!$D$4:$D$458,PRORRATA_Gral!A28,'DESPACHO_PSxBH-'!$J$4:$J$458)</f>
        <v>106039</v>
      </c>
      <c r="F28" s="3">
        <f t="shared" si="0"/>
        <v>1.5518884746577909E-4</v>
      </c>
      <c r="G28" s="106">
        <f>VLOOKUP(A28,ENERGÍA_ANUAL!$A$3:$L$67,12,0)</f>
        <v>1.6331134858466712E-4</v>
      </c>
      <c r="H28" s="104"/>
    </row>
    <row r="29" spans="1:8" x14ac:dyDescent="0.25">
      <c r="A29" s="1" t="s">
        <v>91</v>
      </c>
      <c r="B29" s="27">
        <f ca="1">SUMIF('DESPACHO_PSxBH-'!$D$4:$D$2458,PRORRATA_Gral!A29,'DESPACHO_PSxBH-'!$G$4:$G$458)</f>
        <v>10057894.823962506</v>
      </c>
      <c r="C29" s="27">
        <f>SUMIF('DESPACHO_PSxBH-'!$D$4:$D$458,PRORRATA_Gral!A29,'DESPACHO_PSxBH-'!$H$4:$H$458)</f>
        <v>15589687.608411351</v>
      </c>
      <c r="D29" s="27">
        <f>SUMIF('DESPACHO_PSxBH-'!$D$4:$D$458,PRORRATA_Gral!A29,'DESPACHO_PSxBH-'!$I$4:$I$458)</f>
        <v>7985538.4210647484</v>
      </c>
      <c r="E29" s="2">
        <f>SUMIF('DESPACHO_PSxBH-'!$D$4:$D$458,PRORRATA_Gral!A29,'DESPACHO_PSxBH-'!$J$4:$J$458)</f>
        <v>33633121</v>
      </c>
      <c r="F29" s="3">
        <f t="shared" si="0"/>
        <v>4.922231711603365E-2</v>
      </c>
      <c r="G29" s="106">
        <f>VLOOKUP(A29,ENERGÍA_ANUAL!$A$3:$L$67,12,0)</f>
        <v>4.9194439544693352E-2</v>
      </c>
      <c r="H29" s="104"/>
    </row>
    <row r="30" spans="1:8" x14ac:dyDescent="0.25">
      <c r="A30" s="1" t="s">
        <v>92</v>
      </c>
      <c r="B30" s="27">
        <f ca="1">SUMIF('DESPACHO_PSxBH-'!$D$4:$D$2458,PRORRATA_Gral!A30,'DESPACHO_PSxBH-'!$G$4:$G$458)</f>
        <v>21440723.869927771</v>
      </c>
      <c r="C30" s="27">
        <f>SUMIF('DESPACHO_PSxBH-'!$D$4:$D$458,PRORRATA_Gral!A30,'DESPACHO_PSxBH-'!$H$4:$H$458)</f>
        <v>33233016.757546127</v>
      </c>
      <c r="D30" s="27">
        <f>SUMIF('DESPACHO_PSxBH-'!$D$4:$D$458,PRORRATA_Gral!A30,'DESPACHO_PSxBH-'!$I$4:$I$458)</f>
        <v>17023017.961058214</v>
      </c>
      <c r="E30" s="2">
        <f>SUMIF('DESPACHO_PSxBH-'!$D$4:$D$458,PRORRATA_Gral!A30,'DESPACHO_PSxBH-'!$J$4:$J$458)</f>
        <v>71696759</v>
      </c>
      <c r="F30" s="3">
        <f t="shared" si="0"/>
        <v>0.10492872807402677</v>
      </c>
      <c r="G30" s="106">
        <f>VLOOKUP(A30,ENERGÍA_ANUAL!$A$3:$L$67,12,0)</f>
        <v>0.10486930045248573</v>
      </c>
      <c r="H30" s="104"/>
    </row>
    <row r="31" spans="1:8" x14ac:dyDescent="0.25">
      <c r="A31" s="1" t="s">
        <v>93</v>
      </c>
      <c r="B31" s="27">
        <f ca="1">SUMIF('DESPACHO_PSxBH-'!$D$4:$D$2458,PRORRATA_Gral!A31,'DESPACHO_PSxBH-'!$G$4:$G$458)</f>
        <v>166970.72513049297</v>
      </c>
      <c r="C31" s="27">
        <f>SUMIF('DESPACHO_PSxBH-'!$D$4:$D$458,PRORRATA_Gral!A31,'DESPACHO_PSxBH-'!$H$4:$H$458)</f>
        <v>258803.8043838673</v>
      </c>
      <c r="D31" s="27">
        <f>SUMIF('DESPACHO_PSxBH-'!$D$4:$D$458,PRORRATA_Gral!A31,'DESPACHO_PSxBH-'!$I$4:$I$458)</f>
        <v>132567.61619200275</v>
      </c>
      <c r="E31" s="2">
        <f>SUMIF('DESPACHO_PSxBH-'!$D$4:$D$458,PRORRATA_Gral!A31,'DESPACHO_PSxBH-'!$J$4:$J$458)</f>
        <v>558342</v>
      </c>
      <c r="F31" s="3">
        <f t="shared" si="0"/>
        <v>8.1713757647410891E-4</v>
      </c>
      <c r="G31" s="106">
        <f>VLOOKUP(A31,ENERGÍA_ANUAL!$A$3:$L$67,12,0)</f>
        <v>8.1667499878762561E-4</v>
      </c>
      <c r="H31" s="104"/>
    </row>
    <row r="32" spans="1:8" x14ac:dyDescent="0.25">
      <c r="A32" s="1" t="s">
        <v>94</v>
      </c>
      <c r="B32" s="27">
        <f ca="1">SUMIF('DESPACHO_PSxBH-'!$D$4:$D$2458,PRORRATA_Gral!A32,'DESPACHO_PSxBH-'!$G$4:$G$458)</f>
        <v>1016077.0647222028</v>
      </c>
      <c r="C32" s="27">
        <f>SUMIF('DESPACHO_PSxBH-'!$D$4:$D$458,PRORRATA_Gral!A32,'DESPACHO_PSxBH-'!$H$4:$H$458)</f>
        <v>1574914.4629502194</v>
      </c>
      <c r="D32" s="27">
        <f>SUMIF('DESPACHO_PSxBH-'!$D$4:$D$458,PRORRATA_Gral!A32,'DESPACHO_PSxBH-'!$I$4:$I$458)</f>
        <v>806721.74258282827</v>
      </c>
      <c r="E32" s="2">
        <f>SUMIF('DESPACHO_PSxBH-'!$D$4:$D$458,PRORRATA_Gral!A32,'DESPACHO_PSxBH-'!$J$4:$J$458)</f>
        <v>3397713</v>
      </c>
      <c r="F32" s="3">
        <f t="shared" si="0"/>
        <v>4.9725776788681021E-3</v>
      </c>
      <c r="G32" s="106">
        <f>VLOOKUP(A32,ENERGÍA_ANUAL!$A$3:$L$67,12,0)</f>
        <v>4.9697618247247846E-3</v>
      </c>
      <c r="H32" s="104"/>
    </row>
    <row r="33" spans="1:8" x14ac:dyDescent="0.25">
      <c r="A33" s="1" t="s">
        <v>95</v>
      </c>
      <c r="B33" s="27">
        <f ca="1">SUMIF('DESPACHO_PSxBH-'!$D$4:$D$2458,PRORRATA_Gral!A33,'DESPACHO_PSxBH-'!$G$4:$G$458)</f>
        <v>0</v>
      </c>
      <c r="C33" s="27">
        <f>SUMIF('DESPACHO_PSxBH-'!$D$4:$D$458,PRORRATA_Gral!A33,'DESPACHO_PSxBH-'!$H$4:$H$458)</f>
        <v>3933173.2530125119</v>
      </c>
      <c r="D33" s="27">
        <f>SUMIF('DESPACHO_PSxBH-'!$D$4:$D$458,PRORRATA_Gral!A33,'DESPACHO_PSxBH-'!$I$4:$I$458)</f>
        <v>0</v>
      </c>
      <c r="E33" s="2">
        <f>SUMIF('DESPACHO_PSxBH-'!$D$4:$D$458,PRORRATA_Gral!A33,'DESPACHO_PSxBH-'!$J$4:$J$458)</f>
        <v>3933173</v>
      </c>
      <c r="F33" s="3">
        <f t="shared" si="0"/>
        <v>5.7562272819766383E-3</v>
      </c>
      <c r="G33" s="106">
        <f>VLOOKUP(A33,ENERGÍA_ANUAL!$A$3:$L$67,12,0)</f>
        <v>6.2057129903530595E-3</v>
      </c>
      <c r="H33" s="104"/>
    </row>
    <row r="34" spans="1:8" x14ac:dyDescent="0.25">
      <c r="A34" s="1" t="s">
        <v>97</v>
      </c>
      <c r="B34" s="27">
        <f ca="1">SUMIF('DESPACHO_PSxBH-'!$D$4:$D$2458,PRORRATA_Gral!A34,'DESPACHO_PSxBH-'!$G$4:$G$458)</f>
        <v>1001836.4395988521</v>
      </c>
      <c r="C34" s="27">
        <f>SUMIF('DESPACHO_PSxBH-'!$D$4:$D$458,PRORRATA_Gral!A34,'DESPACHO_PSxBH-'!$H$4:$H$458)</f>
        <v>1552841.5639085029</v>
      </c>
      <c r="D34" s="27">
        <f>SUMIF('DESPACHO_PSxBH-'!$D$4:$D$458,PRORRATA_Gral!A34,'DESPACHO_PSxBH-'!$I$4:$I$458)</f>
        <v>795415.29515492648</v>
      </c>
      <c r="E34" s="2">
        <f>SUMIF('DESPACHO_PSxBH-'!$D$4:$D$458,PRORRATA_Gral!A34,'DESPACHO_PSxBH-'!$J$4:$J$458)</f>
        <v>3350093</v>
      </c>
      <c r="F34" s="3">
        <f t="shared" si="0"/>
        <v>4.902885462642748E-3</v>
      </c>
      <c r="G34" s="106">
        <f>VLOOKUP(A34,ENERGÍA_ANUAL!$A$3:$L$67,12,0)</f>
        <v>4.9001091206578992E-3</v>
      </c>
      <c r="H34" s="104"/>
    </row>
    <row r="35" spans="1:8" x14ac:dyDescent="0.25">
      <c r="A35" s="1" t="s">
        <v>98</v>
      </c>
      <c r="B35" s="27">
        <f ca="1">SUMIF('DESPACHO_PSxBH-'!$D$4:$D$2458,PRORRATA_Gral!A35,'DESPACHO_PSxBH-'!$G$4:$G$458)</f>
        <v>1001824.350782958</v>
      </c>
      <c r="C35" s="27">
        <f>SUMIF('DESPACHO_PSxBH-'!$D$4:$D$458,PRORRATA_Gral!A35,'DESPACHO_PSxBH-'!$H$4:$H$458)</f>
        <v>0</v>
      </c>
      <c r="D35" s="27">
        <f>SUMIF('DESPACHO_PSxBH-'!$D$4:$D$458,PRORRATA_Gral!A35,'DESPACHO_PSxBH-'!$I$4:$I$458)</f>
        <v>0</v>
      </c>
      <c r="E35" s="2">
        <f>SUMIF('DESPACHO_PSxBH-'!$D$4:$D$458,PRORRATA_Gral!A35,'DESPACHO_PSxBH-'!$J$4:$J$458)</f>
        <v>1001823</v>
      </c>
      <c r="F35" s="3">
        <f t="shared" si="0"/>
        <v>1.4661752443413199E-3</v>
      </c>
      <c r="G35" s="106">
        <f>VLOOKUP(A35,ENERGÍA_ANUAL!$A$3:$L$67,12,0)</f>
        <v>1.2250124981814385E-3</v>
      </c>
      <c r="H35" s="104"/>
    </row>
    <row r="36" spans="1:8" x14ac:dyDescent="0.25">
      <c r="A36" s="1" t="s">
        <v>99</v>
      </c>
      <c r="B36" s="27">
        <f ca="1">SUMIF('DESPACHO_PSxBH-'!$D$4:$D$2458,PRORRATA_Gral!A36,'DESPACHO_PSxBH-'!$G$4:$G$458)</f>
        <v>0</v>
      </c>
      <c r="C36" s="27">
        <f>SUMIF('DESPACHO_PSxBH-'!$D$4:$D$458,PRORRATA_Gral!A36,'DESPACHO_PSxBH-'!$H$4:$H$458)</f>
        <v>0</v>
      </c>
      <c r="D36" s="27">
        <f>SUMIF('DESPACHO_PSxBH-'!$D$4:$D$458,PRORRATA_Gral!A36,'DESPACHO_PSxBH-'!$I$4:$I$458)</f>
        <v>477251.09669353784</v>
      </c>
      <c r="E36" s="2">
        <f>SUMIF('DESPACHO_PSxBH-'!$D$4:$D$458,PRORRATA_Gral!A36,'DESPACHO_PSxBH-'!$J$4:$J$458)</f>
        <v>477250</v>
      </c>
      <c r="F36" s="3">
        <f t="shared" si="0"/>
        <v>6.9845884488766471E-4</v>
      </c>
      <c r="G36" s="106">
        <f>VLOOKUP(A36,ENERGÍA_ANUAL!$A$3:$L$67,12,0)</f>
        <v>7.3501932449529213E-4</v>
      </c>
      <c r="H36" s="104"/>
    </row>
    <row r="37" spans="1:8" x14ac:dyDescent="0.25">
      <c r="A37" s="1" t="s">
        <v>96</v>
      </c>
      <c r="B37" s="27">
        <f ca="1">SUMIF('DESPACHO_PSxBH-'!$D$4:$D$2458,PRORRATA_Gral!A37,'DESPACHO_PSxBH-'!$G$4:$G$458)</f>
        <v>0</v>
      </c>
      <c r="C37" s="27">
        <f>SUMIF('DESPACHO_PSxBH-'!$D$4:$D$458,PRORRATA_Gral!A37,'DESPACHO_PSxBH-'!$H$4:$H$458)</f>
        <v>1242265.7560846827</v>
      </c>
      <c r="D37" s="27">
        <f>SUMIF('DESPACHO_PSxBH-'!$D$4:$D$458,PRORRATA_Gral!A37,'DESPACHO_PSxBH-'!$I$4:$I$458)</f>
        <v>0</v>
      </c>
      <c r="E37" s="2">
        <f>SUMIF('DESPACHO_PSxBH-'!$D$4:$D$458,PRORRATA_Gral!A37,'DESPACHO_PSxBH-'!$J$4:$J$458)</f>
        <v>1242266</v>
      </c>
      <c r="F37" s="3">
        <f t="shared" si="0"/>
        <v>1.8180653230030794E-3</v>
      </c>
      <c r="G37" s="106">
        <f>VLOOKUP(A37,ENERGÍA_ANUAL!$A$3:$L$67,12,0)</f>
        <v>1.9600318226767307E-3</v>
      </c>
      <c r="H37" s="104"/>
    </row>
    <row r="38" spans="1:8" x14ac:dyDescent="0.25">
      <c r="A38" s="1" t="s">
        <v>100</v>
      </c>
      <c r="B38" s="27">
        <f ca="1">SUMIF('DESPACHO_PSxBH-'!$D$4:$D$2458,PRORRATA_Gral!A38,'DESPACHO_PSxBH-'!$G$4:$G$458)</f>
        <v>0</v>
      </c>
      <c r="C38" s="27">
        <f>SUMIF('DESPACHO_PSxBH-'!$D$4:$D$458,PRORRATA_Gral!A38,'DESPACHO_PSxBH-'!$H$4:$H$458)</f>
        <v>1164539.9597677919</v>
      </c>
      <c r="D38" s="27">
        <f>SUMIF('DESPACHO_PSxBH-'!$D$4:$D$458,PRORRATA_Gral!A38,'DESPACHO_PSxBH-'!$I$4:$I$458)</f>
        <v>0</v>
      </c>
      <c r="E38" s="2">
        <f>SUMIF('DESPACHO_PSxBH-'!$D$4:$D$458,PRORRATA_Gral!A38,'DESPACHO_PSxBH-'!$J$4:$J$458)</f>
        <v>1164540</v>
      </c>
      <c r="F38" s="3">
        <f t="shared" si="0"/>
        <v>1.7043127568894313E-3</v>
      </c>
      <c r="G38" s="106">
        <f>VLOOKUP(A38,ENERGÍA_ANUAL!$A$3:$L$67,12,0)</f>
        <v>1.6842946239114388E-3</v>
      </c>
      <c r="H38" s="104"/>
    </row>
    <row r="39" spans="1:8" x14ac:dyDescent="0.25">
      <c r="A39" s="1" t="s">
        <v>101</v>
      </c>
      <c r="B39" s="27">
        <f ca="1">SUMIF('DESPACHO_PSxBH-'!$D$4:$D$2458,PRORRATA_Gral!A39,'DESPACHO_PSxBH-'!$G$4:$G$458)</f>
        <v>0</v>
      </c>
      <c r="C39" s="27">
        <f>SUMIF('DESPACHO_PSxBH-'!$D$4:$D$458,PRORRATA_Gral!A39,'DESPACHO_PSxBH-'!$H$4:$H$458)</f>
        <v>103506.53166930808</v>
      </c>
      <c r="D39" s="27">
        <f>SUMIF('DESPACHO_PSxBH-'!$D$4:$D$458,PRORRATA_Gral!A39,'DESPACHO_PSxBH-'!$I$4:$I$458)</f>
        <v>0</v>
      </c>
      <c r="E39" s="2">
        <f>SUMIF('DESPACHO_PSxBH-'!$D$4:$D$458,PRORRATA_Gral!A39,'DESPACHO_PSxBH-'!$J$4:$J$458)</f>
        <v>103508</v>
      </c>
      <c r="F39" s="3">
        <f t="shared" si="0"/>
        <v>1.5148471056392331E-4</v>
      </c>
      <c r="G39" s="106">
        <f>VLOOKUP(A39,ENERGÍA_ANUAL!$A$3:$L$67,12,0)</f>
        <v>1.6331134858466712E-4</v>
      </c>
      <c r="H39" s="104"/>
    </row>
    <row r="40" spans="1:8" x14ac:dyDescent="0.25">
      <c r="A40" s="1" t="s">
        <v>102</v>
      </c>
      <c r="B40" s="27">
        <f ca="1">SUMIF('DESPACHO_PSxBH-'!$D$4:$D$2458,PRORRATA_Gral!A40,'DESPACHO_PSxBH-'!$G$4:$G$458)</f>
        <v>0</v>
      </c>
      <c r="C40" s="27">
        <f>SUMIF('DESPACHO_PSxBH-'!$D$4:$D$458,PRORRATA_Gral!A40,'DESPACHO_PSxBH-'!$H$4:$H$458)</f>
        <v>103506.53166930808</v>
      </c>
      <c r="D40" s="27">
        <f>SUMIF('DESPACHO_PSxBH-'!$D$4:$D$458,PRORRATA_Gral!A40,'DESPACHO_PSxBH-'!$I$4:$I$458)</f>
        <v>0</v>
      </c>
      <c r="E40" s="2">
        <f>SUMIF('DESPACHO_PSxBH-'!$D$4:$D$458,PRORRATA_Gral!A40,'DESPACHO_PSxBH-'!$J$4:$J$458)</f>
        <v>103508</v>
      </c>
      <c r="F40" s="3">
        <f t="shared" si="0"/>
        <v>1.5148471056392331E-4</v>
      </c>
      <c r="G40" s="106">
        <f>VLOOKUP(A40,ENERGÍA_ANUAL!$A$3:$L$67,12,0)</f>
        <v>1.6331134858466712E-4</v>
      </c>
      <c r="H40" s="104"/>
    </row>
    <row r="41" spans="1:8" x14ac:dyDescent="0.25">
      <c r="A41" s="1" t="s">
        <v>284</v>
      </c>
      <c r="B41" s="27">
        <f ca="1">SUMIF('DESPACHO_PSxBH-'!$D$4:$D$2458,PRORRATA_Gral!A41,'DESPACHO_PSxBH-'!$G$4:$G$458)</f>
        <v>2497294.2897233996</v>
      </c>
      <c r="C41" s="27">
        <f>SUMIF('DESPACHO_PSxBH-'!$D$4:$D$458,PRORRATA_Gral!A41,'DESPACHO_PSxBH-'!$H$4:$H$458)</f>
        <v>3870793.8912130394</v>
      </c>
      <c r="D41" s="27">
        <f>SUMIF('DESPACHO_PSxBH-'!$D$4:$D$458,PRORRATA_Gral!A41,'DESPACHO_PSxBH-'!$I$4:$I$458)</f>
        <v>1982744.8833308802</v>
      </c>
      <c r="E41" s="2">
        <f>SUMIF('DESPACHO_PSxBH-'!$D$4:$D$458,PRORRATA_Gral!A41,'DESPACHO_PSxBH-'!$J$4:$J$458)</f>
        <v>8350833</v>
      </c>
      <c r="F41" s="3">
        <f t="shared" ref="F41:F66" si="1">E41/$E$67</f>
        <v>1.222150481095818E-2</v>
      </c>
      <c r="G41" s="106">
        <f>VLOOKUP(A41,ENERGÍA_ANUAL!$A$3:$L$67,12,0)</f>
        <v>1.2214583181801988E-2</v>
      </c>
      <c r="H41" s="104"/>
    </row>
    <row r="42" spans="1:8" x14ac:dyDescent="0.25">
      <c r="A42" s="1" t="s">
        <v>285</v>
      </c>
      <c r="B42" s="27">
        <f ca="1">SUMIF('DESPACHO_PSxBH-'!$D$4:$D$2458,PRORRATA_Gral!A42,'DESPACHO_PSxBH-'!$G$4:$G$458)</f>
        <v>0</v>
      </c>
      <c r="C42" s="27">
        <f>SUMIF('DESPACHO_PSxBH-'!$D$4:$D$458,PRORRATA_Gral!A42,'DESPACHO_PSxBH-'!$H$4:$H$458)</f>
        <v>0</v>
      </c>
      <c r="D42" s="27">
        <f>SUMIF('DESPACHO_PSxBH-'!$D$4:$D$458,PRORRATA_Gral!A42,'DESPACHO_PSxBH-'!$I$4:$I$458)</f>
        <v>0</v>
      </c>
      <c r="E42" s="2">
        <f>SUMIF('DESPACHO_PSxBH-'!$D$4:$D$458,PRORRATA_Gral!A42,'DESPACHO_PSxBH-'!$J$4:$J$458)</f>
        <v>0</v>
      </c>
      <c r="F42" s="3">
        <f t="shared" si="1"/>
        <v>0</v>
      </c>
      <c r="G42" s="106">
        <f>VLOOKUP(A42,ENERGÍA_ANUAL!$A$3:$L$67,12,0)</f>
        <v>0</v>
      </c>
      <c r="H42" s="104"/>
    </row>
    <row r="43" spans="1:8" x14ac:dyDescent="0.25">
      <c r="A43" s="1" t="s">
        <v>286</v>
      </c>
      <c r="B43" s="27">
        <f ca="1">SUMIF('DESPACHO_PSxBH-'!$D$4:$D$2458,PRORRATA_Gral!A43,'DESPACHO_PSxBH-'!$G$4:$G$458)</f>
        <v>0</v>
      </c>
      <c r="C43" s="27">
        <f>SUMIF('DESPACHO_PSxBH-'!$D$4:$D$458,PRORRATA_Gral!A43,'DESPACHO_PSxBH-'!$H$4:$H$458)</f>
        <v>0</v>
      </c>
      <c r="D43" s="27">
        <f>SUMIF('DESPACHO_PSxBH-'!$D$4:$D$458,PRORRATA_Gral!A43,'DESPACHO_PSxBH-'!$I$4:$I$458)</f>
        <v>0</v>
      </c>
      <c r="E43" s="2">
        <f>SUMIF('DESPACHO_PSxBH-'!$D$4:$D$458,PRORRATA_Gral!A43,'DESPACHO_PSxBH-'!$J$4:$J$458)</f>
        <v>0</v>
      </c>
      <c r="F43" s="3">
        <f t="shared" si="1"/>
        <v>0</v>
      </c>
      <c r="G43" s="106">
        <f>VLOOKUP(A43,ENERGÍA_ANUAL!$A$3:$L$67,12,0)</f>
        <v>0</v>
      </c>
      <c r="H43" s="104"/>
    </row>
    <row r="44" spans="1:8" x14ac:dyDescent="0.25">
      <c r="A44" s="1" t="s">
        <v>287</v>
      </c>
      <c r="B44" s="27">
        <f ca="1">SUMIF('DESPACHO_PSxBH-'!$D$4:$D$2458,PRORRATA_Gral!A44,'DESPACHO_PSxBH-'!$G$4:$G$458)</f>
        <v>2497294.2897233996</v>
      </c>
      <c r="C44" s="27">
        <f>SUMIF('DESPACHO_PSxBH-'!$D$4:$D$458,PRORRATA_Gral!A44,'DESPACHO_PSxBH-'!$H$4:$H$458)</f>
        <v>3870793.8912130394</v>
      </c>
      <c r="D44" s="27">
        <f>SUMIF('DESPACHO_PSxBH-'!$D$4:$D$458,PRORRATA_Gral!A44,'DESPACHO_PSxBH-'!$I$4:$I$458)</f>
        <v>1982744.8833308802</v>
      </c>
      <c r="E44" s="2">
        <f>SUMIF('DESPACHO_PSxBH-'!$D$4:$D$458,PRORRATA_Gral!A44,'DESPACHO_PSxBH-'!$J$4:$J$458)</f>
        <v>8350833</v>
      </c>
      <c r="F44" s="3">
        <f t="shared" si="1"/>
        <v>1.222150481095818E-2</v>
      </c>
      <c r="G44" s="106">
        <f>VLOOKUP(A44,ENERGÍA_ANUAL!$A$3:$L$67,12,0)</f>
        <v>1.2214583181801988E-2</v>
      </c>
      <c r="H44" s="104"/>
    </row>
    <row r="45" spans="1:8" x14ac:dyDescent="0.25">
      <c r="A45" s="1" t="s">
        <v>288</v>
      </c>
      <c r="B45" s="27">
        <f ca="1">SUMIF('DESPACHO_PSxBH-'!$D$4:$D$2458,PRORRATA_Gral!A45,'DESPACHO_PSxBH-'!$G$4:$G$458)</f>
        <v>0</v>
      </c>
      <c r="C45" s="27">
        <f>SUMIF('DESPACHO_PSxBH-'!$D$4:$D$458,PRORRATA_Gral!A45,'DESPACHO_PSxBH-'!$H$4:$H$458)</f>
        <v>0</v>
      </c>
      <c r="D45" s="27">
        <f>SUMIF('DESPACHO_PSxBH-'!$D$4:$D$458,PRORRATA_Gral!A45,'DESPACHO_PSxBH-'!$I$4:$I$458)</f>
        <v>0</v>
      </c>
      <c r="E45" s="2">
        <f>SUMIF('DESPACHO_PSxBH-'!$D$4:$D$458,PRORRATA_Gral!A45,'DESPACHO_PSxBH-'!$J$4:$J$458)</f>
        <v>0</v>
      </c>
      <c r="F45" s="3">
        <f t="shared" si="1"/>
        <v>0</v>
      </c>
      <c r="G45" s="106">
        <f>VLOOKUP(A45,ENERGÍA_ANUAL!$A$3:$L$67,12,0)</f>
        <v>0</v>
      </c>
      <c r="H45" s="104"/>
    </row>
    <row r="46" spans="1:8" x14ac:dyDescent="0.25">
      <c r="A46" s="1" t="s">
        <v>289</v>
      </c>
      <c r="B46" s="27">
        <f ca="1">SUMIF('DESPACHO_PSxBH-'!$D$4:$D$2458,PRORRATA_Gral!A46,'DESPACHO_PSxBH-'!$G$4:$G$458)</f>
        <v>688907.76912513969</v>
      </c>
      <c r="C46" s="27">
        <f>SUMIF('DESPACHO_PSxBH-'!$D$4:$D$458,PRORRATA_Gral!A46,'DESPACHO_PSxBH-'!$H$4:$H$458)</f>
        <v>1067803.6606707445</v>
      </c>
      <c r="D46" s="27">
        <f>SUMIF('DESPACHO_PSxBH-'!$D$4:$D$458,PRORRATA_Gral!A46,'DESPACHO_PSxBH-'!$I$4:$I$458)</f>
        <v>546963.31142896751</v>
      </c>
      <c r="E46" s="2">
        <f>SUMIF('DESPACHO_PSxBH-'!$D$4:$D$458,PRORRATA_Gral!A46,'DESPACHO_PSxBH-'!$J$4:$J$458)</f>
        <v>2303675</v>
      </c>
      <c r="F46" s="3">
        <f t="shared" si="1"/>
        <v>3.3714451115695989E-3</v>
      </c>
      <c r="G46" s="106">
        <f>VLOOKUP(A46,ENERGÍA_ANUAL!$A$3:$L$67,12,0)</f>
        <v>3.3695352947371985E-3</v>
      </c>
      <c r="H46" s="104"/>
    </row>
    <row r="47" spans="1:8" x14ac:dyDescent="0.25">
      <c r="A47" s="1" t="s">
        <v>290</v>
      </c>
      <c r="B47" s="27">
        <f ca="1">SUMIF('DESPACHO_PSxBH-'!$D$4:$D$2458,PRORRATA_Gral!A47,'DESPACHO_PSxBH-'!$G$4:$G$458)</f>
        <v>2066728.1429017766</v>
      </c>
      <c r="C47" s="27">
        <f>SUMIF('DESPACHO_PSxBH-'!$D$4:$D$458,PRORRATA_Gral!A47,'DESPACHO_PSxBH-'!$H$4:$H$458)</f>
        <v>3203418.4770543533</v>
      </c>
      <c r="D47" s="27">
        <f>SUMIF('DESPACHO_PSxBH-'!$D$4:$D$458,PRORRATA_Gral!A47,'DESPACHO_PSxBH-'!$I$4:$I$458)</f>
        <v>1640893.7734880664</v>
      </c>
      <c r="E47" s="2">
        <f>SUMIF('DESPACHO_PSxBH-'!$D$4:$D$458,PRORRATA_Gral!A47,'DESPACHO_PSxBH-'!$J$4:$J$458)</f>
        <v>6911040</v>
      </c>
      <c r="F47" s="3">
        <f t="shared" si="1"/>
        <v>1.0114357287317854E-2</v>
      </c>
      <c r="G47" s="106">
        <f>VLOOKUP(A47,ENERGÍA_ANUAL!$A$3:$L$67,12,0)</f>
        <v>1.0108629535384453E-2</v>
      </c>
      <c r="H47" s="104"/>
    </row>
    <row r="48" spans="1:8" x14ac:dyDescent="0.25">
      <c r="A48" s="1" t="s">
        <v>291</v>
      </c>
      <c r="B48" s="27">
        <f ca="1">SUMIF('DESPACHO_PSxBH-'!$D$4:$D$2458,PRORRATA_Gral!A48,'DESPACHO_PSxBH-'!$G$4:$G$458)</f>
        <v>0</v>
      </c>
      <c r="C48" s="27">
        <f>SUMIF('DESPACHO_PSxBH-'!$D$4:$D$458,PRORRATA_Gral!A48,'DESPACHO_PSxBH-'!$H$4:$H$458)</f>
        <v>0</v>
      </c>
      <c r="D48" s="27">
        <f>SUMIF('DESPACHO_PSxBH-'!$D$4:$D$458,PRORRATA_Gral!A48,'DESPACHO_PSxBH-'!$I$4:$I$458)</f>
        <v>136822.40923111979</v>
      </c>
      <c r="E48" s="2">
        <f>SUMIF('DESPACHO_PSxBH-'!$D$4:$D$458,PRORRATA_Gral!A48,'DESPACHO_PSxBH-'!$J$4:$J$458)</f>
        <v>136822</v>
      </c>
      <c r="F48" s="3">
        <f t="shared" si="1"/>
        <v>2.0023999177625995E-4</v>
      </c>
      <c r="G48" s="106">
        <f>VLOOKUP(A48,ENERGÍA_ANUAL!$A$3:$L$67,12,0)</f>
        <v>1.992262458489005E-4</v>
      </c>
      <c r="H48" s="104"/>
    </row>
    <row r="49" spans="1:8" x14ac:dyDescent="0.25">
      <c r="A49" s="1" t="s">
        <v>292</v>
      </c>
      <c r="B49" s="27">
        <f ca="1">SUMIF('DESPACHO_PSxBH-'!$D$4:$D$2458,PRORRATA_Gral!A49,'DESPACHO_PSxBH-'!$G$4:$G$458)</f>
        <v>3358418.1211955189</v>
      </c>
      <c r="C49" s="27">
        <f>SUMIF('DESPACHO_PSxBH-'!$D$4:$D$458,PRORRATA_Gral!A49,'DESPACHO_PSxBH-'!$H$4:$H$458)</f>
        <v>5205531.6032066997</v>
      </c>
      <c r="D49" s="27">
        <f>SUMIF('DESPACHO_PSxBH-'!$D$4:$D$458,PRORRATA_Gral!A49,'DESPACHO_PSxBH-'!$I$4:$I$458)</f>
        <v>2666440.3844144712</v>
      </c>
      <c r="E49" s="2">
        <f>SUMIF('DESPACHO_PSxBH-'!$D$4:$D$458,PRORRATA_Gral!A49,'DESPACHO_PSxBH-'!$J$4:$J$458)</f>
        <v>11230390</v>
      </c>
      <c r="F49" s="3">
        <f t="shared" si="1"/>
        <v>1.6435757416527984E-2</v>
      </c>
      <c r="G49" s="106">
        <f>VLOOKUP(A49,ENERGÍA_ANUAL!$A$3:$L$67,12,0)</f>
        <v>1.6426449085084557E-2</v>
      </c>
      <c r="H49" s="104"/>
    </row>
    <row r="50" spans="1:8" x14ac:dyDescent="0.25">
      <c r="A50" s="1" t="s">
        <v>293</v>
      </c>
      <c r="B50" s="27">
        <f ca="1">SUMIF('DESPACHO_PSxBH-'!$D$4:$D$2458,PRORRATA_Gral!A50,'DESPACHO_PSxBH-'!$G$4:$G$458)</f>
        <v>861144.81040322268</v>
      </c>
      <c r="C50" s="27">
        <f>SUMIF('DESPACHO_PSxBH-'!$D$4:$D$458,PRORRATA_Gral!A50,'DESPACHO_PSxBH-'!$H$4:$H$458)</f>
        <v>0</v>
      </c>
      <c r="D50" s="27">
        <f>SUMIF('DESPACHO_PSxBH-'!$D$4:$D$458,PRORRATA_Gral!A50,'DESPACHO_PSxBH-'!$I$4:$I$458)</f>
        <v>0</v>
      </c>
      <c r="E50" s="2">
        <f>SUMIF('DESPACHO_PSxBH-'!$D$4:$D$458,PRORRATA_Gral!A50,'DESPACHO_PSxBH-'!$J$4:$J$458)</f>
        <v>861145</v>
      </c>
      <c r="F50" s="3">
        <f t="shared" si="1"/>
        <v>1.2602919685296764E-3</v>
      </c>
      <c r="G50" s="106">
        <f>VLOOKUP(A50,ENERGÍA_ANUAL!$A$3:$L$67,12,0)</f>
        <v>1.3018788099700218E-3</v>
      </c>
      <c r="H50" s="104"/>
    </row>
    <row r="51" spans="1:8" x14ac:dyDescent="0.25">
      <c r="A51" s="1" t="s">
        <v>294</v>
      </c>
      <c r="B51" s="27">
        <f ca="1">SUMIF('DESPACHO_PSxBH-'!$D$4:$D$2458,PRORRATA_Gral!A51,'DESPACHO_PSxBH-'!$G$4:$G$458)</f>
        <v>0</v>
      </c>
      <c r="C51" s="27">
        <f>SUMIF('DESPACHO_PSxBH-'!$D$4:$D$458,PRORRATA_Gral!A51,'DESPACHO_PSxBH-'!$H$4:$H$458)</f>
        <v>0</v>
      </c>
      <c r="D51" s="27">
        <f>SUMIF('DESPACHO_PSxBH-'!$D$4:$D$458,PRORRATA_Gral!A51,'DESPACHO_PSxBH-'!$I$4:$I$458)</f>
        <v>820469.09652276675</v>
      </c>
      <c r="E51" s="2">
        <f>SUMIF('DESPACHO_PSxBH-'!$D$4:$D$458,PRORRATA_Gral!A51,'DESPACHO_PSxBH-'!$J$4:$J$458)</f>
        <v>820467</v>
      </c>
      <c r="F51" s="3">
        <f t="shared" si="1"/>
        <v>1.2007594197767366E-3</v>
      </c>
      <c r="G51" s="106">
        <f>VLOOKUP(A51,ENERGÍA_ANUAL!$A$3:$L$67,12,0)</f>
        <v>1.1946798689910206E-3</v>
      </c>
      <c r="H51" s="104"/>
    </row>
    <row r="52" spans="1:8" x14ac:dyDescent="0.25">
      <c r="A52" s="1" t="s">
        <v>295</v>
      </c>
      <c r="B52" s="27">
        <f ca="1">SUMIF('DESPACHO_PSxBH-'!$D$4:$D$2458,PRORRATA_Gral!A52,'DESPACHO_PSxBH-'!$G$4:$G$458)</f>
        <v>258327.79874254178</v>
      </c>
      <c r="C52" s="27">
        <f>SUMIF('DESPACHO_PSxBH-'!$D$4:$D$458,PRORRATA_Gral!A52,'DESPACHO_PSxBH-'!$H$4:$H$458)</f>
        <v>0</v>
      </c>
      <c r="D52" s="27">
        <f>SUMIF('DESPACHO_PSxBH-'!$D$4:$D$458,PRORRATA_Gral!A52,'DESPACHO_PSxBH-'!$I$4:$I$458)</f>
        <v>0</v>
      </c>
      <c r="E52" s="2">
        <f>SUMIF('DESPACHO_PSxBH-'!$D$4:$D$458,PRORRATA_Gral!A52,'DESPACHO_PSxBH-'!$J$4:$J$458)</f>
        <v>258328</v>
      </c>
      <c r="F52" s="3">
        <f t="shared" si="1"/>
        <v>3.7806490619620879E-4</v>
      </c>
      <c r="G52" s="106">
        <f>VLOOKUP(A52,ENERGÍA_ANUAL!$A$3:$L$67,12,0)</f>
        <v>3.9053999181814852E-4</v>
      </c>
      <c r="H52" s="104"/>
    </row>
    <row r="53" spans="1:8" x14ac:dyDescent="0.25">
      <c r="A53" s="1" t="s">
        <v>296</v>
      </c>
      <c r="B53" s="27">
        <f ca="1">SUMIF('DESPACHO_PSxBH-'!$D$4:$D$2458,PRORRATA_Gral!A53,'DESPACHO_PSxBH-'!$G$4:$G$458)</f>
        <v>0</v>
      </c>
      <c r="C53" s="27">
        <f>SUMIF('DESPACHO_PSxBH-'!$D$4:$D$458,PRORRATA_Gral!A53,'DESPACHO_PSxBH-'!$H$4:$H$458)</f>
        <v>0</v>
      </c>
      <c r="D53" s="27">
        <f>SUMIF('DESPACHO_PSxBH-'!$D$4:$D$458,PRORRATA_Gral!A53,'DESPACHO_PSxBH-'!$I$4:$I$458)</f>
        <v>341872.27535883075</v>
      </c>
      <c r="E53" s="2">
        <f>SUMIF('DESPACHO_PSxBH-'!$D$4:$D$458,PRORRATA_Gral!A53,'DESPACHO_PSxBH-'!$J$4:$J$458)</f>
        <v>341872</v>
      </c>
      <c r="F53" s="3">
        <f t="shared" si="1"/>
        <v>5.0033215761013244E-4</v>
      </c>
      <c r="G53" s="106">
        <f>VLOOKUP(A53,ENERGÍA_ANUAL!$A$3:$L$67,12,0)</f>
        <v>4.9779806072929489E-4</v>
      </c>
      <c r="H53" s="104"/>
    </row>
    <row r="54" spans="1:8" x14ac:dyDescent="0.25">
      <c r="A54" s="1" t="s">
        <v>297</v>
      </c>
      <c r="B54" s="27">
        <f ca="1">SUMIF('DESPACHO_PSxBH-'!$D$4:$D$2458,PRORRATA_Gral!A54,'DESPACHO_PSxBH-'!$G$4:$G$458)</f>
        <v>0</v>
      </c>
      <c r="C54" s="27">
        <f>SUMIF('DESPACHO_PSxBH-'!$D$4:$D$458,PRORRATA_Gral!A54,'DESPACHO_PSxBH-'!$H$4:$H$458)</f>
        <v>3737312.6249715537</v>
      </c>
      <c r="D54" s="27">
        <f>SUMIF('DESPACHO_PSxBH-'!$D$4:$D$458,PRORRATA_Gral!A54,'DESPACHO_PSxBH-'!$I$4:$I$458)</f>
        <v>0</v>
      </c>
      <c r="E54" s="2">
        <f>SUMIF('DESPACHO_PSxBH-'!$D$4:$D$458,PRORRATA_Gral!A54,'DESPACHO_PSxBH-'!$J$4:$J$458)</f>
        <v>3737313</v>
      </c>
      <c r="F54" s="3">
        <f t="shared" si="1"/>
        <v>5.4695847479594613E-3</v>
      </c>
      <c r="G54" s="106">
        <f>VLOOKUP(A54,ENERGÍA_ANUAL!$A$3:$L$67,12,0)</f>
        <v>5.3606211073765168E-3</v>
      </c>
      <c r="H54" s="104"/>
    </row>
    <row r="55" spans="1:8" x14ac:dyDescent="0.25">
      <c r="A55" s="1" t="s">
        <v>298</v>
      </c>
      <c r="B55" s="27">
        <f ca="1">SUMIF('DESPACHO_PSxBH-'!$D$4:$D$2458,PRORRATA_Gral!A55,'DESPACHO_PSxBH-'!$G$4:$G$458)</f>
        <v>602796.71574767609</v>
      </c>
      <c r="C55" s="27">
        <f>SUMIF('DESPACHO_PSxBH-'!$D$4:$D$458,PRORRATA_Gral!A55,'DESPACHO_PSxBH-'!$H$4:$H$458)</f>
        <v>934331.95060796116</v>
      </c>
      <c r="D55" s="27">
        <f>SUMIF('DESPACHO_PSxBH-'!$D$4:$D$458,PRORRATA_Gral!A55,'DESPACHO_PSxBH-'!$I$4:$I$458)</f>
        <v>478594.81710092863</v>
      </c>
      <c r="E55" s="2">
        <f>SUMIF('DESPACHO_PSxBH-'!$D$4:$D$458,PRORRATA_Gral!A55,'DESPACHO_PSxBH-'!$J$4:$J$458)</f>
        <v>2015723</v>
      </c>
      <c r="F55" s="3">
        <f t="shared" si="1"/>
        <v>2.9500252659895193E-3</v>
      </c>
      <c r="G55" s="106">
        <f>VLOOKUP(A55,ENERGÍA_ANUAL!$A$3:$L$67,12,0)</f>
        <v>2.9483552084814779E-3</v>
      </c>
      <c r="H55" s="104"/>
    </row>
    <row r="56" spans="1:8" x14ac:dyDescent="0.25">
      <c r="A56" s="1" t="s">
        <v>299</v>
      </c>
      <c r="B56" s="27">
        <f ca="1">SUMIF('DESPACHO_PSxBH-'!$D$4:$D$2458,PRORRATA_Gral!A56,'DESPACHO_PSxBH-'!$G$4:$G$458)</f>
        <v>1205593.4314953522</v>
      </c>
      <c r="C56" s="27">
        <f>SUMIF('DESPACHO_PSxBH-'!$D$4:$D$458,PRORRATA_Gral!A56,'DESPACHO_PSxBH-'!$H$4:$H$458)</f>
        <v>1868663.9012159223</v>
      </c>
      <c r="D56" s="27">
        <f>SUMIF('DESPACHO_PSxBH-'!$D$4:$D$458,PRORRATA_Gral!A56,'DESPACHO_PSxBH-'!$I$4:$I$458)</f>
        <v>957189.63420185726</v>
      </c>
      <c r="E56" s="2">
        <f>SUMIF('DESPACHO_PSxBH-'!$D$4:$D$458,PRORRATA_Gral!A56,'DESPACHO_PSxBH-'!$J$4:$J$458)</f>
        <v>4031447</v>
      </c>
      <c r="F56" s="3">
        <f t="shared" si="1"/>
        <v>5.9000519954863096E-3</v>
      </c>
      <c r="G56" s="106">
        <f>VLOOKUP(A56,ENERGÍA_ANUAL!$A$3:$L$67,12,0)</f>
        <v>5.8967104169629558E-3</v>
      </c>
      <c r="H56" s="104"/>
    </row>
    <row r="57" spans="1:8" x14ac:dyDescent="0.25">
      <c r="A57" s="1" t="s">
        <v>300</v>
      </c>
      <c r="B57" s="27">
        <f ca="1">SUMIF('DESPACHO_PSxBH-'!$D$4:$D$2458,PRORRATA_Gral!A57,'DESPACHO_PSxBH-'!$G$4:$G$458)</f>
        <v>344450.10197207658</v>
      </c>
      <c r="C57" s="27">
        <f>SUMIF('DESPACHO_PSxBH-'!$D$4:$D$458,PRORRATA_Gral!A57,'DESPACHO_PSxBH-'!$H$4:$H$458)</f>
        <v>0</v>
      </c>
      <c r="D57" s="27">
        <f>SUMIF('DESPACHO_PSxBH-'!$D$4:$D$458,PRORRATA_Gral!A57,'DESPACHO_PSxBH-'!$I$4:$I$458)</f>
        <v>0</v>
      </c>
      <c r="E57" s="2">
        <f>SUMIF('DESPACHO_PSxBH-'!$D$4:$D$458,PRORRATA_Gral!A57,'DESPACHO_PSxBH-'!$J$4:$J$458)</f>
        <v>344450</v>
      </c>
      <c r="F57" s="3">
        <f t="shared" si="1"/>
        <v>5.0410507935370582E-4</v>
      </c>
      <c r="G57" s="106">
        <f>VLOOKUP(A57,ENERGÍA_ANUAL!$A$3:$L$67,12,0)</f>
        <v>5.2073969840157972E-4</v>
      </c>
      <c r="H57" s="104"/>
    </row>
    <row r="58" spans="1:8" x14ac:dyDescent="0.25">
      <c r="A58" s="1" t="s">
        <v>301</v>
      </c>
      <c r="B58" s="27">
        <f ca="1">SUMIF('DESPACHO_PSxBH-'!$D$4:$D$2458,PRORRATA_Gral!A58,'DESPACHO_PSxBH-'!$G$4:$G$458)</f>
        <v>0</v>
      </c>
      <c r="C58" s="27">
        <f>SUMIF('DESPACHO_PSxBH-'!$D$4:$D$458,PRORRATA_Gral!A58,'DESPACHO_PSxBH-'!$H$4:$H$458)</f>
        <v>0</v>
      </c>
      <c r="D58" s="27">
        <f>SUMIF('DESPACHO_PSxBH-'!$D$4:$D$458,PRORRATA_Gral!A58,'DESPACHO_PSxBH-'!$I$4:$I$458)</f>
        <v>136724.54580510547</v>
      </c>
      <c r="E58" s="2">
        <f>SUMIF('DESPACHO_PSxBH-'!$D$4:$D$458,PRORRATA_Gral!A58,'DESPACHO_PSxBH-'!$J$4:$J$458)</f>
        <v>136725</v>
      </c>
      <c r="F58" s="3">
        <f t="shared" si="1"/>
        <v>2.0009803157101301E-4</v>
      </c>
      <c r="G58" s="106">
        <f>VLOOKUP(A58,ENERGÍA_ANUAL!$A$3:$L$67,12,0)</f>
        <v>1.9908374753243091E-4</v>
      </c>
      <c r="H58" s="104"/>
    </row>
    <row r="59" spans="1:8" x14ac:dyDescent="0.25">
      <c r="A59" s="1" t="s">
        <v>302</v>
      </c>
      <c r="B59" s="27">
        <f ca="1">SUMIF('DESPACHO_PSxBH-'!$D$4:$D$2458,PRORRATA_Gral!A59,'DESPACHO_PSxBH-'!$G$4:$G$458)</f>
        <v>861144.81040322268</v>
      </c>
      <c r="C59" s="27">
        <f>SUMIF('DESPACHO_PSxBH-'!$D$4:$D$458,PRORRATA_Gral!A59,'DESPACHO_PSxBH-'!$H$4:$H$458)</f>
        <v>0</v>
      </c>
      <c r="D59" s="27">
        <f>SUMIF('DESPACHO_PSxBH-'!$D$4:$D$458,PRORRATA_Gral!A59,'DESPACHO_PSxBH-'!$I$4:$I$458)</f>
        <v>0</v>
      </c>
      <c r="E59" s="2">
        <f>SUMIF('DESPACHO_PSxBH-'!$D$4:$D$458,PRORRATA_Gral!A59,'DESPACHO_PSxBH-'!$J$4:$J$458)</f>
        <v>861145</v>
      </c>
      <c r="F59" s="3">
        <f t="shared" si="1"/>
        <v>1.2602919685296764E-3</v>
      </c>
      <c r="G59" s="106">
        <f>VLOOKUP(A59,ENERGÍA_ANUAL!$A$3:$L$67,12,0)</f>
        <v>1.3018788099700218E-3</v>
      </c>
      <c r="H59" s="104"/>
    </row>
    <row r="60" spans="1:8" x14ac:dyDescent="0.25">
      <c r="A60" s="1" t="s">
        <v>303</v>
      </c>
      <c r="B60" s="27">
        <f ca="1">SUMIF('DESPACHO_PSxBH-'!$D$4:$D$2458,PRORRATA_Gral!A60,'DESPACHO_PSxBH-'!$G$4:$G$458)</f>
        <v>0</v>
      </c>
      <c r="C60" s="27">
        <f>SUMIF('DESPACHO_PSxBH-'!$D$4:$D$458,PRORRATA_Gral!A60,'DESPACHO_PSxBH-'!$H$4:$H$458)</f>
        <v>0</v>
      </c>
      <c r="D60" s="27">
        <f>SUMIF('DESPACHO_PSxBH-'!$D$4:$D$458,PRORRATA_Gral!A60,'DESPACHO_PSxBH-'!$I$4:$I$458)</f>
        <v>273489.69884092233</v>
      </c>
      <c r="E60" s="2">
        <f>SUMIF('DESPACHO_PSxBH-'!$D$4:$D$458,PRORRATA_Gral!A60,'DESPACHO_PSxBH-'!$J$4:$J$458)</f>
        <v>273488</v>
      </c>
      <c r="F60" s="3">
        <f t="shared" si="1"/>
        <v>4.0025167641830831E-4</v>
      </c>
      <c r="G60" s="106">
        <f>VLOOKUP(A60,ENERGÍA_ANUAL!$A$3:$L$67,12,0)</f>
        <v>3.9822662299700691E-4</v>
      </c>
      <c r="H60" s="104"/>
    </row>
    <row r="61" spans="1:8" x14ac:dyDescent="0.25">
      <c r="A61" s="1" t="s">
        <v>304</v>
      </c>
      <c r="B61" s="27">
        <f ca="1">SUMIF('DESPACHO_PSxBH-'!$D$4:$D$2458,PRORRATA_Gral!A61,'DESPACHO_PSxBH-'!$G$4:$G$458)</f>
        <v>86083.192283472279</v>
      </c>
      <c r="C61" s="27">
        <f>SUMIF('DESPACHO_PSxBH-'!$D$4:$D$458,PRORRATA_Gral!A61,'DESPACHO_PSxBH-'!$H$4:$H$458)</f>
        <v>0</v>
      </c>
      <c r="D61" s="27">
        <f>SUMIF('DESPACHO_PSxBH-'!$D$4:$D$458,PRORRATA_Gral!A61,'DESPACHO_PSxBH-'!$I$4:$I$458)</f>
        <v>0</v>
      </c>
      <c r="E61" s="2">
        <f>SUMIF('DESPACHO_PSxBH-'!$D$4:$D$458,PRORRATA_Gral!A61,'DESPACHO_PSxBH-'!$J$4:$J$458)</f>
        <v>86082</v>
      </c>
      <c r="F61" s="3">
        <f t="shared" si="1"/>
        <v>1.2598163286667356E-4</v>
      </c>
      <c r="G61" s="106">
        <f>VLOOKUP(A61,ENERGÍA_ANUAL!$A$3:$L$67,12,0)</f>
        <v>1.3014057865128615E-4</v>
      </c>
      <c r="H61" s="104"/>
    </row>
    <row r="62" spans="1:8" x14ac:dyDescent="0.25">
      <c r="A62" s="1" t="s">
        <v>305</v>
      </c>
      <c r="B62" s="27">
        <f ca="1">SUMIF('DESPACHO_PSxBH-'!$D$4:$D$2458,PRORRATA_Gral!A62,'DESPACHO_PSxBH-'!$G$4:$G$458)</f>
        <v>0</v>
      </c>
      <c r="C62" s="27">
        <f>SUMIF('DESPACHO_PSxBH-'!$D$4:$D$458,PRORRATA_Gral!A62,'DESPACHO_PSxBH-'!$H$4:$H$458)</f>
        <v>0</v>
      </c>
      <c r="D62" s="27">
        <f>SUMIF('DESPACHO_PSxBH-'!$D$4:$D$458,PRORRATA_Gral!A62,'DESPACHO_PSxBH-'!$I$4:$I$458)</f>
        <v>68423.183748619776</v>
      </c>
      <c r="E62" s="2">
        <f>SUMIF('DESPACHO_PSxBH-'!$D$4:$D$458,PRORRATA_Gral!A62,'DESPACHO_PSxBH-'!$J$4:$J$458)</f>
        <v>68424</v>
      </c>
      <c r="F62" s="3">
        <f t="shared" si="1"/>
        <v>1.0013902148264761E-4</v>
      </c>
      <c r="G62" s="106">
        <f>VLOOKUP(A62,ENERGÍA_ANUAL!$A$3:$L$67,12,0)</f>
        <v>9.9630565664433066E-5</v>
      </c>
      <c r="H62" s="104"/>
    </row>
    <row r="63" spans="1:8" x14ac:dyDescent="0.25">
      <c r="A63" s="1" t="s">
        <v>306</v>
      </c>
      <c r="B63" s="27">
        <f ca="1">SUMIF('DESPACHO_PSxBH-'!$D$4:$D$2458,PRORRATA_Gral!A63,'DESPACHO_PSxBH-'!$G$4:$G$458)</f>
        <v>344458.72008892754</v>
      </c>
      <c r="C63" s="27">
        <f>SUMIF('DESPACHO_PSxBH-'!$D$4:$D$458,PRORRATA_Gral!A63,'DESPACHO_PSxBH-'!$H$4:$H$458)</f>
        <v>533909.32537749165</v>
      </c>
      <c r="D63" s="27">
        <f>SUMIF('DESPACHO_PSxBH-'!$D$4:$D$458,PRORRATA_Gral!A63,'DESPACHO_PSxBH-'!$I$4:$I$458)</f>
        <v>273485.49491564778</v>
      </c>
      <c r="E63" s="2">
        <f>SUMIF('DESPACHO_PSxBH-'!$D$4:$D$458,PRORRATA_Gral!A63,'DESPACHO_PSxBH-'!$J$4:$J$458)</f>
        <v>1151854</v>
      </c>
      <c r="F63" s="3">
        <f t="shared" si="1"/>
        <v>1.6857467036547639E-3</v>
      </c>
      <c r="G63" s="106">
        <f>VLOOKUP(A63,ENERGÍA_ANUAL!$A$3:$L$67,12,0)</f>
        <v>1.6847912985414571E-3</v>
      </c>
      <c r="H63" s="104"/>
    </row>
    <row r="64" spans="1:8" x14ac:dyDescent="0.25">
      <c r="A64" s="1" t="s">
        <v>307</v>
      </c>
      <c r="B64" s="27">
        <f ca="1">SUMIF('DESPACHO_PSxBH-'!$D$4:$D$2458,PRORRATA_Gral!A64,'DESPACHO_PSxBH-'!$G$4:$G$458)</f>
        <v>0</v>
      </c>
      <c r="C64" s="27">
        <f>SUMIF('DESPACHO_PSxBH-'!$D$4:$D$458,PRORRATA_Gral!A64,'DESPACHO_PSxBH-'!$H$4:$H$458)</f>
        <v>0</v>
      </c>
      <c r="D64" s="27">
        <f>SUMIF('DESPACHO_PSxBH-'!$D$4:$D$458,PRORRATA_Gral!A64,'DESPACHO_PSxBH-'!$I$4:$I$458)</f>
        <v>68423.183748619776</v>
      </c>
      <c r="E64" s="2">
        <f>SUMIF('DESPACHO_PSxBH-'!$D$4:$D$458,PRORRATA_Gral!A64,'DESPACHO_PSxBH-'!$J$4:$J$458)</f>
        <v>68424</v>
      </c>
      <c r="F64" s="3">
        <f t="shared" si="1"/>
        <v>1.0013902148264761E-4</v>
      </c>
      <c r="G64" s="106">
        <f>VLOOKUP(A64,ENERGÍA_ANUAL!$A$3:$L$67,12,0)</f>
        <v>9.9630565664433066E-5</v>
      </c>
      <c r="H64" s="104"/>
    </row>
    <row r="65" spans="1:8" x14ac:dyDescent="0.25">
      <c r="A65" s="1" t="s">
        <v>308</v>
      </c>
      <c r="B65" s="27">
        <f ca="1">SUMIF('DESPACHO_PSxBH-'!$D$4:$D$2458,PRORRATA_Gral!A65,'DESPACHO_PSxBH-'!$G$4:$G$458)</f>
        <v>0</v>
      </c>
      <c r="C65" s="27">
        <f>SUMIF('DESPACHO_PSxBH-'!$D$4:$D$458,PRORRATA_Gral!A65,'DESPACHO_PSxBH-'!$H$4:$H$458)</f>
        <v>0</v>
      </c>
      <c r="D65" s="27">
        <f>SUMIF('DESPACHO_PSxBH-'!$D$4:$D$458,PRORRATA_Gral!A65,'DESPACHO_PSxBH-'!$I$4:$I$458)</f>
        <v>68341.969287197076</v>
      </c>
      <c r="E65" s="2">
        <f>SUMIF('DESPACHO_PSxBH-'!$D$4:$D$458,PRORRATA_Gral!A65,'DESPACHO_PSxBH-'!$J$4:$J$458)</f>
        <v>68343</v>
      </c>
      <c r="F65" s="3">
        <f t="shared" si="1"/>
        <v>1.0002047739373005E-4</v>
      </c>
      <c r="G65" s="106">
        <f>VLOOKUP(A65,ENERGÍA_ANUAL!$A$3:$L$67,12,0)</f>
        <v>9.9512309800142942E-5</v>
      </c>
      <c r="H65" s="104"/>
    </row>
    <row r="66" spans="1:8" x14ac:dyDescent="0.25">
      <c r="A66" s="1" t="s">
        <v>309</v>
      </c>
      <c r="B66" s="27">
        <f ca="1">SUMIF('DESPACHO_PSxBH-'!$D$4:$D$2458,PRORRATA_Gral!A66,'DESPACHO_PSxBH-'!$G$4:$G$458)</f>
        <v>0</v>
      </c>
      <c r="C66" s="27">
        <f>SUMIF('DESPACHO_PSxBH-'!$D$4:$D$458,PRORRATA_Gral!A66,'DESPACHO_PSxBH-'!$H$4:$H$458)</f>
        <v>0</v>
      </c>
      <c r="D66" s="27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106">
        <f>VLOOKUP(A66,ENERGÍA_ANUAL!$A$3:$L$67,12,0)</f>
        <v>0</v>
      </c>
      <c r="H66" s="104"/>
    </row>
    <row r="67" spans="1:8" x14ac:dyDescent="0.25">
      <c r="B67" s="5">
        <f ca="1">SUM(B2:B66)</f>
        <v>202932512.01959369</v>
      </c>
      <c r="C67" s="5">
        <f>SUM(C2:C66)</f>
        <v>319926902.55543113</v>
      </c>
      <c r="D67" s="5">
        <f>SUM(D2:D66)</f>
        <v>160430661.67638999</v>
      </c>
      <c r="E67" s="5">
        <f>SUM(E2:E66)</f>
        <v>683290080</v>
      </c>
      <c r="F67" s="28">
        <f>SUM(F2:F66)</f>
        <v>1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zoomScale="90" zoomScaleNormal="90" workbookViewId="0">
      <pane ySplit="2" topLeftCell="A173" activePane="bottomLeft" state="frozen"/>
      <selection pane="bottomLeft" activeCell="H198" sqref="H198"/>
    </sheetView>
  </sheetViews>
  <sheetFormatPr baseColWidth="10" defaultRowHeight="15" x14ac:dyDescent="0.25"/>
  <cols>
    <col min="1" max="1" width="34.28515625" style="47" customWidth="1"/>
    <col min="2" max="2" width="17.7109375" style="47" customWidth="1"/>
    <col min="3" max="3" width="18" style="47" bestFit="1" customWidth="1"/>
    <col min="4" max="4" width="43.42578125" style="47" customWidth="1"/>
    <col min="5" max="5" width="20.7109375" style="47" bestFit="1" customWidth="1"/>
    <col min="6" max="6" width="10.28515625" style="47" customWidth="1"/>
    <col min="7" max="7" width="17.140625" style="47" bestFit="1" customWidth="1"/>
    <col min="8" max="8" width="23.140625" style="47" bestFit="1" customWidth="1"/>
    <col min="9" max="9" width="17.85546875" style="47" bestFit="1" customWidth="1"/>
    <col min="10" max="10" width="17.5703125" style="81" bestFit="1" customWidth="1"/>
    <col min="11" max="11" width="15.85546875" style="47" bestFit="1" customWidth="1"/>
    <col min="12" max="12" width="13.42578125" style="47" bestFit="1" customWidth="1"/>
    <col min="13" max="13" width="11.42578125" style="47"/>
    <col min="14" max="14" width="12.7109375" style="47" bestFit="1" customWidth="1"/>
    <col min="15" max="16384" width="11.42578125" style="47"/>
  </cols>
  <sheetData>
    <row r="1" spans="1:17" ht="15.75" thickBot="1" x14ac:dyDescent="0.3">
      <c r="D1" s="48"/>
      <c r="E1" s="49"/>
      <c r="F1" s="49"/>
      <c r="G1" s="50"/>
      <c r="H1" s="110">
        <v>2021</v>
      </c>
      <c r="I1" s="110"/>
      <c r="J1" s="47"/>
    </row>
    <row r="2" spans="1:17" ht="34.5" customHeight="1" x14ac:dyDescent="0.25">
      <c r="A2" s="51" t="s">
        <v>158</v>
      </c>
      <c r="B2" s="52" t="s">
        <v>226</v>
      </c>
      <c r="C2" s="52" t="s">
        <v>227</v>
      </c>
      <c r="D2" s="53" t="s">
        <v>157</v>
      </c>
      <c r="E2" s="53" t="s">
        <v>173</v>
      </c>
      <c r="F2" s="53" t="s">
        <v>174</v>
      </c>
      <c r="G2" s="53" t="s">
        <v>175</v>
      </c>
      <c r="H2" s="53" t="s">
        <v>176</v>
      </c>
      <c r="I2" s="53" t="s">
        <v>177</v>
      </c>
      <c r="J2" s="53" t="s">
        <v>178</v>
      </c>
      <c r="K2" s="53" t="s">
        <v>213</v>
      </c>
      <c r="L2" s="53" t="s">
        <v>103</v>
      </c>
    </row>
    <row r="3" spans="1:17" x14ac:dyDescent="0.25">
      <c r="A3" s="79" t="s">
        <v>65</v>
      </c>
      <c r="B3" s="56" t="s">
        <v>210</v>
      </c>
      <c r="C3" s="56" t="str">
        <f t="shared" ref="C3:C65" si="0">CONCATENATE(B3,"_",F3)</f>
        <v>GRUPO_3_A</v>
      </c>
      <c r="D3" s="88" t="s">
        <v>179</v>
      </c>
      <c r="E3" s="88" t="s">
        <v>180</v>
      </c>
      <c r="F3" s="88" t="s">
        <v>61</v>
      </c>
      <c r="G3" s="89">
        <v>3.2431999999999999</v>
      </c>
      <c r="H3" s="90">
        <v>6.5328999999999997</v>
      </c>
      <c r="I3" s="90">
        <v>0.65329999999999999</v>
      </c>
      <c r="J3" s="91">
        <f t="shared" ref="J3:J66" si="1">H3+I3</f>
        <v>7.1861999999999995</v>
      </c>
      <c r="K3" s="91">
        <f t="shared" ref="K3:K66" si="2">G3*J3</f>
        <v>23.306283839999999</v>
      </c>
      <c r="L3" s="92">
        <f t="shared" ref="L3:L34" si="3">J3/SUM($J$3:$J$67)</f>
        <v>4.2490514598085978E-4</v>
      </c>
      <c r="M3" s="99"/>
      <c r="N3" s="54"/>
    </row>
    <row r="4" spans="1:17" x14ac:dyDescent="0.25">
      <c r="A4" s="79" t="s">
        <v>66</v>
      </c>
      <c r="B4" s="56" t="s">
        <v>210</v>
      </c>
      <c r="C4" s="56" t="str">
        <f t="shared" si="0"/>
        <v>GRUPO_3_C</v>
      </c>
      <c r="D4" s="80" t="s">
        <v>179</v>
      </c>
      <c r="E4" s="80" t="s">
        <v>180</v>
      </c>
      <c r="F4" s="80" t="s">
        <v>63</v>
      </c>
      <c r="G4" s="93">
        <v>4.2857000000000003</v>
      </c>
      <c r="H4" s="90">
        <v>4.9438000000000004</v>
      </c>
      <c r="I4" s="90">
        <v>0.49440000000000001</v>
      </c>
      <c r="J4" s="94">
        <f t="shared" si="1"/>
        <v>5.4382000000000001</v>
      </c>
      <c r="K4" s="91">
        <f t="shared" si="2"/>
        <v>23.306493740000001</v>
      </c>
      <c r="L4" s="92">
        <f t="shared" si="3"/>
        <v>3.2154952059128771E-4</v>
      </c>
      <c r="M4" s="99"/>
    </row>
    <row r="5" spans="1:17" x14ac:dyDescent="0.25">
      <c r="A5" s="79" t="s">
        <v>64</v>
      </c>
      <c r="B5" s="56" t="s">
        <v>210</v>
      </c>
      <c r="C5" s="56" t="str">
        <f t="shared" si="0"/>
        <v>GRUPO_3_ABC</v>
      </c>
      <c r="D5" s="80" t="s">
        <v>181</v>
      </c>
      <c r="E5" s="80" t="s">
        <v>182</v>
      </c>
      <c r="F5" s="80" t="s">
        <v>183</v>
      </c>
      <c r="G5" s="95">
        <v>1</v>
      </c>
      <c r="H5" s="90">
        <v>238.571</v>
      </c>
      <c r="I5" s="90">
        <v>23.856999999999999</v>
      </c>
      <c r="J5" s="94">
        <f t="shared" si="1"/>
        <v>262.428</v>
      </c>
      <c r="K5" s="91">
        <f t="shared" si="2"/>
        <v>262.428</v>
      </c>
      <c r="L5" s="92">
        <f t="shared" si="3"/>
        <v>1.5516824976964888E-2</v>
      </c>
      <c r="M5" s="99"/>
    </row>
    <row r="6" spans="1:17" x14ac:dyDescent="0.25">
      <c r="A6" s="79" t="s">
        <v>67</v>
      </c>
      <c r="B6" s="56" t="s">
        <v>210</v>
      </c>
      <c r="C6" s="56" t="str">
        <f t="shared" si="0"/>
        <v>GRUPO_3_ABC</v>
      </c>
      <c r="D6" s="80" t="s">
        <v>184</v>
      </c>
      <c r="E6" s="80" t="s">
        <v>185</v>
      </c>
      <c r="F6" s="80" t="s">
        <v>183</v>
      </c>
      <c r="G6" s="95">
        <v>1</v>
      </c>
      <c r="H6" s="90">
        <v>150.678</v>
      </c>
      <c r="I6" s="90">
        <v>15.068</v>
      </c>
      <c r="J6" s="94">
        <f t="shared" si="1"/>
        <v>165.74600000000001</v>
      </c>
      <c r="K6" s="91">
        <f t="shared" si="2"/>
        <v>165.74600000000001</v>
      </c>
      <c r="L6" s="92">
        <f t="shared" si="3"/>
        <v>9.8002182413157984E-3</v>
      </c>
      <c r="M6" s="99"/>
    </row>
    <row r="7" spans="1:17" x14ac:dyDescent="0.25">
      <c r="A7" s="55" t="s">
        <v>68</v>
      </c>
      <c r="B7" s="56" t="s">
        <v>210</v>
      </c>
      <c r="C7" s="56" t="str">
        <f t="shared" si="0"/>
        <v>GRUPO_3_A</v>
      </c>
      <c r="D7" s="80" t="s">
        <v>186</v>
      </c>
      <c r="E7" s="80" t="s">
        <v>180</v>
      </c>
      <c r="F7" s="80" t="s">
        <v>61</v>
      </c>
      <c r="G7" s="93">
        <v>3.2431999999999999</v>
      </c>
      <c r="H7" s="90">
        <v>69.683800000000005</v>
      </c>
      <c r="I7" s="90">
        <v>6.9683999999999999</v>
      </c>
      <c r="J7" s="94">
        <f t="shared" si="1"/>
        <v>76.652200000000008</v>
      </c>
      <c r="K7" s="91">
        <f t="shared" si="2"/>
        <v>248.59841504000002</v>
      </c>
      <c r="L7" s="92">
        <f t="shared" si="3"/>
        <v>4.5322860803698843E-3</v>
      </c>
      <c r="M7" s="99"/>
    </row>
    <row r="8" spans="1:17" x14ac:dyDescent="0.25">
      <c r="A8" s="55" t="s">
        <v>69</v>
      </c>
      <c r="B8" s="56" t="s">
        <v>210</v>
      </c>
      <c r="C8" s="56" t="str">
        <f t="shared" si="0"/>
        <v>GRUPO_3_B</v>
      </c>
      <c r="D8" s="80" t="s">
        <v>186</v>
      </c>
      <c r="E8" s="80" t="s">
        <v>180</v>
      </c>
      <c r="F8" s="80" t="s">
        <v>62</v>
      </c>
      <c r="G8" s="93">
        <v>2.1818</v>
      </c>
      <c r="H8" s="90">
        <v>103.584</v>
      </c>
      <c r="I8" s="90">
        <v>10.3584</v>
      </c>
      <c r="J8" s="94">
        <f t="shared" si="1"/>
        <v>113.94240000000001</v>
      </c>
      <c r="K8" s="91">
        <f t="shared" si="2"/>
        <v>248.59952832000002</v>
      </c>
      <c r="L8" s="92">
        <f t="shared" si="3"/>
        <v>6.7371784956457553E-3</v>
      </c>
      <c r="M8" s="99"/>
    </row>
    <row r="9" spans="1:17" x14ac:dyDescent="0.25">
      <c r="A9" s="55" t="s">
        <v>70</v>
      </c>
      <c r="B9" s="56" t="s">
        <v>210</v>
      </c>
      <c r="C9" s="56" t="str">
        <f t="shared" si="0"/>
        <v>GRUPO_3_C</v>
      </c>
      <c r="D9" s="80" t="s">
        <v>186</v>
      </c>
      <c r="E9" s="80" t="s">
        <v>180</v>
      </c>
      <c r="F9" s="80" t="s">
        <v>63</v>
      </c>
      <c r="G9" s="93">
        <v>4.2857000000000003</v>
      </c>
      <c r="H9" s="90">
        <v>52.733699999999999</v>
      </c>
      <c r="I9" s="90">
        <v>5.2733999999999996</v>
      </c>
      <c r="J9" s="94">
        <f t="shared" si="1"/>
        <v>58.007100000000001</v>
      </c>
      <c r="K9" s="91">
        <f t="shared" si="2"/>
        <v>248.60102847000002</v>
      </c>
      <c r="L9" s="92">
        <f t="shared" si="3"/>
        <v>3.4298398727319493E-3</v>
      </c>
      <c r="M9" s="99"/>
    </row>
    <row r="10" spans="1:17" x14ac:dyDescent="0.25">
      <c r="A10" s="55" t="s">
        <v>91</v>
      </c>
      <c r="B10" s="56" t="s">
        <v>211</v>
      </c>
      <c r="C10" s="56" t="str">
        <f t="shared" si="0"/>
        <v>GRUPO_1_ABC</v>
      </c>
      <c r="D10" s="80" t="s">
        <v>187</v>
      </c>
      <c r="E10" s="80" t="s">
        <v>188</v>
      </c>
      <c r="F10" s="80" t="s">
        <v>183</v>
      </c>
      <c r="G10" s="93">
        <v>1</v>
      </c>
      <c r="H10" s="96">
        <v>832</v>
      </c>
      <c r="I10" s="96">
        <v>0</v>
      </c>
      <c r="J10" s="94">
        <f t="shared" si="1"/>
        <v>832</v>
      </c>
      <c r="K10" s="91">
        <f t="shared" si="2"/>
        <v>832</v>
      </c>
      <c r="L10" s="92">
        <f t="shared" si="3"/>
        <v>4.9194439544693352E-2</v>
      </c>
      <c r="M10" s="99"/>
    </row>
    <row r="11" spans="1:17" x14ac:dyDescent="0.25">
      <c r="A11" s="55" t="s">
        <v>92</v>
      </c>
      <c r="B11" s="56" t="s">
        <v>211</v>
      </c>
      <c r="C11" s="56" t="str">
        <f t="shared" si="0"/>
        <v>GRUPO_1_ABC</v>
      </c>
      <c r="D11" s="80" t="s">
        <v>187</v>
      </c>
      <c r="E11" s="80" t="s">
        <v>189</v>
      </c>
      <c r="F11" s="80" t="s">
        <v>183</v>
      </c>
      <c r="G11" s="95">
        <v>1</v>
      </c>
      <c r="H11" s="96">
        <v>1596.24</v>
      </c>
      <c r="I11" s="96">
        <v>177.36</v>
      </c>
      <c r="J11" s="94">
        <f t="shared" si="1"/>
        <v>1773.6</v>
      </c>
      <c r="K11" s="91">
        <f t="shared" si="2"/>
        <v>1773.6</v>
      </c>
      <c r="L11" s="92">
        <f t="shared" si="3"/>
        <v>0.10486930045248573</v>
      </c>
      <c r="M11" s="99"/>
    </row>
    <row r="12" spans="1:17" x14ac:dyDescent="0.25">
      <c r="A12" s="55" t="s">
        <v>71</v>
      </c>
      <c r="B12" s="56" t="s">
        <v>210</v>
      </c>
      <c r="C12" s="56" t="str">
        <f t="shared" si="0"/>
        <v>GRUPO_3_B</v>
      </c>
      <c r="D12" s="80" t="s">
        <v>190</v>
      </c>
      <c r="E12" s="80" t="s">
        <v>180</v>
      </c>
      <c r="F12" s="80" t="s">
        <v>62</v>
      </c>
      <c r="G12" s="93">
        <v>2.1818</v>
      </c>
      <c r="H12" s="96">
        <v>32.369999999999997</v>
      </c>
      <c r="I12" s="96">
        <v>3.2370000000000001</v>
      </c>
      <c r="J12" s="94">
        <f t="shared" si="1"/>
        <v>35.606999999999999</v>
      </c>
      <c r="K12" s="91">
        <f t="shared" si="2"/>
        <v>77.687352599999997</v>
      </c>
      <c r="L12" s="92">
        <f t="shared" si="3"/>
        <v>2.1053682798892982E-3</v>
      </c>
      <c r="M12" s="99"/>
      <c r="N12"/>
      <c r="O12"/>
      <c r="P12"/>
      <c r="Q12"/>
    </row>
    <row r="13" spans="1:17" x14ac:dyDescent="0.25">
      <c r="A13" s="55" t="s">
        <v>81</v>
      </c>
      <c r="B13" s="56" t="s">
        <v>210</v>
      </c>
      <c r="C13" s="56" t="str">
        <f t="shared" si="0"/>
        <v>GRUPO_3_ABC</v>
      </c>
      <c r="D13" s="80" t="s">
        <v>191</v>
      </c>
      <c r="E13" s="80" t="s">
        <v>182</v>
      </c>
      <c r="F13" s="80" t="s">
        <v>183</v>
      </c>
      <c r="G13" s="95">
        <v>1</v>
      </c>
      <c r="H13" s="96">
        <v>1004.52</v>
      </c>
      <c r="I13" s="96">
        <v>100.452</v>
      </c>
      <c r="J13" s="94">
        <f t="shared" si="1"/>
        <v>1104.972</v>
      </c>
      <c r="K13" s="91">
        <f t="shared" si="2"/>
        <v>1104.972</v>
      </c>
      <c r="L13" s="92">
        <f t="shared" si="3"/>
        <v>6.533470943819579E-2</v>
      </c>
      <c r="M13" s="99"/>
    </row>
    <row r="14" spans="1:17" x14ac:dyDescent="0.25">
      <c r="A14" s="55" t="s">
        <v>79</v>
      </c>
      <c r="B14" s="56" t="s">
        <v>210</v>
      </c>
      <c r="C14" s="56" t="str">
        <f t="shared" si="0"/>
        <v>GRUPO_3_B</v>
      </c>
      <c r="D14" s="80" t="s">
        <v>79</v>
      </c>
      <c r="E14" s="80" t="s">
        <v>192</v>
      </c>
      <c r="F14" s="80" t="s">
        <v>62</v>
      </c>
      <c r="G14" s="95">
        <v>2</v>
      </c>
      <c r="H14" s="96">
        <v>47.715000000000003</v>
      </c>
      <c r="I14" s="96">
        <v>4.7709999999999999</v>
      </c>
      <c r="J14" s="94">
        <f t="shared" si="1"/>
        <v>52.486000000000004</v>
      </c>
      <c r="K14" s="91">
        <f t="shared" si="2"/>
        <v>104.97200000000001</v>
      </c>
      <c r="L14" s="92">
        <f t="shared" si="3"/>
        <v>3.1033886465658359E-3</v>
      </c>
      <c r="M14" s="99"/>
    </row>
    <row r="15" spans="1:17" x14ac:dyDescent="0.25">
      <c r="A15" s="55" t="s">
        <v>80</v>
      </c>
      <c r="B15" s="56" t="s">
        <v>211</v>
      </c>
      <c r="C15" s="56" t="str">
        <f t="shared" si="0"/>
        <v>GRUPO_1_ABC</v>
      </c>
      <c r="D15" s="80" t="s">
        <v>193</v>
      </c>
      <c r="E15" s="80" t="s">
        <v>194</v>
      </c>
      <c r="F15" s="80" t="s">
        <v>183</v>
      </c>
      <c r="G15" s="95">
        <v>1</v>
      </c>
      <c r="H15" s="96">
        <v>2217</v>
      </c>
      <c r="I15" s="96">
        <v>246.33500000000001</v>
      </c>
      <c r="J15" s="94">
        <f t="shared" si="1"/>
        <v>2463.335</v>
      </c>
      <c r="K15" s="91">
        <f t="shared" si="2"/>
        <v>2463.335</v>
      </c>
      <c r="L15" s="92">
        <f t="shared" si="3"/>
        <v>0.14565190473056153</v>
      </c>
      <c r="M15" s="99"/>
    </row>
    <row r="16" spans="1:17" x14ac:dyDescent="0.25">
      <c r="A16" s="79" t="s">
        <v>75</v>
      </c>
      <c r="B16" s="56" t="s">
        <v>210</v>
      </c>
      <c r="C16" s="56" t="str">
        <f t="shared" si="0"/>
        <v>GRUPO_3_A</v>
      </c>
      <c r="D16" s="80" t="s">
        <v>195</v>
      </c>
      <c r="E16" s="80" t="s">
        <v>192</v>
      </c>
      <c r="F16" s="80" t="s">
        <v>61</v>
      </c>
      <c r="G16" s="95">
        <v>4</v>
      </c>
      <c r="H16" s="96">
        <v>2.5110000000000001</v>
      </c>
      <c r="I16" s="96">
        <v>0.251</v>
      </c>
      <c r="J16" s="94">
        <f t="shared" si="1"/>
        <v>2.762</v>
      </c>
      <c r="K16" s="91">
        <f t="shared" si="2"/>
        <v>11.048</v>
      </c>
      <c r="L16" s="92">
        <f t="shared" si="3"/>
        <v>1.6331134858466712E-4</v>
      </c>
      <c r="M16" s="99"/>
    </row>
    <row r="17" spans="1:17" x14ac:dyDescent="0.25">
      <c r="A17" s="79" t="s">
        <v>76</v>
      </c>
      <c r="B17" s="56" t="s">
        <v>210</v>
      </c>
      <c r="C17" s="56" t="str">
        <f t="shared" si="0"/>
        <v>GRUPO_3_B</v>
      </c>
      <c r="D17" s="80" t="s">
        <v>195</v>
      </c>
      <c r="E17" s="80" t="s">
        <v>192</v>
      </c>
      <c r="F17" s="80" t="s">
        <v>62</v>
      </c>
      <c r="G17" s="95">
        <v>2</v>
      </c>
      <c r="H17" s="96">
        <v>2.5110000000000001</v>
      </c>
      <c r="I17" s="96">
        <v>0.251</v>
      </c>
      <c r="J17" s="94">
        <f t="shared" si="1"/>
        <v>2.762</v>
      </c>
      <c r="K17" s="91">
        <f t="shared" si="2"/>
        <v>5.524</v>
      </c>
      <c r="L17" s="92">
        <f t="shared" si="3"/>
        <v>1.6331134858466712E-4</v>
      </c>
      <c r="M17" s="99"/>
    </row>
    <row r="18" spans="1:17" x14ac:dyDescent="0.25">
      <c r="A18" s="79" t="s">
        <v>77</v>
      </c>
      <c r="B18" s="56" t="s">
        <v>210</v>
      </c>
      <c r="C18" s="56" t="str">
        <f t="shared" si="0"/>
        <v>GRUPO_3_C</v>
      </c>
      <c r="D18" s="80" t="s">
        <v>195</v>
      </c>
      <c r="E18" s="80" t="s">
        <v>192</v>
      </c>
      <c r="F18" s="80" t="s">
        <v>63</v>
      </c>
      <c r="G18" s="95">
        <v>4</v>
      </c>
      <c r="H18" s="96">
        <v>1.256</v>
      </c>
      <c r="I18" s="96">
        <v>0.126</v>
      </c>
      <c r="J18" s="94">
        <f t="shared" si="1"/>
        <v>1.3820000000000001</v>
      </c>
      <c r="K18" s="91">
        <f t="shared" si="2"/>
        <v>5.5280000000000005</v>
      </c>
      <c r="L18" s="92">
        <f t="shared" si="3"/>
        <v>8.171480222447863E-5</v>
      </c>
      <c r="M18" s="99"/>
    </row>
    <row r="19" spans="1:17" x14ac:dyDescent="0.25">
      <c r="A19" s="79" t="s">
        <v>74</v>
      </c>
      <c r="B19" s="56" t="s">
        <v>210</v>
      </c>
      <c r="C19" s="56" t="str">
        <f t="shared" si="0"/>
        <v>GRUPO_3_ABC</v>
      </c>
      <c r="D19" s="80" t="s">
        <v>195</v>
      </c>
      <c r="E19" s="80" t="s">
        <v>192</v>
      </c>
      <c r="F19" s="80" t="s">
        <v>183</v>
      </c>
      <c r="G19" s="95">
        <v>1</v>
      </c>
      <c r="H19" s="96">
        <v>15.068</v>
      </c>
      <c r="I19" s="96">
        <v>1.5069999999999999</v>
      </c>
      <c r="J19" s="94">
        <f t="shared" si="1"/>
        <v>16.574999999999999</v>
      </c>
      <c r="K19" s="91">
        <f t="shared" si="2"/>
        <v>16.574999999999999</v>
      </c>
      <c r="L19" s="92">
        <f t="shared" si="3"/>
        <v>9.8004547530443787E-4</v>
      </c>
      <c r="M19" s="99"/>
    </row>
    <row r="20" spans="1:17" x14ac:dyDescent="0.25">
      <c r="A20" s="79" t="s">
        <v>88</v>
      </c>
      <c r="B20" s="56" t="s">
        <v>210</v>
      </c>
      <c r="C20" s="56" t="str">
        <f t="shared" si="0"/>
        <v>GRUPO_3_A</v>
      </c>
      <c r="D20" s="80" t="s">
        <v>196</v>
      </c>
      <c r="E20" s="80" t="s">
        <v>192</v>
      </c>
      <c r="F20" s="80" t="s">
        <v>61</v>
      </c>
      <c r="G20" s="95">
        <v>4</v>
      </c>
      <c r="H20" s="96">
        <v>10.045</v>
      </c>
      <c r="I20" s="96">
        <v>1.0049999999999999</v>
      </c>
      <c r="J20" s="94">
        <f t="shared" si="1"/>
        <v>11.05</v>
      </c>
      <c r="K20" s="91">
        <f t="shared" si="2"/>
        <v>44.2</v>
      </c>
      <c r="L20" s="92">
        <f t="shared" si="3"/>
        <v>6.5336365020295865E-4</v>
      </c>
      <c r="M20" s="99"/>
    </row>
    <row r="21" spans="1:17" x14ac:dyDescent="0.25">
      <c r="A21" s="79" t="s">
        <v>89</v>
      </c>
      <c r="B21" s="56" t="s">
        <v>210</v>
      </c>
      <c r="C21" s="56" t="str">
        <f t="shared" si="0"/>
        <v>GRUPO_3_B</v>
      </c>
      <c r="D21" s="80" t="s">
        <v>196</v>
      </c>
      <c r="E21" s="80" t="s">
        <v>192</v>
      </c>
      <c r="F21" s="80" t="s">
        <v>62</v>
      </c>
      <c r="G21" s="95">
        <v>2</v>
      </c>
      <c r="H21" s="96">
        <v>2.5110000000000001</v>
      </c>
      <c r="I21" s="96">
        <v>0.251</v>
      </c>
      <c r="J21" s="94">
        <f t="shared" si="1"/>
        <v>2.762</v>
      </c>
      <c r="K21" s="91">
        <f t="shared" si="2"/>
        <v>5.524</v>
      </c>
      <c r="L21" s="92">
        <f t="shared" si="3"/>
        <v>1.6331134858466712E-4</v>
      </c>
      <c r="M21" s="99"/>
    </row>
    <row r="22" spans="1:17" x14ac:dyDescent="0.25">
      <c r="A22" s="79" t="s">
        <v>90</v>
      </c>
      <c r="B22" s="56" t="s">
        <v>210</v>
      </c>
      <c r="C22" s="56" t="str">
        <f t="shared" si="0"/>
        <v>GRUPO_3_C</v>
      </c>
      <c r="D22" s="80" t="s">
        <v>196</v>
      </c>
      <c r="E22" s="80" t="s">
        <v>192</v>
      </c>
      <c r="F22" s="80" t="s">
        <v>63</v>
      </c>
      <c r="G22" s="95">
        <v>4</v>
      </c>
      <c r="H22" s="96">
        <v>2.5110000000000001</v>
      </c>
      <c r="I22" s="96">
        <v>0.251</v>
      </c>
      <c r="J22" s="94">
        <f t="shared" si="1"/>
        <v>2.762</v>
      </c>
      <c r="K22" s="91">
        <f t="shared" si="2"/>
        <v>11.048</v>
      </c>
      <c r="L22" s="92">
        <f t="shared" si="3"/>
        <v>1.6331134858466712E-4</v>
      </c>
      <c r="M22" s="99"/>
    </row>
    <row r="23" spans="1:17" x14ac:dyDescent="0.25">
      <c r="A23" s="79" t="s">
        <v>82</v>
      </c>
      <c r="B23" s="56" t="s">
        <v>211</v>
      </c>
      <c r="C23" s="56" t="str">
        <f t="shared" si="0"/>
        <v>GRUPO_1_ABC</v>
      </c>
      <c r="D23" s="80" t="s">
        <v>197</v>
      </c>
      <c r="E23" s="80" t="s">
        <v>188</v>
      </c>
      <c r="F23" s="80" t="s">
        <v>183</v>
      </c>
      <c r="G23" s="95">
        <v>1</v>
      </c>
      <c r="H23" s="96">
        <v>1248</v>
      </c>
      <c r="I23" s="96">
        <v>0</v>
      </c>
      <c r="J23" s="94">
        <f t="shared" si="1"/>
        <v>1248</v>
      </c>
      <c r="K23" s="91">
        <f t="shared" si="2"/>
        <v>1248</v>
      </c>
      <c r="L23" s="92">
        <f t="shared" si="3"/>
        <v>7.3791659317040029E-2</v>
      </c>
      <c r="M23" s="99"/>
    </row>
    <row r="24" spans="1:17" x14ac:dyDescent="0.25">
      <c r="A24" s="79" t="s">
        <v>83</v>
      </c>
      <c r="B24" s="56" t="s">
        <v>211</v>
      </c>
      <c r="C24" s="56" t="str">
        <f t="shared" si="0"/>
        <v>GRUPO_1_ABC</v>
      </c>
      <c r="D24" s="80" t="s">
        <v>197</v>
      </c>
      <c r="E24" s="80" t="s">
        <v>194</v>
      </c>
      <c r="F24" s="80" t="s">
        <v>183</v>
      </c>
      <c r="G24" s="95">
        <v>1</v>
      </c>
      <c r="H24" s="96">
        <v>2837.759</v>
      </c>
      <c r="I24" s="96">
        <v>315.30700000000002</v>
      </c>
      <c r="J24" s="94">
        <f t="shared" si="1"/>
        <v>3153.0659999999998</v>
      </c>
      <c r="K24" s="91">
        <f t="shared" si="2"/>
        <v>3153.0659999999998</v>
      </c>
      <c r="L24" s="92">
        <f t="shared" si="3"/>
        <v>0.18643427249690875</v>
      </c>
      <c r="M24" s="99"/>
    </row>
    <row r="25" spans="1:17" x14ac:dyDescent="0.25">
      <c r="A25" s="79" t="s">
        <v>84</v>
      </c>
      <c r="B25" s="56" t="s">
        <v>212</v>
      </c>
      <c r="C25" s="56" t="str">
        <f t="shared" si="0"/>
        <v>GRUPO_2_ABC</v>
      </c>
      <c r="D25" s="80" t="s">
        <v>197</v>
      </c>
      <c r="E25" s="80" t="s">
        <v>198</v>
      </c>
      <c r="F25" s="80" t="s">
        <v>183</v>
      </c>
      <c r="G25" s="95">
        <v>1</v>
      </c>
      <c r="H25" s="96">
        <v>1350</v>
      </c>
      <c r="I25" s="96">
        <v>135</v>
      </c>
      <c r="J25" s="94">
        <f t="shared" si="1"/>
        <v>1485</v>
      </c>
      <c r="K25" s="91">
        <f t="shared" si="2"/>
        <v>1485</v>
      </c>
      <c r="L25" s="92">
        <f t="shared" si="3"/>
        <v>8.780497923542023E-2</v>
      </c>
      <c r="M25" s="99"/>
    </row>
    <row r="26" spans="1:17" x14ac:dyDescent="0.25">
      <c r="A26" s="79" t="s">
        <v>85</v>
      </c>
      <c r="B26" s="56" t="s">
        <v>212</v>
      </c>
      <c r="C26" s="56" t="str">
        <f t="shared" si="0"/>
        <v>GRUPO_2_ABC</v>
      </c>
      <c r="D26" s="80" t="s">
        <v>197</v>
      </c>
      <c r="E26" s="80" t="s">
        <v>199</v>
      </c>
      <c r="F26" s="80" t="s">
        <v>183</v>
      </c>
      <c r="G26" s="95">
        <v>1</v>
      </c>
      <c r="H26" s="96">
        <v>668.57</v>
      </c>
      <c r="I26" s="96">
        <v>66.857000000000014</v>
      </c>
      <c r="J26" s="94">
        <f t="shared" si="1"/>
        <v>735.42700000000002</v>
      </c>
      <c r="K26" s="91">
        <f t="shared" si="2"/>
        <v>735.42700000000002</v>
      </c>
      <c r="L26" s="92">
        <f t="shared" si="3"/>
        <v>4.3484277753648076E-2</v>
      </c>
      <c r="M26" s="99"/>
    </row>
    <row r="27" spans="1:17" x14ac:dyDescent="0.25">
      <c r="A27" s="79" t="s">
        <v>86</v>
      </c>
      <c r="B27" s="56" t="s">
        <v>212</v>
      </c>
      <c r="C27" s="56" t="str">
        <f t="shared" si="0"/>
        <v>GRUPO_2_ABC</v>
      </c>
      <c r="D27" s="80" t="s">
        <v>197</v>
      </c>
      <c r="E27" s="80" t="s">
        <v>192</v>
      </c>
      <c r="F27" s="80" t="s">
        <v>183</v>
      </c>
      <c r="G27" s="95">
        <v>1</v>
      </c>
      <c r="H27" s="96">
        <v>136.94999999999999</v>
      </c>
      <c r="I27" s="96">
        <v>13.695</v>
      </c>
      <c r="J27" s="94">
        <f t="shared" si="1"/>
        <v>150.64499999999998</v>
      </c>
      <c r="K27" s="91">
        <f t="shared" si="2"/>
        <v>150.64499999999998</v>
      </c>
      <c r="L27" s="92">
        <f t="shared" si="3"/>
        <v>8.9073273379931834E-3</v>
      </c>
      <c r="M27" s="99"/>
    </row>
    <row r="28" spans="1:17" x14ac:dyDescent="0.25">
      <c r="A28" s="79" t="s">
        <v>78</v>
      </c>
      <c r="B28" s="56" t="s">
        <v>210</v>
      </c>
      <c r="C28" s="56" t="str">
        <f t="shared" si="0"/>
        <v>GRUPO_3_B</v>
      </c>
      <c r="D28" s="80" t="s">
        <v>200</v>
      </c>
      <c r="E28" s="80" t="s">
        <v>192</v>
      </c>
      <c r="F28" s="80" t="s">
        <v>62</v>
      </c>
      <c r="G28" s="95">
        <v>2</v>
      </c>
      <c r="H28" s="96">
        <v>10.045</v>
      </c>
      <c r="I28" s="96">
        <v>1.0049999999999999</v>
      </c>
      <c r="J28" s="94">
        <f t="shared" si="1"/>
        <v>11.05</v>
      </c>
      <c r="K28" s="91">
        <f t="shared" si="2"/>
        <v>22.1</v>
      </c>
      <c r="L28" s="92">
        <f t="shared" si="3"/>
        <v>6.5336365020295865E-4</v>
      </c>
      <c r="M28" s="99"/>
    </row>
    <row r="29" spans="1:17" x14ac:dyDescent="0.25">
      <c r="A29" s="79" t="s">
        <v>87</v>
      </c>
      <c r="B29" s="56" t="s">
        <v>210</v>
      </c>
      <c r="C29" s="56" t="str">
        <f t="shared" si="0"/>
        <v>GRUPO_3_ABC</v>
      </c>
      <c r="D29" s="80" t="s">
        <v>201</v>
      </c>
      <c r="E29" s="80" t="s">
        <v>185</v>
      </c>
      <c r="F29" s="80" t="s">
        <v>183</v>
      </c>
      <c r="G29" s="95">
        <v>1</v>
      </c>
      <c r="H29" s="96">
        <v>1265.6849999999999</v>
      </c>
      <c r="I29" s="96">
        <v>126.569</v>
      </c>
      <c r="J29" s="94">
        <f t="shared" si="1"/>
        <v>1392.2539999999999</v>
      </c>
      <c r="K29" s="91">
        <f t="shared" si="2"/>
        <v>1392.2539999999999</v>
      </c>
      <c r="L29" s="92">
        <f t="shared" si="3"/>
        <v>8.2321100040694095E-2</v>
      </c>
      <c r="M29" s="99"/>
    </row>
    <row r="30" spans="1:17" x14ac:dyDescent="0.25">
      <c r="A30" s="79" t="s">
        <v>72</v>
      </c>
      <c r="B30" s="56" t="s">
        <v>210</v>
      </c>
      <c r="C30" s="56" t="str">
        <f t="shared" si="0"/>
        <v>GRUPO_3_A</v>
      </c>
      <c r="D30" s="80" t="s">
        <v>202</v>
      </c>
      <c r="E30" s="80" t="s">
        <v>180</v>
      </c>
      <c r="F30" s="80" t="s">
        <v>61</v>
      </c>
      <c r="G30" s="93">
        <v>3.2431999999999999</v>
      </c>
      <c r="H30" s="96">
        <v>32.337899999999998</v>
      </c>
      <c r="I30" s="96">
        <v>3.5930999999999997</v>
      </c>
      <c r="J30" s="94">
        <f t="shared" si="1"/>
        <v>35.930999999999997</v>
      </c>
      <c r="K30" s="91">
        <f t="shared" si="2"/>
        <v>116.53141919999999</v>
      </c>
      <c r="L30" s="92">
        <f t="shared" si="3"/>
        <v>2.1245257299042988E-3</v>
      </c>
      <c r="M30" s="99"/>
      <c r="N30"/>
      <c r="O30"/>
      <c r="P30"/>
      <c r="Q30"/>
    </row>
    <row r="31" spans="1:17" x14ac:dyDescent="0.25">
      <c r="A31" s="79" t="s">
        <v>73</v>
      </c>
      <c r="B31" s="56" t="s">
        <v>210</v>
      </c>
      <c r="C31" s="56" t="str">
        <f t="shared" si="0"/>
        <v>GRUPO_3_C</v>
      </c>
      <c r="D31" s="80" t="s">
        <v>202</v>
      </c>
      <c r="E31" s="80" t="s">
        <v>180</v>
      </c>
      <c r="F31" s="80" t="s">
        <v>63</v>
      </c>
      <c r="G31" s="93">
        <v>4.2857000000000003</v>
      </c>
      <c r="H31" s="96">
        <v>24.471899999999998</v>
      </c>
      <c r="I31" s="96">
        <v>2.7191000000000001</v>
      </c>
      <c r="J31" s="94">
        <f t="shared" si="1"/>
        <v>27.190999999999999</v>
      </c>
      <c r="K31" s="91">
        <f t="shared" si="2"/>
        <v>116.53246870000001</v>
      </c>
      <c r="L31" s="92">
        <f t="shared" si="3"/>
        <v>1.6077476029564385E-3</v>
      </c>
      <c r="M31" s="99"/>
      <c r="N31"/>
      <c r="O31"/>
      <c r="P31"/>
      <c r="Q31"/>
    </row>
    <row r="32" spans="1:17" x14ac:dyDescent="0.25">
      <c r="A32" s="79" t="s">
        <v>93</v>
      </c>
      <c r="B32" s="56" t="s">
        <v>210</v>
      </c>
      <c r="C32" s="56" t="str">
        <f t="shared" si="0"/>
        <v>GRUPO_3_ABC</v>
      </c>
      <c r="D32" s="80" t="s">
        <v>203</v>
      </c>
      <c r="E32" s="80" t="s">
        <v>182</v>
      </c>
      <c r="F32" s="80" t="s">
        <v>183</v>
      </c>
      <c r="G32" s="95">
        <v>1</v>
      </c>
      <c r="H32" s="96">
        <v>12.555999999999999</v>
      </c>
      <c r="I32" s="96">
        <v>1.256</v>
      </c>
      <c r="J32" s="94">
        <f t="shared" si="1"/>
        <v>13.811999999999999</v>
      </c>
      <c r="K32" s="91">
        <f t="shared" si="2"/>
        <v>13.811999999999999</v>
      </c>
      <c r="L32" s="92">
        <f t="shared" si="3"/>
        <v>8.1667499878762561E-4</v>
      </c>
      <c r="M32" s="99"/>
    </row>
    <row r="33" spans="1:17" x14ac:dyDescent="0.25">
      <c r="A33" s="79" t="s">
        <v>94</v>
      </c>
      <c r="B33" s="56" t="s">
        <v>212</v>
      </c>
      <c r="C33" s="56" t="str">
        <f t="shared" si="0"/>
        <v>GRUPO_2_ABC</v>
      </c>
      <c r="D33" s="80" t="s">
        <v>204</v>
      </c>
      <c r="E33" s="80" t="s">
        <v>199</v>
      </c>
      <c r="F33" s="80" t="s">
        <v>183</v>
      </c>
      <c r="G33" s="95">
        <v>1</v>
      </c>
      <c r="H33" s="96">
        <v>76.41</v>
      </c>
      <c r="I33" s="96">
        <v>7.641</v>
      </c>
      <c r="J33" s="94">
        <f t="shared" si="1"/>
        <v>84.051000000000002</v>
      </c>
      <c r="K33" s="91">
        <f t="shared" si="2"/>
        <v>84.051000000000002</v>
      </c>
      <c r="L33" s="92">
        <f t="shared" si="3"/>
        <v>4.9697618247247846E-3</v>
      </c>
      <c r="M33" s="99"/>
    </row>
    <row r="34" spans="1:17" x14ac:dyDescent="0.25">
      <c r="A34" s="79" t="s">
        <v>95</v>
      </c>
      <c r="B34" s="56" t="s">
        <v>210</v>
      </c>
      <c r="C34" s="56" t="str">
        <f t="shared" si="0"/>
        <v>GRUPO_3_B</v>
      </c>
      <c r="D34" s="80" t="s">
        <v>205</v>
      </c>
      <c r="E34" s="80" t="s">
        <v>192</v>
      </c>
      <c r="F34" s="80" t="s">
        <v>62</v>
      </c>
      <c r="G34" s="95">
        <v>2</v>
      </c>
      <c r="H34" s="96">
        <v>95.412999999999997</v>
      </c>
      <c r="I34" s="96">
        <v>9.5410000000000004</v>
      </c>
      <c r="J34" s="94">
        <f t="shared" si="1"/>
        <v>104.95399999999999</v>
      </c>
      <c r="K34" s="91">
        <f t="shared" si="2"/>
        <v>209.90799999999999</v>
      </c>
      <c r="L34" s="92">
        <f t="shared" si="3"/>
        <v>6.2057129903530595E-3</v>
      </c>
      <c r="M34" s="99"/>
    </row>
    <row r="35" spans="1:17" x14ac:dyDescent="0.25">
      <c r="A35" s="79" t="s">
        <v>98</v>
      </c>
      <c r="B35" s="56" t="s">
        <v>210</v>
      </c>
      <c r="C35" s="56" t="str">
        <f t="shared" si="0"/>
        <v>GRUPO_3_A</v>
      </c>
      <c r="D35" s="80" t="s">
        <v>206</v>
      </c>
      <c r="E35" s="80" t="s">
        <v>192</v>
      </c>
      <c r="F35" s="80" t="s">
        <v>61</v>
      </c>
      <c r="G35" s="95">
        <v>4</v>
      </c>
      <c r="H35" s="96">
        <v>18.835000000000001</v>
      </c>
      <c r="I35" s="96">
        <v>1.883</v>
      </c>
      <c r="J35" s="94">
        <f t="shared" si="1"/>
        <v>20.718</v>
      </c>
      <c r="K35" s="91">
        <f t="shared" si="2"/>
        <v>82.872</v>
      </c>
      <c r="L35" s="92">
        <f t="shared" ref="L35:L67" si="4">J35/SUM($J$3:$J$67)</f>
        <v>1.2250124981814385E-3</v>
      </c>
      <c r="M35" s="99"/>
    </row>
    <row r="36" spans="1:17" x14ac:dyDescent="0.25">
      <c r="A36" s="79" t="s">
        <v>99</v>
      </c>
      <c r="B36" s="56" t="s">
        <v>210</v>
      </c>
      <c r="C36" s="56" t="str">
        <f t="shared" si="0"/>
        <v>GRUPO_3_C</v>
      </c>
      <c r="D36" s="80" t="s">
        <v>206</v>
      </c>
      <c r="E36" s="80" t="s">
        <v>192</v>
      </c>
      <c r="F36" s="80" t="s">
        <v>63</v>
      </c>
      <c r="G36" s="95">
        <v>4</v>
      </c>
      <c r="H36" s="96">
        <v>11.301</v>
      </c>
      <c r="I36" s="96">
        <v>1.1299999999999999</v>
      </c>
      <c r="J36" s="94">
        <f t="shared" si="1"/>
        <v>12.431000000000001</v>
      </c>
      <c r="K36" s="91">
        <f t="shared" si="2"/>
        <v>49.724000000000004</v>
      </c>
      <c r="L36" s="92">
        <f t="shared" si="4"/>
        <v>7.3501932449529213E-4</v>
      </c>
      <c r="M36" s="99"/>
    </row>
    <row r="37" spans="1:17" x14ac:dyDescent="0.25">
      <c r="A37" s="79" t="s">
        <v>97</v>
      </c>
      <c r="B37" s="56" t="s">
        <v>210</v>
      </c>
      <c r="C37" s="56" t="str">
        <f t="shared" si="0"/>
        <v>GRUPO_3_ABC</v>
      </c>
      <c r="D37" s="80" t="s">
        <v>206</v>
      </c>
      <c r="E37" s="80" t="s">
        <v>192</v>
      </c>
      <c r="F37" s="80" t="s">
        <v>183</v>
      </c>
      <c r="G37" s="95">
        <v>1</v>
      </c>
      <c r="H37" s="96">
        <v>75.338999999999999</v>
      </c>
      <c r="I37" s="96">
        <v>7.5339999999999998</v>
      </c>
      <c r="J37" s="94">
        <f t="shared" si="1"/>
        <v>82.873000000000005</v>
      </c>
      <c r="K37" s="91">
        <f t="shared" si="2"/>
        <v>82.873000000000005</v>
      </c>
      <c r="L37" s="92">
        <f t="shared" si="4"/>
        <v>4.9001091206578992E-3</v>
      </c>
      <c r="M37" s="99"/>
    </row>
    <row r="38" spans="1:17" x14ac:dyDescent="0.25">
      <c r="A38" s="79" t="s">
        <v>96</v>
      </c>
      <c r="B38" s="56" t="s">
        <v>210</v>
      </c>
      <c r="C38" s="56" t="str">
        <f t="shared" si="0"/>
        <v>GRUPO_3_B</v>
      </c>
      <c r="D38" s="80" t="s">
        <v>207</v>
      </c>
      <c r="E38" s="80" t="s">
        <v>192</v>
      </c>
      <c r="F38" s="80" t="s">
        <v>62</v>
      </c>
      <c r="G38" s="95">
        <v>2</v>
      </c>
      <c r="H38" s="96">
        <v>30.135999999999999</v>
      </c>
      <c r="I38" s="96">
        <v>3.0129999999999999</v>
      </c>
      <c r="J38" s="94">
        <f t="shared" si="1"/>
        <v>33.149000000000001</v>
      </c>
      <c r="K38" s="91">
        <f t="shared" si="2"/>
        <v>66.298000000000002</v>
      </c>
      <c r="L38" s="92">
        <f t="shared" si="4"/>
        <v>1.9600318226767307E-3</v>
      </c>
      <c r="M38" s="99"/>
    </row>
    <row r="39" spans="1:17" x14ac:dyDescent="0.25">
      <c r="A39" s="79" t="s">
        <v>100</v>
      </c>
      <c r="B39" s="56" t="s">
        <v>210</v>
      </c>
      <c r="C39" s="56" t="str">
        <f t="shared" si="0"/>
        <v>GRUPO_3_B</v>
      </c>
      <c r="D39" s="80" t="s">
        <v>208</v>
      </c>
      <c r="E39" s="80" t="s">
        <v>180</v>
      </c>
      <c r="F39" s="80" t="s">
        <v>62</v>
      </c>
      <c r="G39" s="93">
        <v>2.1818</v>
      </c>
      <c r="H39" s="96">
        <v>25.896000000000001</v>
      </c>
      <c r="I39" s="96">
        <v>2.5895999999999999</v>
      </c>
      <c r="J39" s="94">
        <f t="shared" si="1"/>
        <v>28.485600000000002</v>
      </c>
      <c r="K39" s="91">
        <f t="shared" si="2"/>
        <v>62.149882080000005</v>
      </c>
      <c r="L39" s="92">
        <f t="shared" si="4"/>
        <v>1.6842946239114388E-3</v>
      </c>
      <c r="M39" s="99"/>
      <c r="N39"/>
      <c r="O39"/>
      <c r="P39"/>
      <c r="Q39"/>
    </row>
    <row r="40" spans="1:17" x14ac:dyDescent="0.25">
      <c r="A40" s="79" t="s">
        <v>101</v>
      </c>
      <c r="B40" s="56" t="s">
        <v>210</v>
      </c>
      <c r="C40" s="56" t="str">
        <f t="shared" si="0"/>
        <v>GRUPO_3_B</v>
      </c>
      <c r="D40" s="80" t="s">
        <v>209</v>
      </c>
      <c r="E40" s="80" t="s">
        <v>192</v>
      </c>
      <c r="F40" s="80" t="s">
        <v>62</v>
      </c>
      <c r="G40" s="95">
        <v>2</v>
      </c>
      <c r="H40" s="96">
        <v>2.5110000000000001</v>
      </c>
      <c r="I40" s="96">
        <v>0.251</v>
      </c>
      <c r="J40" s="94">
        <f t="shared" si="1"/>
        <v>2.762</v>
      </c>
      <c r="K40" s="91">
        <f t="shared" si="2"/>
        <v>5.524</v>
      </c>
      <c r="L40" s="92">
        <f t="shared" si="4"/>
        <v>1.6331134858466712E-4</v>
      </c>
      <c r="M40" s="99"/>
      <c r="P40" s="98"/>
    </row>
    <row r="41" spans="1:17" x14ac:dyDescent="0.25">
      <c r="A41" s="79" t="s">
        <v>102</v>
      </c>
      <c r="B41" s="56" t="s">
        <v>210</v>
      </c>
      <c r="C41" s="56" t="str">
        <f t="shared" si="0"/>
        <v>GRUPO_3_B</v>
      </c>
      <c r="D41" s="80" t="s">
        <v>209</v>
      </c>
      <c r="E41" s="80" t="s">
        <v>192</v>
      </c>
      <c r="F41" s="80" t="s">
        <v>62</v>
      </c>
      <c r="G41" s="95">
        <v>2</v>
      </c>
      <c r="H41" s="96">
        <v>2.5110000000000001</v>
      </c>
      <c r="I41" s="96">
        <v>0.251</v>
      </c>
      <c r="J41" s="94">
        <f t="shared" si="1"/>
        <v>2.762</v>
      </c>
      <c r="K41" s="91">
        <f t="shared" si="2"/>
        <v>5.524</v>
      </c>
      <c r="L41" s="92">
        <f t="shared" si="4"/>
        <v>1.6331134858466712E-4</v>
      </c>
      <c r="M41" s="99"/>
      <c r="P41" s="98"/>
    </row>
    <row r="42" spans="1:17" x14ac:dyDescent="0.25">
      <c r="A42" s="79" t="s">
        <v>284</v>
      </c>
      <c r="B42" s="56" t="s">
        <v>310</v>
      </c>
      <c r="C42" s="56" t="str">
        <f t="shared" si="0"/>
        <v>GRUPO_4_ABC</v>
      </c>
      <c r="D42" s="80" t="s">
        <v>314</v>
      </c>
      <c r="E42" s="80" t="s">
        <v>315</v>
      </c>
      <c r="F42" s="80" t="s">
        <v>183</v>
      </c>
      <c r="G42" s="95">
        <v>1</v>
      </c>
      <c r="H42" s="96">
        <v>187.79900000000001</v>
      </c>
      <c r="I42" s="96">
        <v>18.779900000000001</v>
      </c>
      <c r="J42" s="94">
        <f t="shared" si="1"/>
        <v>206.5789</v>
      </c>
      <c r="K42" s="94">
        <f t="shared" si="2"/>
        <v>206.5789</v>
      </c>
      <c r="L42" s="92">
        <f t="shared" si="4"/>
        <v>1.2214583181801988E-2</v>
      </c>
      <c r="M42" s="99"/>
      <c r="P42" s="98"/>
    </row>
    <row r="43" spans="1:17" x14ac:dyDescent="0.25">
      <c r="A43" s="79" t="s">
        <v>285</v>
      </c>
      <c r="B43" s="56" t="s">
        <v>310</v>
      </c>
      <c r="C43" s="56" t="str">
        <f t="shared" si="0"/>
        <v>GRUPO_4_ABC</v>
      </c>
      <c r="D43" s="80" t="s">
        <v>316</v>
      </c>
      <c r="E43" s="80" t="s">
        <v>315</v>
      </c>
      <c r="F43" s="80" t="s">
        <v>183</v>
      </c>
      <c r="G43" s="95">
        <v>1</v>
      </c>
      <c r="H43" s="96">
        <f>135.992*0</f>
        <v>0</v>
      </c>
      <c r="I43" s="96">
        <f>13.5992*0</f>
        <v>0</v>
      </c>
      <c r="J43" s="94">
        <f t="shared" si="1"/>
        <v>0</v>
      </c>
      <c r="K43" s="94">
        <f t="shared" si="2"/>
        <v>0</v>
      </c>
      <c r="L43" s="92">
        <f t="shared" si="4"/>
        <v>0</v>
      </c>
      <c r="M43" s="99"/>
      <c r="P43" s="98"/>
    </row>
    <row r="44" spans="1:17" x14ac:dyDescent="0.25">
      <c r="A44" s="79" t="s">
        <v>286</v>
      </c>
      <c r="B44" s="56" t="s">
        <v>310</v>
      </c>
      <c r="C44" s="56" t="str">
        <f t="shared" si="0"/>
        <v>GRUPO_4_ABC</v>
      </c>
      <c r="D44" s="80" t="s">
        <v>317</v>
      </c>
      <c r="E44" s="80" t="s">
        <v>315</v>
      </c>
      <c r="F44" s="80" t="s">
        <v>183</v>
      </c>
      <c r="G44" s="95">
        <v>1</v>
      </c>
      <c r="H44" s="96">
        <f>110.089*0</f>
        <v>0</v>
      </c>
      <c r="I44" s="96">
        <f>11.0089*0</f>
        <v>0</v>
      </c>
      <c r="J44" s="94">
        <f t="shared" si="1"/>
        <v>0</v>
      </c>
      <c r="K44" s="94">
        <f t="shared" si="2"/>
        <v>0</v>
      </c>
      <c r="L44" s="92">
        <f t="shared" si="4"/>
        <v>0</v>
      </c>
      <c r="M44" s="99"/>
      <c r="P44" s="98"/>
    </row>
    <row r="45" spans="1:17" x14ac:dyDescent="0.25">
      <c r="A45" s="79" t="s">
        <v>287</v>
      </c>
      <c r="B45" s="56" t="s">
        <v>310</v>
      </c>
      <c r="C45" s="56" t="str">
        <f t="shared" si="0"/>
        <v>GRUPO_4_ABC</v>
      </c>
      <c r="D45" s="80" t="s">
        <v>318</v>
      </c>
      <c r="E45" s="80" t="s">
        <v>315</v>
      </c>
      <c r="F45" s="80" t="s">
        <v>183</v>
      </c>
      <c r="G45" s="95">
        <v>1</v>
      </c>
      <c r="H45" s="96">
        <v>187.79900000000001</v>
      </c>
      <c r="I45" s="96">
        <v>18.779900000000001</v>
      </c>
      <c r="J45" s="94">
        <f t="shared" si="1"/>
        <v>206.5789</v>
      </c>
      <c r="K45" s="94">
        <f t="shared" si="2"/>
        <v>206.5789</v>
      </c>
      <c r="L45" s="92">
        <f t="shared" si="4"/>
        <v>1.2214583181801988E-2</v>
      </c>
      <c r="M45" s="99"/>
      <c r="P45" s="98"/>
    </row>
    <row r="46" spans="1:17" x14ac:dyDescent="0.25">
      <c r="A46" s="79" t="s">
        <v>288</v>
      </c>
      <c r="B46" s="56" t="s">
        <v>310</v>
      </c>
      <c r="C46" s="56" t="str">
        <f t="shared" si="0"/>
        <v>GRUPO_4_ABC</v>
      </c>
      <c r="D46" s="80" t="s">
        <v>319</v>
      </c>
      <c r="E46" s="80" t="s">
        <v>315</v>
      </c>
      <c r="F46" s="80" t="s">
        <v>183</v>
      </c>
      <c r="G46" s="95">
        <v>1</v>
      </c>
      <c r="H46" s="96">
        <f>129.516*0</f>
        <v>0</v>
      </c>
      <c r="I46" s="96">
        <f>12.9516*0</f>
        <v>0</v>
      </c>
      <c r="J46" s="94">
        <f t="shared" si="1"/>
        <v>0</v>
      </c>
      <c r="K46" s="94">
        <f t="shared" si="2"/>
        <v>0</v>
      </c>
      <c r="L46" s="92">
        <f t="shared" si="4"/>
        <v>0</v>
      </c>
      <c r="M46" s="99"/>
      <c r="P46" s="98"/>
    </row>
    <row r="47" spans="1:17" x14ac:dyDescent="0.25">
      <c r="A47" s="79" t="s">
        <v>289</v>
      </c>
      <c r="B47" s="56" t="s">
        <v>310</v>
      </c>
      <c r="C47" s="56" t="str">
        <f t="shared" si="0"/>
        <v>GRUPO_4_ABC</v>
      </c>
      <c r="D47" s="80" t="s">
        <v>320</v>
      </c>
      <c r="E47" s="80" t="s">
        <v>315</v>
      </c>
      <c r="F47" s="80" t="s">
        <v>183</v>
      </c>
      <c r="G47" s="95">
        <v>1</v>
      </c>
      <c r="H47" s="96">
        <v>51.28848</v>
      </c>
      <c r="I47" s="96">
        <v>5.6987200000000007</v>
      </c>
      <c r="J47" s="94">
        <f t="shared" si="1"/>
        <v>56.987200000000001</v>
      </c>
      <c r="K47" s="94">
        <f t="shared" si="2"/>
        <v>56.987200000000001</v>
      </c>
      <c r="L47" s="92">
        <f t="shared" si="4"/>
        <v>3.3695352947371985E-3</v>
      </c>
      <c r="M47" s="99"/>
      <c r="P47" s="98"/>
    </row>
    <row r="48" spans="1:17" x14ac:dyDescent="0.25">
      <c r="A48" s="79" t="s">
        <v>290</v>
      </c>
      <c r="B48" s="56" t="s">
        <v>310</v>
      </c>
      <c r="C48" s="56" t="str">
        <f t="shared" si="0"/>
        <v>GRUPO_4_ABC</v>
      </c>
      <c r="D48" s="80" t="s">
        <v>321</v>
      </c>
      <c r="E48" s="80" t="s">
        <v>315</v>
      </c>
      <c r="F48" s="80" t="s">
        <v>183</v>
      </c>
      <c r="G48" s="95">
        <v>1</v>
      </c>
      <c r="H48" s="96">
        <v>155.41999999999999</v>
      </c>
      <c r="I48" s="96">
        <v>15.542</v>
      </c>
      <c r="J48" s="94">
        <f t="shared" si="1"/>
        <v>170.96199999999999</v>
      </c>
      <c r="K48" s="94">
        <f t="shared" si="2"/>
        <v>170.96199999999999</v>
      </c>
      <c r="L48" s="92">
        <f t="shared" si="4"/>
        <v>1.0108629535384453E-2</v>
      </c>
      <c r="M48" s="99"/>
      <c r="P48" s="98"/>
    </row>
    <row r="49" spans="1:14" x14ac:dyDescent="0.25">
      <c r="A49" s="79" t="s">
        <v>291</v>
      </c>
      <c r="B49" s="56" t="s">
        <v>310</v>
      </c>
      <c r="C49" s="56" t="str">
        <f t="shared" si="0"/>
        <v>GRUPO_4_C</v>
      </c>
      <c r="D49" s="80" t="s">
        <v>322</v>
      </c>
      <c r="E49" s="80" t="s">
        <v>315</v>
      </c>
      <c r="F49" s="80" t="s">
        <v>63</v>
      </c>
      <c r="G49" s="93">
        <v>4.2308000000000003</v>
      </c>
      <c r="H49" s="96">
        <v>3.0630999999999999</v>
      </c>
      <c r="I49" s="96">
        <v>0.30631000000000003</v>
      </c>
      <c r="J49" s="94">
        <f t="shared" si="1"/>
        <v>3.3694099999999998</v>
      </c>
      <c r="K49" s="94">
        <f t="shared" si="2"/>
        <v>14.255299828</v>
      </c>
      <c r="L49" s="92">
        <f t="shared" si="4"/>
        <v>1.992262458489005E-4</v>
      </c>
      <c r="M49" s="99"/>
      <c r="N49"/>
    </row>
    <row r="50" spans="1:14" x14ac:dyDescent="0.25">
      <c r="A50" s="79" t="s">
        <v>292</v>
      </c>
      <c r="B50" s="56" t="s">
        <v>310</v>
      </c>
      <c r="C50" s="56" t="str">
        <f t="shared" si="0"/>
        <v>GRUPO_4_ABC</v>
      </c>
      <c r="D50" s="80" t="s">
        <v>323</v>
      </c>
      <c r="E50" s="80" t="s">
        <v>315</v>
      </c>
      <c r="F50" s="80" t="s">
        <v>183</v>
      </c>
      <c r="G50" s="95">
        <v>1</v>
      </c>
      <c r="H50" s="96">
        <v>250.03080000000003</v>
      </c>
      <c r="I50" s="96">
        <v>27.781200000000002</v>
      </c>
      <c r="J50" s="94">
        <f t="shared" si="1"/>
        <v>277.81200000000001</v>
      </c>
      <c r="K50" s="94">
        <f t="shared" si="2"/>
        <v>277.81200000000001</v>
      </c>
      <c r="L50" s="92">
        <f t="shared" si="4"/>
        <v>1.6426449085084557E-2</v>
      </c>
      <c r="M50" s="99"/>
      <c r="N50"/>
    </row>
    <row r="51" spans="1:14" x14ac:dyDescent="0.25">
      <c r="A51" s="79" t="s">
        <v>293</v>
      </c>
      <c r="B51" s="56" t="s">
        <v>310</v>
      </c>
      <c r="C51" s="56" t="str">
        <f t="shared" si="0"/>
        <v>GRUPO_4_A</v>
      </c>
      <c r="D51" s="80" t="s">
        <v>324</v>
      </c>
      <c r="E51" s="80" t="s">
        <v>315</v>
      </c>
      <c r="F51" s="80" t="s">
        <v>61</v>
      </c>
      <c r="G51" s="93">
        <v>3.2353000000000001</v>
      </c>
      <c r="H51" s="96">
        <v>19.816200000000002</v>
      </c>
      <c r="I51" s="96">
        <v>2.2018</v>
      </c>
      <c r="J51" s="94">
        <f t="shared" si="1"/>
        <v>22.018000000000001</v>
      </c>
      <c r="K51" s="94">
        <f t="shared" si="2"/>
        <v>71.234835400000009</v>
      </c>
      <c r="L51" s="92">
        <f t="shared" si="4"/>
        <v>1.3018788099700218E-3</v>
      </c>
      <c r="M51" s="99"/>
      <c r="N51"/>
    </row>
    <row r="52" spans="1:14" x14ac:dyDescent="0.25">
      <c r="A52" s="79" t="s">
        <v>294</v>
      </c>
      <c r="B52" s="56" t="s">
        <v>310</v>
      </c>
      <c r="C52" s="56" t="str">
        <f t="shared" si="0"/>
        <v>GRUPO_4_C</v>
      </c>
      <c r="D52" s="80" t="s">
        <v>324</v>
      </c>
      <c r="E52" s="80" t="s">
        <v>315</v>
      </c>
      <c r="F52" s="80" t="s">
        <v>63</v>
      </c>
      <c r="G52" s="93">
        <v>4.2308000000000003</v>
      </c>
      <c r="H52" s="96">
        <v>18.1845</v>
      </c>
      <c r="I52" s="96">
        <v>2.0204999999999997</v>
      </c>
      <c r="J52" s="94">
        <f t="shared" si="1"/>
        <v>20.204999999999998</v>
      </c>
      <c r="K52" s="94">
        <f t="shared" si="2"/>
        <v>85.483313999999993</v>
      </c>
      <c r="L52" s="92">
        <f t="shared" si="4"/>
        <v>1.1946798689910206E-3</v>
      </c>
      <c r="M52" s="99"/>
      <c r="N52"/>
    </row>
    <row r="53" spans="1:14" x14ac:dyDescent="0.25">
      <c r="A53" s="79" t="s">
        <v>295</v>
      </c>
      <c r="B53" s="56" t="s">
        <v>310</v>
      </c>
      <c r="C53" s="56" t="str">
        <f t="shared" si="0"/>
        <v>GRUPO_4_A</v>
      </c>
      <c r="D53" s="80" t="s">
        <v>325</v>
      </c>
      <c r="E53" s="80" t="s">
        <v>315</v>
      </c>
      <c r="F53" s="80" t="s">
        <v>61</v>
      </c>
      <c r="G53" s="93">
        <v>3.2353000000000001</v>
      </c>
      <c r="H53" s="96">
        <v>5.9444999999999997</v>
      </c>
      <c r="I53" s="96">
        <v>0.66050000000000009</v>
      </c>
      <c r="J53" s="94">
        <f t="shared" si="1"/>
        <v>6.6049999999999995</v>
      </c>
      <c r="K53" s="94">
        <f t="shared" si="2"/>
        <v>21.369156499999999</v>
      </c>
      <c r="L53" s="92">
        <f t="shared" si="4"/>
        <v>3.9053999181814852E-4</v>
      </c>
      <c r="M53" s="99"/>
      <c r="N53"/>
    </row>
    <row r="54" spans="1:14" x14ac:dyDescent="0.25">
      <c r="A54" s="79" t="s">
        <v>296</v>
      </c>
      <c r="B54" s="56" t="s">
        <v>310</v>
      </c>
      <c r="C54" s="56" t="str">
        <f t="shared" si="0"/>
        <v>GRUPO_4_C</v>
      </c>
      <c r="D54" s="80" t="s">
        <v>325</v>
      </c>
      <c r="E54" s="80" t="s">
        <v>315</v>
      </c>
      <c r="F54" s="80" t="s">
        <v>63</v>
      </c>
      <c r="G54" s="93">
        <v>4.2308000000000003</v>
      </c>
      <c r="H54" s="96">
        <v>7.5771000000000006</v>
      </c>
      <c r="I54" s="96">
        <v>0.84190000000000009</v>
      </c>
      <c r="J54" s="94">
        <f t="shared" si="1"/>
        <v>8.4190000000000005</v>
      </c>
      <c r="K54" s="94">
        <f t="shared" si="2"/>
        <v>35.619105200000007</v>
      </c>
      <c r="L54" s="92">
        <f t="shared" si="4"/>
        <v>4.9779806072929489E-4</v>
      </c>
      <c r="M54" s="99"/>
      <c r="N54"/>
    </row>
    <row r="55" spans="1:14" x14ac:dyDescent="0.25">
      <c r="A55" s="79" t="s">
        <v>297</v>
      </c>
      <c r="B55" s="56" t="s">
        <v>310</v>
      </c>
      <c r="C55" s="56" t="str">
        <f t="shared" si="0"/>
        <v>GRUPO_4_B</v>
      </c>
      <c r="D55" s="80" t="s">
        <v>326</v>
      </c>
      <c r="E55" s="80" t="s">
        <v>315</v>
      </c>
      <c r="F55" s="80" t="s">
        <v>62</v>
      </c>
      <c r="G55" s="97">
        <v>2.2000000000000002</v>
      </c>
      <c r="H55" s="96">
        <v>82.419499999999999</v>
      </c>
      <c r="I55" s="96">
        <v>8.2418999999999993</v>
      </c>
      <c r="J55" s="94">
        <f t="shared" si="1"/>
        <v>90.6614</v>
      </c>
      <c r="K55" s="94">
        <f t="shared" si="2"/>
        <v>199.45508000000001</v>
      </c>
      <c r="L55" s="92">
        <f t="shared" si="4"/>
        <v>5.3606211073765168E-3</v>
      </c>
      <c r="M55" s="99"/>
      <c r="N55"/>
    </row>
    <row r="56" spans="1:14" x14ac:dyDescent="0.25">
      <c r="A56" s="79" t="s">
        <v>298</v>
      </c>
      <c r="B56" s="56" t="s">
        <v>310</v>
      </c>
      <c r="C56" s="56" t="str">
        <f t="shared" si="0"/>
        <v>GRUPO_4_ABC</v>
      </c>
      <c r="D56" s="80" t="s">
        <v>327</v>
      </c>
      <c r="E56" s="80" t="s">
        <v>315</v>
      </c>
      <c r="F56" s="80" t="s">
        <v>183</v>
      </c>
      <c r="G56" s="95">
        <v>1</v>
      </c>
      <c r="H56" s="96">
        <v>44.877600000000001</v>
      </c>
      <c r="I56" s="96">
        <v>4.9863999999999997</v>
      </c>
      <c r="J56" s="94">
        <f t="shared" si="1"/>
        <v>49.864000000000004</v>
      </c>
      <c r="K56" s="94">
        <f>G56*J56</f>
        <v>49.864000000000004</v>
      </c>
      <c r="L56" s="101">
        <f t="shared" si="4"/>
        <v>2.9483552084814779E-3</v>
      </c>
      <c r="M56" s="99"/>
      <c r="N56"/>
    </row>
    <row r="57" spans="1:14" x14ac:dyDescent="0.25">
      <c r="A57" s="79" t="s">
        <v>299</v>
      </c>
      <c r="B57" s="56" t="s">
        <v>310</v>
      </c>
      <c r="C57" s="56" t="str">
        <f t="shared" si="0"/>
        <v>GRUPO_4_ABC</v>
      </c>
      <c r="D57" s="80" t="s">
        <v>328</v>
      </c>
      <c r="E57" s="80" t="s">
        <v>315</v>
      </c>
      <c r="F57" s="80" t="s">
        <v>183</v>
      </c>
      <c r="G57" s="95">
        <v>1</v>
      </c>
      <c r="H57" s="96">
        <v>89.755200000000002</v>
      </c>
      <c r="I57" s="96">
        <v>9.9727999999999994</v>
      </c>
      <c r="J57" s="94">
        <f t="shared" si="1"/>
        <v>99.728000000000009</v>
      </c>
      <c r="K57" s="94">
        <f t="shared" si="2"/>
        <v>99.728000000000009</v>
      </c>
      <c r="L57" s="101">
        <f t="shared" si="4"/>
        <v>5.8967104169629558E-3</v>
      </c>
      <c r="M57" s="99"/>
      <c r="N57"/>
    </row>
    <row r="58" spans="1:14" x14ac:dyDescent="0.25">
      <c r="A58" s="79" t="s">
        <v>300</v>
      </c>
      <c r="B58" s="56" t="s">
        <v>310</v>
      </c>
      <c r="C58" s="56" t="str">
        <f t="shared" si="0"/>
        <v>GRUPO_4_A</v>
      </c>
      <c r="D58" s="80" t="s">
        <v>327</v>
      </c>
      <c r="E58" s="80" t="s">
        <v>315</v>
      </c>
      <c r="F58" s="80" t="s">
        <v>61</v>
      </c>
      <c r="G58" s="93">
        <v>3.2353000000000001</v>
      </c>
      <c r="H58" s="96">
        <v>7.9263000000000003</v>
      </c>
      <c r="I58" s="96">
        <v>0.88070000000000004</v>
      </c>
      <c r="J58" s="94">
        <f t="shared" si="1"/>
        <v>8.8070000000000004</v>
      </c>
      <c r="K58" s="94">
        <f t="shared" si="2"/>
        <v>28.493287100000003</v>
      </c>
      <c r="L58" s="101">
        <f t="shared" si="4"/>
        <v>5.2073969840157972E-4</v>
      </c>
      <c r="M58" s="99"/>
      <c r="N58"/>
    </row>
    <row r="59" spans="1:14" x14ac:dyDescent="0.25">
      <c r="A59" s="79" t="s">
        <v>301</v>
      </c>
      <c r="B59" s="56" t="s">
        <v>310</v>
      </c>
      <c r="C59" s="56" t="str">
        <f t="shared" si="0"/>
        <v>GRUPO_4_C</v>
      </c>
      <c r="D59" s="80" t="s">
        <v>327</v>
      </c>
      <c r="E59" s="80" t="s">
        <v>315</v>
      </c>
      <c r="F59" s="80" t="s">
        <v>63</v>
      </c>
      <c r="G59" s="93">
        <v>4.2308000000000003</v>
      </c>
      <c r="H59" s="96">
        <v>3.0303</v>
      </c>
      <c r="I59" s="96">
        <v>0.3367</v>
      </c>
      <c r="J59" s="94">
        <f t="shared" si="1"/>
        <v>3.367</v>
      </c>
      <c r="K59" s="94">
        <f t="shared" si="2"/>
        <v>14.245103600000002</v>
      </c>
      <c r="L59" s="101">
        <f t="shared" si="4"/>
        <v>1.9908374753243091E-4</v>
      </c>
      <c r="M59" s="99"/>
      <c r="N59"/>
    </row>
    <row r="60" spans="1:14" x14ac:dyDescent="0.25">
      <c r="A60" s="79" t="s">
        <v>302</v>
      </c>
      <c r="B60" s="56" t="s">
        <v>310</v>
      </c>
      <c r="C60" s="56" t="str">
        <f t="shared" si="0"/>
        <v>GRUPO_4_A</v>
      </c>
      <c r="D60" s="80" t="s">
        <v>328</v>
      </c>
      <c r="E60" s="80" t="s">
        <v>315</v>
      </c>
      <c r="F60" s="80" t="s">
        <v>61</v>
      </c>
      <c r="G60" s="93">
        <v>3.2353000000000001</v>
      </c>
      <c r="H60" s="96">
        <v>19.816200000000002</v>
      </c>
      <c r="I60" s="96">
        <v>2.2018</v>
      </c>
      <c r="J60" s="94">
        <f t="shared" si="1"/>
        <v>22.018000000000001</v>
      </c>
      <c r="K60" s="94">
        <f t="shared" si="2"/>
        <v>71.234835400000009</v>
      </c>
      <c r="L60" s="101">
        <f t="shared" si="4"/>
        <v>1.3018788099700218E-3</v>
      </c>
      <c r="M60" s="99"/>
      <c r="N60"/>
    </row>
    <row r="61" spans="1:14" x14ac:dyDescent="0.25">
      <c r="A61" s="79" t="s">
        <v>303</v>
      </c>
      <c r="B61" s="56" t="s">
        <v>310</v>
      </c>
      <c r="C61" s="56" t="str">
        <f t="shared" si="0"/>
        <v>GRUPO_4_C</v>
      </c>
      <c r="D61" s="80" t="s">
        <v>328</v>
      </c>
      <c r="E61" s="80" t="s">
        <v>315</v>
      </c>
      <c r="F61" s="80" t="s">
        <v>63</v>
      </c>
      <c r="G61" s="93">
        <v>4.2308000000000003</v>
      </c>
      <c r="H61" s="96">
        <v>6.0615000000000006</v>
      </c>
      <c r="I61" s="96">
        <v>0.6735000000000001</v>
      </c>
      <c r="J61" s="94">
        <f t="shared" si="1"/>
        <v>6.7350000000000003</v>
      </c>
      <c r="K61" s="94">
        <f t="shared" si="2"/>
        <v>28.494438000000002</v>
      </c>
      <c r="L61" s="101">
        <f t="shared" si="4"/>
        <v>3.9822662299700691E-4</v>
      </c>
      <c r="M61" s="99"/>
      <c r="N61"/>
    </row>
    <row r="62" spans="1:14" x14ac:dyDescent="0.25">
      <c r="A62" s="79" t="s">
        <v>304</v>
      </c>
      <c r="B62" s="56" t="s">
        <v>310</v>
      </c>
      <c r="C62" s="56" t="str">
        <f t="shared" si="0"/>
        <v>GRUPO_4_A</v>
      </c>
      <c r="D62" s="80" t="s">
        <v>329</v>
      </c>
      <c r="E62" s="80" t="s">
        <v>315</v>
      </c>
      <c r="F62" s="80" t="s">
        <v>61</v>
      </c>
      <c r="G62" s="93">
        <v>3.2353000000000001</v>
      </c>
      <c r="H62" s="96">
        <v>1.9809000000000001</v>
      </c>
      <c r="I62" s="96">
        <v>0.22010000000000002</v>
      </c>
      <c r="J62" s="94">
        <f t="shared" si="1"/>
        <v>2.2010000000000001</v>
      </c>
      <c r="K62" s="94">
        <f t="shared" si="2"/>
        <v>7.1208952999999999</v>
      </c>
      <c r="L62" s="101">
        <f t="shared" si="4"/>
        <v>1.3014057865128615E-4</v>
      </c>
      <c r="M62" s="99"/>
      <c r="N62"/>
    </row>
    <row r="63" spans="1:14" x14ac:dyDescent="0.25">
      <c r="A63" s="79" t="s">
        <v>305</v>
      </c>
      <c r="B63" s="56" t="s">
        <v>310</v>
      </c>
      <c r="C63" s="56" t="str">
        <f t="shared" si="0"/>
        <v>GRUPO_4_C</v>
      </c>
      <c r="D63" s="80" t="s">
        <v>329</v>
      </c>
      <c r="E63" s="80" t="s">
        <v>315</v>
      </c>
      <c r="F63" s="80" t="s">
        <v>63</v>
      </c>
      <c r="G63" s="93">
        <v>4.2308000000000003</v>
      </c>
      <c r="H63" s="96">
        <v>1.5165000000000002</v>
      </c>
      <c r="I63" s="96">
        <v>0.16850000000000001</v>
      </c>
      <c r="J63" s="94">
        <f t="shared" si="1"/>
        <v>1.6850000000000003</v>
      </c>
      <c r="K63" s="94">
        <f t="shared" si="2"/>
        <v>7.1288980000000022</v>
      </c>
      <c r="L63" s="101">
        <f t="shared" si="4"/>
        <v>9.9630565664433066E-5</v>
      </c>
      <c r="M63" s="99"/>
      <c r="N63"/>
    </row>
    <row r="64" spans="1:14" x14ac:dyDescent="0.25">
      <c r="A64" s="79" t="s">
        <v>306</v>
      </c>
      <c r="B64" s="56" t="s">
        <v>310</v>
      </c>
      <c r="C64" s="56" t="str">
        <f t="shared" si="0"/>
        <v>GRUPO_4_ABC</v>
      </c>
      <c r="D64" s="80" t="s">
        <v>329</v>
      </c>
      <c r="E64" s="80" t="s">
        <v>315</v>
      </c>
      <c r="F64" s="80" t="s">
        <v>183</v>
      </c>
      <c r="G64" s="95">
        <v>1</v>
      </c>
      <c r="H64" s="96">
        <v>25.644600000000001</v>
      </c>
      <c r="I64" s="96">
        <v>2.8494000000000002</v>
      </c>
      <c r="J64" s="94">
        <f t="shared" si="1"/>
        <v>28.494</v>
      </c>
      <c r="K64" s="94">
        <f t="shared" si="2"/>
        <v>28.494</v>
      </c>
      <c r="L64" s="101">
        <f t="shared" si="4"/>
        <v>1.6847912985414571E-3</v>
      </c>
      <c r="M64" s="99"/>
      <c r="N64"/>
    </row>
    <row r="65" spans="1:17" x14ac:dyDescent="0.25">
      <c r="A65" s="79" t="s">
        <v>307</v>
      </c>
      <c r="B65" s="56" t="s">
        <v>310</v>
      </c>
      <c r="C65" s="56" t="str">
        <f t="shared" si="0"/>
        <v>GRUPO_4_C</v>
      </c>
      <c r="D65" s="80" t="s">
        <v>330</v>
      </c>
      <c r="E65" s="80" t="s">
        <v>315</v>
      </c>
      <c r="F65" s="80" t="s">
        <v>63</v>
      </c>
      <c r="G65" s="93">
        <v>4.2308000000000003</v>
      </c>
      <c r="H65" s="96">
        <v>1.5165000000000002</v>
      </c>
      <c r="I65" s="96">
        <v>0.16850000000000001</v>
      </c>
      <c r="J65" s="94">
        <f t="shared" si="1"/>
        <v>1.6850000000000003</v>
      </c>
      <c r="K65" s="94">
        <f t="shared" si="2"/>
        <v>7.1288980000000022</v>
      </c>
      <c r="L65" s="101">
        <f t="shared" si="4"/>
        <v>9.9630565664433066E-5</v>
      </c>
      <c r="M65" s="99"/>
      <c r="N65"/>
    </row>
    <row r="66" spans="1:17" x14ac:dyDescent="0.25">
      <c r="A66" s="79" t="s">
        <v>308</v>
      </c>
      <c r="B66" s="56" t="s">
        <v>310</v>
      </c>
      <c r="C66" s="56" t="str">
        <f t="shared" ref="C66:C67" si="5">CONCATENATE(B66,"_",F66)</f>
        <v>GRUPO_4_C</v>
      </c>
      <c r="D66" s="80" t="s">
        <v>331</v>
      </c>
      <c r="E66" s="80" t="s">
        <v>315</v>
      </c>
      <c r="F66" s="80" t="s">
        <v>63</v>
      </c>
      <c r="G66" s="93">
        <v>4.2308000000000003</v>
      </c>
      <c r="H66" s="96">
        <v>1.5147000000000002</v>
      </c>
      <c r="I66" s="96">
        <v>0.16830000000000001</v>
      </c>
      <c r="J66" s="94">
        <f t="shared" si="1"/>
        <v>1.6830000000000003</v>
      </c>
      <c r="K66" s="94">
        <f t="shared" si="2"/>
        <v>7.1204364000000018</v>
      </c>
      <c r="L66" s="101">
        <f t="shared" si="4"/>
        <v>9.9512309800142942E-5</v>
      </c>
      <c r="M66" s="99"/>
      <c r="N66"/>
    </row>
    <row r="67" spans="1:17" x14ac:dyDescent="0.25">
      <c r="A67" s="79" t="s">
        <v>309</v>
      </c>
      <c r="B67" s="56" t="s">
        <v>310</v>
      </c>
      <c r="C67" s="56" t="str">
        <f t="shared" si="5"/>
        <v>GRUPO_4_ABC</v>
      </c>
      <c r="D67" s="80" t="s">
        <v>331</v>
      </c>
      <c r="E67" s="80" t="s">
        <v>315</v>
      </c>
      <c r="F67" s="80" t="s">
        <v>183</v>
      </c>
      <c r="G67" s="95">
        <v>1</v>
      </c>
      <c r="H67" s="96">
        <v>0</v>
      </c>
      <c r="I67" s="96">
        <v>0</v>
      </c>
      <c r="J67" s="94">
        <f t="shared" ref="J67" si="6">H67+I67</f>
        <v>0</v>
      </c>
      <c r="K67" s="94">
        <f t="shared" ref="K67" si="7">G67*J67</f>
        <v>0</v>
      </c>
      <c r="L67" s="101">
        <f t="shared" si="4"/>
        <v>0</v>
      </c>
      <c r="M67" s="99"/>
      <c r="N67"/>
    </row>
    <row r="68" spans="1:17" x14ac:dyDescent="0.25">
      <c r="A68" s="59"/>
      <c r="B68" s="60"/>
      <c r="C68" s="60"/>
      <c r="D68" s="49"/>
      <c r="E68" s="49"/>
      <c r="F68" s="49"/>
      <c r="G68" s="61"/>
      <c r="H68" s="62"/>
      <c r="I68" s="62"/>
      <c r="J68" s="63">
        <f>+SUM(J3:J67)</f>
        <v>16912.480510000009</v>
      </c>
      <c r="K68" s="63">
        <f>+SUM(K3:K67)</f>
        <v>18454.279454717995</v>
      </c>
      <c r="L68" s="64">
        <f>+SUM(L3:L67)</f>
        <v>0.99999999999999933</v>
      </c>
      <c r="N68"/>
    </row>
    <row r="69" spans="1:17" x14ac:dyDescent="0.25">
      <c r="A69" s="59"/>
      <c r="B69" s="60"/>
      <c r="C69" s="60"/>
      <c r="D69" s="49"/>
      <c r="E69" s="49"/>
      <c r="F69" s="49"/>
      <c r="G69" s="61"/>
      <c r="H69" s="62"/>
      <c r="I69"/>
      <c r="J69"/>
      <c r="K69"/>
      <c r="L69" s="65"/>
      <c r="N69"/>
    </row>
    <row r="70" spans="1:17" x14ac:dyDescent="0.25">
      <c r="I70"/>
      <c r="J70"/>
      <c r="K70"/>
      <c r="N70"/>
    </row>
    <row r="71" spans="1:17" x14ac:dyDescent="0.25">
      <c r="C71" s="111"/>
      <c r="J71" s="47"/>
      <c r="M71"/>
      <c r="N71"/>
      <c r="O71"/>
      <c r="P71"/>
      <c r="Q71"/>
    </row>
    <row r="72" spans="1:17" x14ac:dyDescent="0.25">
      <c r="C72" s="112"/>
      <c r="E72" s="66" t="s">
        <v>222</v>
      </c>
      <c r="F72" s="66" t="s">
        <v>103</v>
      </c>
      <c r="G72" s="67"/>
      <c r="H72" s="68" t="s">
        <v>220</v>
      </c>
      <c r="I72" s="68" t="s">
        <v>221</v>
      </c>
      <c r="J72" s="47"/>
      <c r="K72" s="100"/>
      <c r="M72"/>
      <c r="N72"/>
      <c r="O72"/>
      <c r="P72"/>
      <c r="Q72"/>
    </row>
    <row r="73" spans="1:17" x14ac:dyDescent="0.25">
      <c r="C73" s="69" t="s">
        <v>174</v>
      </c>
      <c r="D73" s="69" t="s">
        <v>61</v>
      </c>
      <c r="E73" s="70" t="s">
        <v>223</v>
      </c>
      <c r="F73" s="70" t="s">
        <v>224</v>
      </c>
      <c r="G73" s="70"/>
      <c r="H73" s="70" t="s">
        <v>225</v>
      </c>
      <c r="I73" s="70" t="s">
        <v>224</v>
      </c>
      <c r="J73" s="47"/>
      <c r="M73"/>
      <c r="N73"/>
      <c r="O73"/>
      <c r="P73"/>
      <c r="Q73"/>
    </row>
    <row r="74" spans="1:17" x14ac:dyDescent="0.25">
      <c r="C74" s="57" t="s">
        <v>214</v>
      </c>
      <c r="D74" s="57" t="s">
        <v>65</v>
      </c>
      <c r="E74" s="71">
        <f>VLOOKUP(D74,$A$3:$K$67,11,0)</f>
        <v>23.306283839999999</v>
      </c>
      <c r="F74" s="72">
        <f t="shared" ref="F74:F112" si="8">E74/SUM($E$74:$E$112)</f>
        <v>1.3883698167210989E-3</v>
      </c>
      <c r="H74" s="54">
        <f ca="1">VLOOKUP(D74,PRORRATA_Gral!$A$2:$D$66,2,0)</f>
        <v>281745.37451939547</v>
      </c>
      <c r="I74" s="72">
        <f t="shared" ref="I74:I112" ca="1" si="9">H74/SUM($H$74:$H$112)</f>
        <v>1.3883698167210985E-3</v>
      </c>
      <c r="J74" s="83">
        <f t="shared" ref="J74:J112" ca="1" si="10">F74-I74</f>
        <v>0</v>
      </c>
      <c r="M74"/>
      <c r="N74"/>
      <c r="O74"/>
      <c r="P74"/>
      <c r="Q74"/>
    </row>
    <row r="75" spans="1:17" x14ac:dyDescent="0.25">
      <c r="C75" s="57" t="s">
        <v>214</v>
      </c>
      <c r="D75" s="47" t="s">
        <v>68</v>
      </c>
      <c r="E75" s="71">
        <f t="shared" ref="E75:E112" si="11">VLOOKUP(D75,$A$3:$K$67,11,0)</f>
        <v>248.59841504000002</v>
      </c>
      <c r="F75" s="72">
        <f t="shared" si="8"/>
        <v>1.4809162125360974E-2</v>
      </c>
      <c r="H75" s="54">
        <f ca="1">VLOOKUP(D75,PRORRATA_Gral!$A$2:$D$66,2,0)</f>
        <v>3005260.4710049275</v>
      </c>
      <c r="I75" s="72">
        <f t="shared" ca="1" si="9"/>
        <v>1.4809162125360971E-2</v>
      </c>
      <c r="J75" s="83">
        <f t="shared" ca="1" si="10"/>
        <v>0</v>
      </c>
      <c r="M75"/>
      <c r="N75"/>
      <c r="O75"/>
      <c r="P75"/>
      <c r="Q75"/>
    </row>
    <row r="76" spans="1:17" x14ac:dyDescent="0.25">
      <c r="C76" s="57" t="s">
        <v>214</v>
      </c>
      <c r="D76" s="57" t="s">
        <v>75</v>
      </c>
      <c r="E76" s="71">
        <f t="shared" si="11"/>
        <v>11.048</v>
      </c>
      <c r="F76" s="72">
        <f t="shared" si="8"/>
        <v>6.58136227999131E-4</v>
      </c>
      <c r="H76" s="54">
        <f ca="1">VLOOKUP(D76,PRORRATA_Gral!$A$2:$D$66,2,0)</f>
        <v>133557.23799896371</v>
      </c>
      <c r="I76" s="72">
        <f t="shared" ca="1" si="9"/>
        <v>6.5813622799913089E-4</v>
      </c>
      <c r="J76" s="83">
        <f t="shared" ca="1" si="10"/>
        <v>0</v>
      </c>
      <c r="M76"/>
      <c r="N76"/>
      <c r="O76"/>
      <c r="P76"/>
      <c r="Q76"/>
    </row>
    <row r="77" spans="1:17" x14ac:dyDescent="0.25">
      <c r="C77" s="57" t="s">
        <v>214</v>
      </c>
      <c r="D77" s="57" t="s">
        <v>88</v>
      </c>
      <c r="E77" s="71">
        <f t="shared" si="11"/>
        <v>44.2</v>
      </c>
      <c r="F77" s="72">
        <f t="shared" si="8"/>
        <v>2.6330214769697312E-3</v>
      </c>
      <c r="H77" s="54">
        <f ca="1">VLOOKUP(D77,PRORRATA_Gral!$A$2:$D$66,2,0)</f>
        <v>534325.6625230083</v>
      </c>
      <c r="I77" s="72">
        <f t="shared" ca="1" si="9"/>
        <v>2.6330214769697304E-3</v>
      </c>
      <c r="J77" s="83">
        <f t="shared" ca="1" si="10"/>
        <v>0</v>
      </c>
      <c r="M77"/>
      <c r="N77"/>
      <c r="O77"/>
      <c r="P77"/>
      <c r="Q77"/>
    </row>
    <row r="78" spans="1:17" x14ac:dyDescent="0.25">
      <c r="C78" s="57" t="s">
        <v>214</v>
      </c>
      <c r="D78" s="57" t="s">
        <v>72</v>
      </c>
      <c r="E78" s="71">
        <f t="shared" si="11"/>
        <v>116.53141919999999</v>
      </c>
      <c r="F78" s="72">
        <f t="shared" si="8"/>
        <v>6.941849083605494E-3</v>
      </c>
      <c r="H78" s="54">
        <f ca="1">VLOOKUP(D78,PRORRATA_Gral!$A$2:$D$66,2,0)</f>
        <v>1408726.8725969773</v>
      </c>
      <c r="I78" s="72">
        <f t="shared" ca="1" si="9"/>
        <v>6.9418490836054914E-3</v>
      </c>
      <c r="J78" s="83">
        <f t="shared" ca="1" si="10"/>
        <v>0</v>
      </c>
      <c r="M78"/>
      <c r="N78"/>
      <c r="O78"/>
      <c r="P78"/>
      <c r="Q78"/>
    </row>
    <row r="79" spans="1:17" x14ac:dyDescent="0.25">
      <c r="C79" s="57" t="s">
        <v>214</v>
      </c>
      <c r="D79" s="57" t="s">
        <v>98</v>
      </c>
      <c r="E79" s="71">
        <f t="shared" si="11"/>
        <v>82.872</v>
      </c>
      <c r="F79" s="72">
        <f t="shared" si="8"/>
        <v>4.9367365574532933E-3</v>
      </c>
      <c r="H79" s="54">
        <f ca="1">VLOOKUP(D79,PRORRATA_Gral!$A$2:$D$66,2,0)</f>
        <v>1001824.350782958</v>
      </c>
      <c r="I79" s="72">
        <f t="shared" ca="1" si="9"/>
        <v>4.9367365574532916E-3</v>
      </c>
      <c r="J79" s="83">
        <f t="shared" ca="1" si="10"/>
        <v>0</v>
      </c>
      <c r="M79"/>
      <c r="N79"/>
      <c r="O79"/>
      <c r="P79"/>
      <c r="Q79"/>
    </row>
    <row r="80" spans="1:17" x14ac:dyDescent="0.25">
      <c r="C80" s="57" t="s">
        <v>312</v>
      </c>
      <c r="D80" s="57" t="s">
        <v>293</v>
      </c>
      <c r="E80" s="71">
        <f t="shared" si="11"/>
        <v>71.234835400000009</v>
      </c>
      <c r="F80" s="72">
        <f t="shared" si="8"/>
        <v>4.2435034279774591E-3</v>
      </c>
      <c r="H80" s="54">
        <f ca="1">VLOOKUP(D80,PRORRATA_Gral!$A$2:$D$66,2,0)</f>
        <v>861144.81040322268</v>
      </c>
      <c r="I80" s="72">
        <f t="shared" ca="1" si="9"/>
        <v>4.2435034279774573E-3</v>
      </c>
      <c r="J80" s="83">
        <f t="shared" ca="1" si="10"/>
        <v>0</v>
      </c>
      <c r="M80"/>
      <c r="N80"/>
      <c r="O80"/>
      <c r="P80"/>
      <c r="Q80"/>
    </row>
    <row r="81" spans="3:17" x14ac:dyDescent="0.25">
      <c r="C81" s="57" t="s">
        <v>312</v>
      </c>
      <c r="D81" s="57" t="s">
        <v>295</v>
      </c>
      <c r="E81" s="71">
        <f t="shared" si="11"/>
        <v>21.369156499999999</v>
      </c>
      <c r="F81" s="72">
        <f t="shared" si="8"/>
        <v>1.2729739368603468E-3</v>
      </c>
      <c r="H81" s="54">
        <f ca="1">VLOOKUP(D81,PRORRATA_Gral!$A$2:$D$66,2,0)</f>
        <v>258327.79874254178</v>
      </c>
      <c r="I81" s="72">
        <f t="shared" ca="1" si="9"/>
        <v>1.2729739368603462E-3</v>
      </c>
      <c r="J81" s="83">
        <f t="shared" ca="1" si="10"/>
        <v>0</v>
      </c>
      <c r="M81"/>
      <c r="N81"/>
      <c r="O81"/>
      <c r="P81"/>
      <c r="Q81"/>
    </row>
    <row r="82" spans="3:17" x14ac:dyDescent="0.25">
      <c r="C82" s="57" t="s">
        <v>312</v>
      </c>
      <c r="D82" s="57" t="s">
        <v>300</v>
      </c>
      <c r="E82" s="71">
        <f t="shared" si="11"/>
        <v>28.493287100000003</v>
      </c>
      <c r="F82" s="102">
        <f t="shared" si="8"/>
        <v>1.6973628254245384E-3</v>
      </c>
      <c r="H82" s="54">
        <f ca="1">VLOOKUP(D82,PRORRATA_Gral!$A$2:$D$66,2,0)</f>
        <v>344450.10197207658</v>
      </c>
      <c r="I82" s="102">
        <f t="shared" ca="1" si="9"/>
        <v>1.6973628254245375E-3</v>
      </c>
      <c r="J82" s="83">
        <f ca="1">F82-I82</f>
        <v>0</v>
      </c>
      <c r="M82"/>
      <c r="N82"/>
      <c r="O82"/>
      <c r="P82"/>
      <c r="Q82"/>
    </row>
    <row r="83" spans="3:17" x14ac:dyDescent="0.25">
      <c r="C83" s="57" t="s">
        <v>312</v>
      </c>
      <c r="D83" s="57" t="s">
        <v>302</v>
      </c>
      <c r="E83" s="71">
        <f t="shared" si="11"/>
        <v>71.234835400000009</v>
      </c>
      <c r="F83" s="102">
        <f t="shared" si="8"/>
        <v>4.2435034279774591E-3</v>
      </c>
      <c r="H83" s="54">
        <f ca="1">VLOOKUP(D83,PRORRATA_Gral!$A$2:$D$66,2,0)</f>
        <v>861144.81040322268</v>
      </c>
      <c r="I83" s="102">
        <f t="shared" ca="1" si="9"/>
        <v>4.2435034279774573E-3</v>
      </c>
      <c r="J83" s="83">
        <f t="shared" ca="1" si="10"/>
        <v>0</v>
      </c>
      <c r="M83"/>
      <c r="N83"/>
      <c r="O83"/>
      <c r="P83"/>
      <c r="Q83"/>
    </row>
    <row r="84" spans="3:17" x14ac:dyDescent="0.25">
      <c r="C84" s="57" t="s">
        <v>312</v>
      </c>
      <c r="D84" s="57" t="s">
        <v>304</v>
      </c>
      <c r="E84" s="71">
        <f t="shared" si="11"/>
        <v>7.1208952999999999</v>
      </c>
      <c r="F84" s="72">
        <f t="shared" si="8"/>
        <v>4.2419615973196415E-4</v>
      </c>
      <c r="H84" s="54">
        <f ca="1">VLOOKUP(D84,PRORRATA_Gral!$A$2:$D$66,2,0)</f>
        <v>86083.192283472279</v>
      </c>
      <c r="I84" s="72">
        <f t="shared" ca="1" si="9"/>
        <v>4.2419615973196393E-4</v>
      </c>
      <c r="J84" s="83">
        <f t="shared" ca="1" si="10"/>
        <v>0</v>
      </c>
      <c r="N84"/>
    </row>
    <row r="85" spans="3:17" x14ac:dyDescent="0.25">
      <c r="C85" s="57" t="s">
        <v>218</v>
      </c>
      <c r="D85" s="57" t="s">
        <v>91</v>
      </c>
      <c r="E85" s="71">
        <f t="shared" si="11"/>
        <v>832</v>
      </c>
      <c r="F85" s="72">
        <f t="shared" si="8"/>
        <v>4.956275721354788E-2</v>
      </c>
      <c r="H85" s="54">
        <f ca="1">VLOOKUP(D85,PRORRATA_Gral!$A$2:$D$66,2,0)</f>
        <v>10057894.823962506</v>
      </c>
      <c r="I85" s="72">
        <f t="shared" ca="1" si="9"/>
        <v>4.9562757213547852E-2</v>
      </c>
      <c r="J85" s="83">
        <f t="shared" ca="1" si="10"/>
        <v>0</v>
      </c>
      <c r="N85"/>
    </row>
    <row r="86" spans="3:17" x14ac:dyDescent="0.25">
      <c r="C86" s="57" t="s">
        <v>218</v>
      </c>
      <c r="D86" s="57" t="s">
        <v>92</v>
      </c>
      <c r="E86" s="71">
        <f t="shared" si="11"/>
        <v>1773.6</v>
      </c>
      <c r="F86" s="72">
        <f t="shared" si="8"/>
        <v>0.10565445456003428</v>
      </c>
      <c r="H86" s="54">
        <f ca="1">VLOOKUP(D86,PRORRATA_Gral!$A$2:$D$66,2,0)</f>
        <v>21440723.869927771</v>
      </c>
      <c r="I86" s="72">
        <f t="shared" ca="1" si="9"/>
        <v>0.10565445456003425</v>
      </c>
      <c r="J86" s="83">
        <f t="shared" ca="1" si="10"/>
        <v>0</v>
      </c>
      <c r="N86"/>
    </row>
    <row r="87" spans="3:17" x14ac:dyDescent="0.25">
      <c r="C87" s="57" t="s">
        <v>218</v>
      </c>
      <c r="D87" s="57" t="s">
        <v>80</v>
      </c>
      <c r="E87" s="71">
        <f t="shared" si="11"/>
        <v>2463.335</v>
      </c>
      <c r="F87" s="72">
        <f t="shared" si="8"/>
        <v>0.14674239728441701</v>
      </c>
      <c r="H87" s="54">
        <f ca="1">VLOOKUP(D87,PRORRATA_Gral!$A$2:$D$66,2,0)</f>
        <v>29778803.300703947</v>
      </c>
      <c r="I87" s="72">
        <f t="shared" ca="1" si="9"/>
        <v>0.14674239728441696</v>
      </c>
      <c r="J87" s="83">
        <f t="shared" ca="1" si="10"/>
        <v>0</v>
      </c>
      <c r="N87"/>
    </row>
    <row r="88" spans="3:17" x14ac:dyDescent="0.25">
      <c r="C88" s="57" t="s">
        <v>218</v>
      </c>
      <c r="D88" s="57" t="s">
        <v>82</v>
      </c>
      <c r="E88" s="71">
        <f t="shared" si="11"/>
        <v>1248</v>
      </c>
      <c r="F88" s="72">
        <f t="shared" si="8"/>
        <v>7.4344135820321816E-2</v>
      </c>
      <c r="H88" s="54">
        <f ca="1">VLOOKUP(D88,PRORRATA_Gral!$A$2:$D$66,2,0)</f>
        <v>15086842.235943763</v>
      </c>
      <c r="I88" s="72">
        <f t="shared" ca="1" si="9"/>
        <v>7.4344135820321788E-2</v>
      </c>
      <c r="J88" s="83">
        <f t="shared" ca="1" si="10"/>
        <v>0</v>
      </c>
      <c r="N88"/>
    </row>
    <row r="89" spans="3:17" x14ac:dyDescent="0.25">
      <c r="C89" s="57" t="s">
        <v>218</v>
      </c>
      <c r="D89" s="47" t="s">
        <v>83</v>
      </c>
      <c r="E89" s="71">
        <f t="shared" si="11"/>
        <v>3153.0659999999998</v>
      </c>
      <c r="F89" s="72">
        <f t="shared" si="8"/>
        <v>0.18783010172631315</v>
      </c>
      <c r="H89" s="54">
        <f ca="1">VLOOKUP(D89,PRORRATA_Gral!$A$2:$D$66,2,0)</f>
        <v>38116834.376216538</v>
      </c>
      <c r="I89" s="72">
        <f t="shared" ca="1" si="9"/>
        <v>0.18783010172631304</v>
      </c>
      <c r="J89" s="83">
        <f t="shared" ca="1" si="10"/>
        <v>0</v>
      </c>
      <c r="N89"/>
    </row>
    <row r="90" spans="3:17" x14ac:dyDescent="0.25">
      <c r="C90" s="57" t="s">
        <v>219</v>
      </c>
      <c r="D90" s="57" t="s">
        <v>84</v>
      </c>
      <c r="E90" s="71">
        <f t="shared" si="11"/>
        <v>1485</v>
      </c>
      <c r="F90" s="72">
        <f t="shared" si="8"/>
        <v>8.8462373151584853E-2</v>
      </c>
      <c r="H90" s="54">
        <f ca="1">VLOOKUP(D90,PRORRATA_Gral!$A$2:$D$66,2,0)</f>
        <v>17951891.60286577</v>
      </c>
      <c r="I90" s="72">
        <f t="shared" ca="1" si="9"/>
        <v>8.8462373151584811E-2</v>
      </c>
      <c r="J90" s="83">
        <f t="shared" ca="1" si="10"/>
        <v>0</v>
      </c>
      <c r="N90"/>
    </row>
    <row r="91" spans="3:17" x14ac:dyDescent="0.25">
      <c r="C91" s="57" t="s">
        <v>219</v>
      </c>
      <c r="D91" s="57" t="s">
        <v>85</v>
      </c>
      <c r="E91" s="71">
        <f t="shared" si="11"/>
        <v>735.42700000000002</v>
      </c>
      <c r="F91" s="72">
        <f t="shared" si="8"/>
        <v>4.3809843568855623E-2</v>
      </c>
      <c r="H91" s="54">
        <f ca="1">VLOOKUP(D91,PRORRATA_Gral!$A$2:$D$66,2,0)</f>
        <v>8890441.6066133138</v>
      </c>
      <c r="I91" s="72">
        <f t="shared" ca="1" si="9"/>
        <v>4.3809843568855616E-2</v>
      </c>
      <c r="J91" s="83">
        <f t="shared" ca="1" si="10"/>
        <v>0</v>
      </c>
      <c r="N91"/>
    </row>
    <row r="92" spans="3:17" x14ac:dyDescent="0.25">
      <c r="C92" s="57" t="s">
        <v>219</v>
      </c>
      <c r="D92" s="57" t="s">
        <v>86</v>
      </c>
      <c r="E92" s="71">
        <f t="shared" si="11"/>
        <v>150.64499999999998</v>
      </c>
      <c r="F92" s="72">
        <f t="shared" si="8"/>
        <v>8.9740162985996619E-3</v>
      </c>
      <c r="H92" s="54">
        <f ca="1">VLOOKUP(D92,PRORRATA_Gral!$A$2:$D$66,2,0)</f>
        <v>1821119.6703796054</v>
      </c>
      <c r="I92" s="72">
        <f t="shared" ca="1" si="9"/>
        <v>8.9740162985996585E-3</v>
      </c>
      <c r="J92" s="83">
        <f t="shared" ca="1" si="10"/>
        <v>0</v>
      </c>
      <c r="N92"/>
    </row>
    <row r="93" spans="3:17" x14ac:dyDescent="0.25">
      <c r="C93" s="57" t="s">
        <v>219</v>
      </c>
      <c r="D93" s="57" t="s">
        <v>94</v>
      </c>
      <c r="E93" s="71">
        <f t="shared" si="11"/>
        <v>84.051000000000002</v>
      </c>
      <c r="F93" s="72">
        <f t="shared" si="8"/>
        <v>5.0069703203797031E-3</v>
      </c>
      <c r="H93" s="54">
        <f ca="1">VLOOKUP(D93,PRORRATA_Gral!$A$2:$D$66,2,0)</f>
        <v>1016077.0647222028</v>
      </c>
      <c r="I93" s="72">
        <f t="shared" ca="1" si="9"/>
        <v>5.0069703203797014E-3</v>
      </c>
      <c r="J93" s="83">
        <f t="shared" ca="1" si="10"/>
        <v>0</v>
      </c>
      <c r="N93"/>
    </row>
    <row r="94" spans="3:17" x14ac:dyDescent="0.25">
      <c r="C94" s="57" t="s">
        <v>216</v>
      </c>
      <c r="D94" s="57" t="s">
        <v>64</v>
      </c>
      <c r="E94" s="71">
        <f t="shared" si="11"/>
        <v>262.428</v>
      </c>
      <c r="F94" s="72">
        <f t="shared" si="8"/>
        <v>1.5632999098602093E-2</v>
      </c>
      <c r="H94" s="54">
        <f ca="1">VLOOKUP(D94,PRORRATA_Gral!$A$2:$D$66,2,0)</f>
        <v>3172443.7774793664</v>
      </c>
      <c r="I94" s="72">
        <f t="shared" ca="1" si="9"/>
        <v>1.5632999098602086E-2</v>
      </c>
      <c r="J94" s="83">
        <f t="shared" ca="1" si="10"/>
        <v>0</v>
      </c>
      <c r="N94"/>
    </row>
    <row r="95" spans="3:17" x14ac:dyDescent="0.25">
      <c r="C95" s="57" t="s">
        <v>216</v>
      </c>
      <c r="D95" s="57" t="s">
        <v>67</v>
      </c>
      <c r="E95" s="71">
        <f t="shared" si="11"/>
        <v>165.74600000000001</v>
      </c>
      <c r="F95" s="72">
        <f t="shared" si="8"/>
        <v>9.8735922561498882E-3</v>
      </c>
      <c r="H95" s="54">
        <f ca="1">VLOOKUP(D95,PRORRATA_Gral!$A$2:$D$66,2,0)</f>
        <v>2003672.8791977041</v>
      </c>
      <c r="I95" s="72">
        <f t="shared" ca="1" si="9"/>
        <v>9.8735922561498848E-3</v>
      </c>
      <c r="J95" s="83">
        <f t="shared" ca="1" si="10"/>
        <v>0</v>
      </c>
      <c r="N95"/>
    </row>
    <row r="96" spans="3:17" x14ac:dyDescent="0.25">
      <c r="C96" s="57" t="s">
        <v>216</v>
      </c>
      <c r="D96" s="47" t="s">
        <v>81</v>
      </c>
      <c r="E96" s="71">
        <f t="shared" si="11"/>
        <v>1104.972</v>
      </c>
      <c r="F96" s="72">
        <f t="shared" si="8"/>
        <v>6.5823868946837047E-2</v>
      </c>
      <c r="H96" s="54">
        <f ca="1">VLOOKUP(D96,PRORRATA_Gral!$A$2:$D$66,2,0)</f>
        <v>13357803.076230166</v>
      </c>
      <c r="I96" s="72">
        <f t="shared" ca="1" si="9"/>
        <v>6.5823868946837019E-2</v>
      </c>
      <c r="J96" s="83">
        <f t="shared" ca="1" si="10"/>
        <v>0</v>
      </c>
      <c r="N96"/>
    </row>
    <row r="97" spans="3:14" x14ac:dyDescent="0.25">
      <c r="C97" s="57" t="s">
        <v>216</v>
      </c>
      <c r="D97" s="57" t="s">
        <v>74</v>
      </c>
      <c r="E97" s="71">
        <f t="shared" si="11"/>
        <v>16.574999999999999</v>
      </c>
      <c r="F97" s="72">
        <f t="shared" si="8"/>
        <v>9.873830538636491E-4</v>
      </c>
      <c r="H97" s="54">
        <f ca="1">VLOOKUP(D97,PRORRATA_Gral!$A$2:$D$66,2,0)</f>
        <v>200372.12344612807</v>
      </c>
      <c r="I97" s="72">
        <f t="shared" ca="1" si="9"/>
        <v>9.8738305386364866E-4</v>
      </c>
      <c r="J97" s="83">
        <f t="shared" ca="1" si="10"/>
        <v>0</v>
      </c>
      <c r="N97"/>
    </row>
    <row r="98" spans="3:14" x14ac:dyDescent="0.25">
      <c r="C98" s="57" t="s">
        <v>216</v>
      </c>
      <c r="D98" s="57" t="s">
        <v>87</v>
      </c>
      <c r="E98" s="71">
        <f t="shared" si="11"/>
        <v>1392.2539999999999</v>
      </c>
      <c r="F98" s="72">
        <f t="shared" si="8"/>
        <v>8.2937436275950585E-2</v>
      </c>
      <c r="H98" s="54">
        <f ca="1">VLOOKUP(D98,PRORRATA_Gral!$A$2:$D$66,2,0)</f>
        <v>16830702.283943623</v>
      </c>
      <c r="I98" s="72">
        <f t="shared" ca="1" si="9"/>
        <v>8.2937436275950543E-2</v>
      </c>
      <c r="J98" s="83">
        <f t="shared" ca="1" si="10"/>
        <v>0</v>
      </c>
      <c r="N98"/>
    </row>
    <row r="99" spans="3:14" x14ac:dyDescent="0.25">
      <c r="C99" s="57" t="s">
        <v>216</v>
      </c>
      <c r="D99" s="57" t="s">
        <v>93</v>
      </c>
      <c r="E99" s="71">
        <f t="shared" si="11"/>
        <v>13.811999999999999</v>
      </c>
      <c r="F99" s="72">
        <f t="shared" si="8"/>
        <v>8.2278942624221545E-4</v>
      </c>
      <c r="H99" s="54">
        <f ca="1">VLOOKUP(D99,PRORRATA_Gral!$A$2:$D$66,2,0)</f>
        <v>166970.72513049297</v>
      </c>
      <c r="I99" s="72">
        <f t="shared" ca="1" si="9"/>
        <v>8.2278942624221512E-4</v>
      </c>
      <c r="J99" s="83">
        <f t="shared" ca="1" si="10"/>
        <v>0</v>
      </c>
      <c r="N99"/>
    </row>
    <row r="100" spans="3:14" x14ac:dyDescent="0.25">
      <c r="C100" s="57" t="s">
        <v>216</v>
      </c>
      <c r="D100" s="57" t="s">
        <v>97</v>
      </c>
      <c r="E100" s="71">
        <f t="shared" si="11"/>
        <v>82.873000000000005</v>
      </c>
      <c r="F100" s="72">
        <f t="shared" si="8"/>
        <v>4.9367961280749441E-3</v>
      </c>
      <c r="H100" s="54">
        <f ca="1">VLOOKUP(D100,PRORRATA_Gral!$A$2:$D$66,2,0)</f>
        <v>1001836.4395988521</v>
      </c>
      <c r="I100" s="72">
        <f t="shared" ca="1" si="9"/>
        <v>4.9367961280749424E-3</v>
      </c>
      <c r="J100" s="83">
        <f t="shared" ca="1" si="10"/>
        <v>0</v>
      </c>
      <c r="N100"/>
    </row>
    <row r="101" spans="3:14" x14ac:dyDescent="0.25">
      <c r="C101" s="57" t="s">
        <v>311</v>
      </c>
      <c r="D101" s="57" t="s">
        <v>284</v>
      </c>
      <c r="E101" s="71">
        <f t="shared" si="11"/>
        <v>206.5789</v>
      </c>
      <c r="F101" s="72">
        <f t="shared" si="8"/>
        <v>1.2306033492958878E-2</v>
      </c>
      <c r="H101" s="54">
        <f ca="1">VLOOKUP(D101,PRORRATA_Gral!$A$2:$D$66,2,0)</f>
        <v>2497294.2897233996</v>
      </c>
      <c r="I101" s="72">
        <f t="shared" ca="1" si="9"/>
        <v>1.2306033492958873E-2</v>
      </c>
      <c r="J101" s="83">
        <f t="shared" ca="1" si="10"/>
        <v>0</v>
      </c>
      <c r="N101"/>
    </row>
    <row r="102" spans="3:14" x14ac:dyDescent="0.25">
      <c r="C102" s="57" t="s">
        <v>311</v>
      </c>
      <c r="D102" s="57" t="s">
        <v>285</v>
      </c>
      <c r="E102" s="71">
        <f t="shared" si="11"/>
        <v>0</v>
      </c>
      <c r="F102" s="72">
        <f t="shared" si="8"/>
        <v>0</v>
      </c>
      <c r="H102" s="54">
        <f ca="1">VLOOKUP(D102,PRORRATA_Gral!$A$2:$D$66,2,0)</f>
        <v>0</v>
      </c>
      <c r="I102" s="72">
        <f t="shared" ca="1" si="9"/>
        <v>0</v>
      </c>
      <c r="J102" s="83">
        <f t="shared" ca="1" si="10"/>
        <v>0</v>
      </c>
      <c r="N102"/>
    </row>
    <row r="103" spans="3:14" x14ac:dyDescent="0.25">
      <c r="C103" s="57" t="s">
        <v>311</v>
      </c>
      <c r="D103" s="57" t="s">
        <v>286</v>
      </c>
      <c r="E103" s="71">
        <f t="shared" si="11"/>
        <v>0</v>
      </c>
      <c r="F103" s="72">
        <f t="shared" si="8"/>
        <v>0</v>
      </c>
      <c r="H103" s="54">
        <f ca="1">VLOOKUP(D103,PRORRATA_Gral!$A$2:$D$66,2,0)</f>
        <v>0</v>
      </c>
      <c r="I103" s="72">
        <f t="shared" ca="1" si="9"/>
        <v>0</v>
      </c>
      <c r="J103" s="83">
        <f t="shared" ca="1" si="10"/>
        <v>0</v>
      </c>
      <c r="N103"/>
    </row>
    <row r="104" spans="3:14" x14ac:dyDescent="0.25">
      <c r="C104" s="57" t="s">
        <v>311</v>
      </c>
      <c r="D104" s="57" t="s">
        <v>287</v>
      </c>
      <c r="E104" s="71">
        <f t="shared" si="11"/>
        <v>206.5789</v>
      </c>
      <c r="F104" s="72">
        <f t="shared" si="8"/>
        <v>1.2306033492958878E-2</v>
      </c>
      <c r="H104" s="54">
        <f ca="1">VLOOKUP(D104,PRORRATA_Gral!$A$2:$D$66,2,0)</f>
        <v>2497294.2897233996</v>
      </c>
      <c r="I104" s="72">
        <f t="shared" ca="1" si="9"/>
        <v>1.2306033492958873E-2</v>
      </c>
      <c r="J104" s="83">
        <f t="shared" ca="1" si="10"/>
        <v>0</v>
      </c>
      <c r="N104"/>
    </row>
    <row r="105" spans="3:14" x14ac:dyDescent="0.25">
      <c r="C105" s="57" t="s">
        <v>311</v>
      </c>
      <c r="D105" s="57" t="s">
        <v>288</v>
      </c>
      <c r="E105" s="71">
        <f t="shared" si="11"/>
        <v>0</v>
      </c>
      <c r="F105" s="72">
        <f t="shared" si="8"/>
        <v>0</v>
      </c>
      <c r="H105" s="54">
        <f ca="1">VLOOKUP(D105,PRORRATA_Gral!$A$2:$D$66,2,0)</f>
        <v>0</v>
      </c>
      <c r="I105" s="72">
        <f t="shared" ca="1" si="9"/>
        <v>0</v>
      </c>
      <c r="J105" s="83">
        <f t="shared" ca="1" si="10"/>
        <v>0</v>
      </c>
      <c r="N105"/>
    </row>
    <row r="106" spans="3:14" x14ac:dyDescent="0.25">
      <c r="C106" s="57" t="s">
        <v>311</v>
      </c>
      <c r="D106" s="57" t="s">
        <v>289</v>
      </c>
      <c r="E106" s="71">
        <f t="shared" si="11"/>
        <v>56.987200000000001</v>
      </c>
      <c r="F106" s="72">
        <f t="shared" si="8"/>
        <v>3.3947629301441054E-3</v>
      </c>
      <c r="H106" s="54">
        <f ca="1">VLOOKUP(D106,PRORRATA_Gral!$A$2:$D$66,2,0)</f>
        <v>688907.76912513969</v>
      </c>
      <c r="I106" s="72">
        <f t="shared" ca="1" si="9"/>
        <v>3.3947629301441041E-3</v>
      </c>
      <c r="J106" s="83">
        <f t="shared" ca="1" si="10"/>
        <v>0</v>
      </c>
      <c r="N106"/>
    </row>
    <row r="107" spans="3:14" x14ac:dyDescent="0.25">
      <c r="C107" s="57" t="s">
        <v>311</v>
      </c>
      <c r="D107" s="57" t="s">
        <v>290</v>
      </c>
      <c r="E107" s="71">
        <f t="shared" si="11"/>
        <v>170.96199999999999</v>
      </c>
      <c r="F107" s="72">
        <f t="shared" si="8"/>
        <v>1.0184312618680975E-2</v>
      </c>
      <c r="H107" s="54">
        <f ca="1">VLOOKUP(D107,PRORRATA_Gral!$A$2:$D$66,2,0)</f>
        <v>2066728.1429017766</v>
      </c>
      <c r="I107" s="72">
        <f t="shared" ca="1" si="9"/>
        <v>1.0184312618680972E-2</v>
      </c>
      <c r="J107" s="83">
        <f t="shared" ca="1" si="10"/>
        <v>0</v>
      </c>
      <c r="N107"/>
    </row>
    <row r="108" spans="3:14" x14ac:dyDescent="0.25">
      <c r="C108" s="57" t="s">
        <v>311</v>
      </c>
      <c r="D108" s="57" t="s">
        <v>292</v>
      </c>
      <c r="E108" s="71">
        <f t="shared" si="11"/>
        <v>277.81200000000001</v>
      </c>
      <c r="F108" s="72">
        <f t="shared" si="8"/>
        <v>1.6549433542079522E-2</v>
      </c>
      <c r="H108" s="54">
        <f ca="1">VLOOKUP(D108,PRORRATA_Gral!$A$2:$D$66,2,0)</f>
        <v>3358418.1211955189</v>
      </c>
      <c r="I108" s="72">
        <f t="shared" ca="1" si="9"/>
        <v>1.6549433542079516E-2</v>
      </c>
      <c r="J108" s="83">
        <f t="shared" ca="1" si="10"/>
        <v>0</v>
      </c>
      <c r="N108"/>
    </row>
    <row r="109" spans="3:14" x14ac:dyDescent="0.25">
      <c r="C109" s="57" t="s">
        <v>311</v>
      </c>
      <c r="D109" s="57" t="s">
        <v>298</v>
      </c>
      <c r="E109" s="71">
        <f t="shared" si="11"/>
        <v>49.864000000000004</v>
      </c>
      <c r="F109" s="102">
        <f t="shared" si="8"/>
        <v>2.9704294780004228E-3</v>
      </c>
      <c r="H109" s="54">
        <f ca="1">VLOOKUP(D109,PRORRATA_Gral!$A$2:$D$66,2,0)</f>
        <v>602796.71574767609</v>
      </c>
      <c r="I109" s="102">
        <f t="shared" ca="1" si="9"/>
        <v>2.9704294780004215E-3</v>
      </c>
      <c r="J109" s="83">
        <f t="shared" ca="1" si="10"/>
        <v>0</v>
      </c>
      <c r="N109"/>
    </row>
    <row r="110" spans="3:14" x14ac:dyDescent="0.25">
      <c r="C110" s="57" t="s">
        <v>311</v>
      </c>
      <c r="D110" s="57" t="s">
        <v>299</v>
      </c>
      <c r="E110" s="71">
        <f t="shared" si="11"/>
        <v>99.728000000000009</v>
      </c>
      <c r="F110" s="102">
        <f t="shared" si="8"/>
        <v>5.9408589560008456E-3</v>
      </c>
      <c r="H110" s="54">
        <f ca="1">VLOOKUP(D110,PRORRATA_Gral!$A$2:$D$66,2,0)</f>
        <v>1205593.4314953522</v>
      </c>
      <c r="I110" s="102">
        <f t="shared" ca="1" si="9"/>
        <v>5.940858956000843E-3</v>
      </c>
      <c r="J110" s="83">
        <f t="shared" ca="1" si="10"/>
        <v>0</v>
      </c>
      <c r="N110"/>
    </row>
    <row r="111" spans="3:14" x14ac:dyDescent="0.25">
      <c r="C111" s="57" t="s">
        <v>311</v>
      </c>
      <c r="D111" s="57" t="s">
        <v>306</v>
      </c>
      <c r="E111" s="71">
        <f t="shared" si="11"/>
        <v>28.494</v>
      </c>
      <c r="F111" s="72">
        <f t="shared" si="8"/>
        <v>1.6974052933207131E-3</v>
      </c>
      <c r="H111" s="54">
        <f ca="1">VLOOKUP(D111,PRORRATA_Gral!$A$2:$D$66,2,0)</f>
        <v>344458.72008892754</v>
      </c>
      <c r="I111" s="72">
        <f t="shared" ca="1" si="9"/>
        <v>1.6974052933207125E-3</v>
      </c>
      <c r="J111" s="83">
        <f t="shared" ca="1" si="10"/>
        <v>0</v>
      </c>
      <c r="N111"/>
    </row>
    <row r="112" spans="3:14" x14ac:dyDescent="0.25">
      <c r="C112" s="57" t="s">
        <v>311</v>
      </c>
      <c r="D112" s="57" t="s">
        <v>309</v>
      </c>
      <c r="E112" s="71">
        <f t="shared" si="11"/>
        <v>0</v>
      </c>
      <c r="F112" s="72">
        <f t="shared" si="8"/>
        <v>0</v>
      </c>
      <c r="H112" s="54">
        <f ca="1">VLOOKUP(D112,PRORRATA_Gral!$A$2:$D$66,2,0)</f>
        <v>0</v>
      </c>
      <c r="I112" s="72">
        <f t="shared" ca="1" si="9"/>
        <v>0</v>
      </c>
      <c r="J112" s="83">
        <f t="shared" ca="1" si="10"/>
        <v>0</v>
      </c>
      <c r="N112"/>
    </row>
    <row r="113" spans="3:14" x14ac:dyDescent="0.25">
      <c r="C113" s="73" t="s">
        <v>174</v>
      </c>
      <c r="D113" s="73" t="s">
        <v>62</v>
      </c>
      <c r="E113" s="74"/>
      <c r="F113" s="75"/>
      <c r="G113" s="76"/>
      <c r="H113" s="77"/>
      <c r="I113" s="76"/>
      <c r="J113" s="83"/>
      <c r="N113"/>
    </row>
    <row r="114" spans="3:14" x14ac:dyDescent="0.25">
      <c r="C114" s="57" t="s">
        <v>217</v>
      </c>
      <c r="D114" s="47" t="s">
        <v>69</v>
      </c>
      <c r="E114" s="71">
        <f t="shared" ref="E114:E153" si="12">VLOOKUP(D114,$A$3:$K$67,11,0)</f>
        <v>248.59952832000002</v>
      </c>
      <c r="F114" s="72">
        <f t="shared" ref="F114:F153" si="13">E114/SUM($E$114:$E$153)</f>
        <v>1.456007554186348E-2</v>
      </c>
      <c r="H114" s="54">
        <f>VLOOKUP(D114,PRORRATA_Gral!$A$2:$D$66,3,0)</f>
        <v>4658159.8390711676</v>
      </c>
      <c r="I114" s="72">
        <f t="shared" ref="I114:I153" si="14">H114/SUM($H$114:$H$153)</f>
        <v>1.4560075448059852E-2</v>
      </c>
      <c r="J114" s="83">
        <f t="shared" ref="J114:J174" si="15">F114-I114</f>
        <v>9.3803628059552224E-11</v>
      </c>
      <c r="N114"/>
    </row>
    <row r="115" spans="3:14" x14ac:dyDescent="0.25">
      <c r="C115" s="57" t="s">
        <v>217</v>
      </c>
      <c r="D115" s="47" t="s">
        <v>71</v>
      </c>
      <c r="E115" s="71">
        <f t="shared" si="12"/>
        <v>77.687352599999997</v>
      </c>
      <c r="F115" s="72">
        <f t="shared" si="13"/>
        <v>4.5500236068323372E-3</v>
      </c>
      <c r="H115" s="54">
        <f>VLOOKUP(D115,PRORRATA_Gral!$A$2:$D$66,3,0)</f>
        <v>1455674.9497097398</v>
      </c>
      <c r="I115" s="72">
        <f t="shared" si="14"/>
        <v>4.5500235775187033E-3</v>
      </c>
      <c r="J115" s="83">
        <f t="shared" si="15"/>
        <v>2.9313633985450505E-11</v>
      </c>
      <c r="N115"/>
    </row>
    <row r="116" spans="3:14" x14ac:dyDescent="0.25">
      <c r="C116" s="57" t="s">
        <v>217</v>
      </c>
      <c r="D116" s="47" t="s">
        <v>79</v>
      </c>
      <c r="E116" s="71">
        <f t="shared" si="12"/>
        <v>104.97200000000001</v>
      </c>
      <c r="F116" s="72">
        <f t="shared" si="13"/>
        <v>6.1480416318936849E-3</v>
      </c>
      <c r="H116" s="54">
        <f>VLOOKUP(D116,PRORRATA_Gral!$A$2:$D$66,3,0)</f>
        <v>1966923.9034016307</v>
      </c>
      <c r="I116" s="72">
        <f t="shared" si="14"/>
        <v>6.1480415922847828E-3</v>
      </c>
      <c r="J116" s="83">
        <f t="shared" si="15"/>
        <v>3.9608902095700227E-11</v>
      </c>
      <c r="N116"/>
    </row>
    <row r="117" spans="3:14" x14ac:dyDescent="0.25">
      <c r="C117" s="57" t="s">
        <v>217</v>
      </c>
      <c r="D117" s="57" t="s">
        <v>76</v>
      </c>
      <c r="E117" s="71">
        <f t="shared" si="12"/>
        <v>5.524</v>
      </c>
      <c r="F117" s="72">
        <f t="shared" si="13"/>
        <v>3.2353181776645883E-4</v>
      </c>
      <c r="H117" s="54">
        <f>VLOOKUP(D117,PRORRATA_Gral!$A$2:$D$66,3,0)</f>
        <v>103506.53166930808</v>
      </c>
      <c r="I117" s="72">
        <f t="shared" si="14"/>
        <v>3.2353181568209755E-4</v>
      </c>
      <c r="J117" s="83">
        <f t="shared" si="15"/>
        <v>2.0843612751585139E-12</v>
      </c>
      <c r="N117"/>
    </row>
    <row r="118" spans="3:14" x14ac:dyDescent="0.25">
      <c r="C118" s="57" t="s">
        <v>217</v>
      </c>
      <c r="D118" s="57" t="s">
        <v>89</v>
      </c>
      <c r="E118" s="71">
        <f t="shared" si="12"/>
        <v>5.524</v>
      </c>
      <c r="F118" s="72">
        <f t="shared" si="13"/>
        <v>3.2353181776645883E-4</v>
      </c>
      <c r="H118" s="54">
        <f>VLOOKUP(D118,PRORRATA_Gral!$A$2:$D$66,3,0)</f>
        <v>103506.53166930808</v>
      </c>
      <c r="I118" s="72">
        <f t="shared" si="14"/>
        <v>3.2353181568209755E-4</v>
      </c>
      <c r="J118" s="83">
        <f t="shared" si="15"/>
        <v>2.0843612751585139E-12</v>
      </c>
      <c r="N118"/>
    </row>
    <row r="119" spans="3:14" x14ac:dyDescent="0.25">
      <c r="C119" s="57" t="s">
        <v>217</v>
      </c>
      <c r="D119" s="57" t="s">
        <v>78</v>
      </c>
      <c r="E119" s="71">
        <f t="shared" si="12"/>
        <v>22.1</v>
      </c>
      <c r="F119" s="72">
        <f t="shared" si="13"/>
        <v>1.2943615446485771E-3</v>
      </c>
      <c r="H119" s="54">
        <f>VLOOKUP(D119,PRORRATA_Gral!$A$2:$D$66,3,0)</f>
        <v>414101.07709842664</v>
      </c>
      <c r="I119" s="72">
        <f t="shared" si="14"/>
        <v>1.2943615363096227E-3</v>
      </c>
      <c r="J119" s="83">
        <f t="shared" si="15"/>
        <v>8.3389543100581554E-12</v>
      </c>
      <c r="N119"/>
    </row>
    <row r="120" spans="3:14" x14ac:dyDescent="0.25">
      <c r="C120" s="57" t="s">
        <v>217</v>
      </c>
      <c r="D120" s="57" t="s">
        <v>95</v>
      </c>
      <c r="E120" s="71">
        <f t="shared" si="12"/>
        <v>209.90799999999999</v>
      </c>
      <c r="F120" s="72">
        <f t="shared" si="13"/>
        <v>1.2293974801542693E-2</v>
      </c>
      <c r="H120" s="54">
        <f>VLOOKUP(D120,PRORRATA_Gral!$A$2:$D$66,3,0)</f>
        <v>3933173.2530125119</v>
      </c>
      <c r="I120" s="72">
        <f t="shared" si="14"/>
        <v>1.2293974722338471E-2</v>
      </c>
      <c r="J120" s="83">
        <f t="shared" si="15"/>
        <v>7.9204221306583555E-11</v>
      </c>
      <c r="N120"/>
    </row>
    <row r="121" spans="3:14" x14ac:dyDescent="0.25">
      <c r="C121" s="57" t="s">
        <v>217</v>
      </c>
      <c r="D121" s="57" t="s">
        <v>96</v>
      </c>
      <c r="E121" s="71">
        <f t="shared" si="12"/>
        <v>66.298000000000002</v>
      </c>
      <c r="F121" s="72">
        <f t="shared" si="13"/>
        <v>3.8829674971543604E-3</v>
      </c>
      <c r="H121" s="54">
        <f>VLOOKUP(D121,PRORRATA_Gral!$A$2:$D$66,3,0)</f>
        <v>1242265.7560846827</v>
      </c>
      <c r="I121" s="72">
        <f t="shared" si="14"/>
        <v>3.8829674721382514E-3</v>
      </c>
      <c r="J121" s="83">
        <f t="shared" si="15"/>
        <v>2.501610897598372E-11</v>
      </c>
      <c r="N121"/>
    </row>
    <row r="122" spans="3:14" x14ac:dyDescent="0.25">
      <c r="C122" s="57" t="s">
        <v>217</v>
      </c>
      <c r="D122" s="57" t="s">
        <v>100</v>
      </c>
      <c r="E122" s="71">
        <f t="shared" si="12"/>
        <v>62.149882080000005</v>
      </c>
      <c r="F122" s="72">
        <f t="shared" si="13"/>
        <v>3.64001888546587E-3</v>
      </c>
      <c r="H122" s="54">
        <f>VLOOKUP(D122,PRORRATA_Gral!$A$2:$D$66,3,0)</f>
        <v>1164539.9597677919</v>
      </c>
      <c r="I122" s="72">
        <f t="shared" si="14"/>
        <v>3.640018862014963E-3</v>
      </c>
      <c r="J122" s="83">
        <f t="shared" si="15"/>
        <v>2.3450907014888056E-11</v>
      </c>
      <c r="N122"/>
    </row>
    <row r="123" spans="3:14" x14ac:dyDescent="0.25">
      <c r="C123" s="57" t="s">
        <v>217</v>
      </c>
      <c r="D123" s="57" t="s">
        <v>101</v>
      </c>
      <c r="E123" s="71">
        <f t="shared" si="12"/>
        <v>5.524</v>
      </c>
      <c r="F123" s="72">
        <f t="shared" si="13"/>
        <v>3.2353181776645883E-4</v>
      </c>
      <c r="H123" s="54">
        <f>VLOOKUP(D123,PRORRATA_Gral!$A$2:$D$66,3,0)</f>
        <v>103506.53166930808</v>
      </c>
      <c r="I123" s="72">
        <f t="shared" si="14"/>
        <v>3.2353181568209755E-4</v>
      </c>
      <c r="J123" s="83">
        <f t="shared" si="15"/>
        <v>2.0843612751585139E-12</v>
      </c>
      <c r="N123"/>
    </row>
    <row r="124" spans="3:14" x14ac:dyDescent="0.25">
      <c r="C124" s="57" t="s">
        <v>217</v>
      </c>
      <c r="D124" s="57" t="s">
        <v>102</v>
      </c>
      <c r="E124" s="71">
        <f t="shared" si="12"/>
        <v>5.524</v>
      </c>
      <c r="F124" s="72">
        <f t="shared" si="13"/>
        <v>3.2353181776645883E-4</v>
      </c>
      <c r="H124" s="54">
        <f>VLOOKUP(D124,PRORRATA_Gral!$A$2:$D$66,3,0)</f>
        <v>103506.53166930808</v>
      </c>
      <c r="I124" s="72">
        <f t="shared" si="14"/>
        <v>3.2353181568209755E-4</v>
      </c>
      <c r="J124" s="83">
        <f t="shared" si="15"/>
        <v>2.0843612751585139E-12</v>
      </c>
      <c r="N124"/>
    </row>
    <row r="125" spans="3:14" x14ac:dyDescent="0.25">
      <c r="C125" s="57" t="s">
        <v>218</v>
      </c>
      <c r="D125" s="57" t="s">
        <v>91</v>
      </c>
      <c r="E125" s="71">
        <f t="shared" si="12"/>
        <v>832</v>
      </c>
      <c r="F125" s="72">
        <f t="shared" si="13"/>
        <v>4.8728905210299371E-2</v>
      </c>
      <c r="H125" s="54">
        <f>VLOOKUP(D125,PRORRATA_Gral!$A$2:$D$66,3,0)</f>
        <v>15589687.608411351</v>
      </c>
      <c r="I125" s="72">
        <f t="shared" si="14"/>
        <v>4.8728904896362252E-2</v>
      </c>
      <c r="J125" s="83">
        <f t="shared" si="15"/>
        <v>3.1393711935612245E-10</v>
      </c>
      <c r="N125"/>
    </row>
    <row r="126" spans="3:14" x14ac:dyDescent="0.25">
      <c r="C126" s="57" t="s">
        <v>218</v>
      </c>
      <c r="D126" s="57" t="s">
        <v>92</v>
      </c>
      <c r="E126" s="71">
        <f t="shared" si="12"/>
        <v>1773.6</v>
      </c>
      <c r="F126" s="72">
        <f t="shared" si="13"/>
        <v>0.10387690658772471</v>
      </c>
      <c r="H126" s="54">
        <f>VLOOKUP(D126,PRORRATA_Gral!$A$2:$D$66,3,0)</f>
        <v>33233016.757546127</v>
      </c>
      <c r="I126" s="72">
        <f t="shared" si="14"/>
        <v>0.10387690591849533</v>
      </c>
      <c r="J126" s="83">
        <f t="shared" si="15"/>
        <v>6.6922938024571721E-10</v>
      </c>
      <c r="N126"/>
    </row>
    <row r="127" spans="3:14" x14ac:dyDescent="0.25">
      <c r="C127" s="57" t="s">
        <v>218</v>
      </c>
      <c r="D127" s="57" t="s">
        <v>80</v>
      </c>
      <c r="E127" s="71">
        <f t="shared" si="12"/>
        <v>2463.335</v>
      </c>
      <c r="F127" s="72">
        <f t="shared" si="13"/>
        <v>0.14427357898583271</v>
      </c>
      <c r="H127" s="54">
        <f>VLOOKUP(D127,PRORRATA_Gral!$A$2:$D$66,3,0)</f>
        <v>46156998.948156223</v>
      </c>
      <c r="I127" s="72">
        <f t="shared" si="14"/>
        <v>0.14427357805634677</v>
      </c>
      <c r="J127" s="83">
        <f t="shared" si="15"/>
        <v>9.2948593266584112E-10</v>
      </c>
      <c r="N127"/>
    </row>
    <row r="128" spans="3:14" x14ac:dyDescent="0.25">
      <c r="C128" s="57" t="s">
        <v>218</v>
      </c>
      <c r="D128" s="57" t="s">
        <v>82</v>
      </c>
      <c r="E128" s="71">
        <f t="shared" si="12"/>
        <v>1248</v>
      </c>
      <c r="F128" s="72">
        <f t="shared" si="13"/>
        <v>7.3093357815449053E-2</v>
      </c>
      <c r="H128" s="54">
        <f>VLOOKUP(D128,PRORRATA_Gral!$A$2:$D$66,3,0)</f>
        <v>23384531.412617028</v>
      </c>
      <c r="I128" s="72">
        <f t="shared" si="14"/>
        <v>7.3093357344543378E-2</v>
      </c>
      <c r="J128" s="83">
        <f t="shared" si="15"/>
        <v>4.7090567556473673E-10</v>
      </c>
      <c r="N128"/>
    </row>
    <row r="129" spans="3:14" x14ac:dyDescent="0.25">
      <c r="C129" s="57" t="s">
        <v>218</v>
      </c>
      <c r="D129" s="47" t="s">
        <v>83</v>
      </c>
      <c r="E129" s="71">
        <f t="shared" si="12"/>
        <v>3153.0659999999998</v>
      </c>
      <c r="F129" s="72">
        <f t="shared" si="13"/>
        <v>0.18467001711035791</v>
      </c>
      <c r="H129" s="54">
        <f>VLOOKUP(D129,PRORRATA_Gral!$A$2:$D$66,3,0)</f>
        <v>59080906.188345142</v>
      </c>
      <c r="I129" s="72">
        <f t="shared" si="14"/>
        <v>0.18467001592061705</v>
      </c>
      <c r="J129" s="83">
        <f t="shared" si="15"/>
        <v>1.1897408613847915E-9</v>
      </c>
      <c r="N129"/>
    </row>
    <row r="130" spans="3:14" x14ac:dyDescent="0.25">
      <c r="C130" s="57" t="s">
        <v>219</v>
      </c>
      <c r="D130" s="57" t="s">
        <v>84</v>
      </c>
      <c r="E130" s="71">
        <f t="shared" si="12"/>
        <v>1485</v>
      </c>
      <c r="F130" s="72">
        <f t="shared" si="13"/>
        <v>8.6974067592902118E-2</v>
      </c>
      <c r="H130" s="54">
        <f>VLOOKUP(D130,PRORRATA_Gral!$A$2:$D$66,3,0)</f>
        <v>27825343.868378438</v>
      </c>
      <c r="I130" s="72">
        <f t="shared" si="14"/>
        <v>8.6974067032569657E-2</v>
      </c>
      <c r="J130" s="83">
        <f t="shared" si="15"/>
        <v>5.6033246098596834E-10</v>
      </c>
      <c r="N130"/>
    </row>
    <row r="131" spans="3:14" x14ac:dyDescent="0.25">
      <c r="C131" s="57" t="s">
        <v>219</v>
      </c>
      <c r="D131" s="57" t="s">
        <v>85</v>
      </c>
      <c r="E131" s="71">
        <f t="shared" si="12"/>
        <v>735.42700000000002</v>
      </c>
      <c r="F131" s="72">
        <f t="shared" si="13"/>
        <v>4.3072779533767834E-2</v>
      </c>
      <c r="H131" s="54">
        <f>VLOOKUP(D131,PRORRATA_Gral!$A$2:$D$66,3,0)</f>
        <v>13780140.851912424</v>
      </c>
      <c r="I131" s="72">
        <f t="shared" si="14"/>
        <v>4.3072779256270441E-2</v>
      </c>
      <c r="J131" s="83">
        <f t="shared" si="15"/>
        <v>2.7749739311966337E-10</v>
      </c>
      <c r="N131"/>
    </row>
    <row r="132" spans="3:14" x14ac:dyDescent="0.25">
      <c r="C132" s="57" t="s">
        <v>219</v>
      </c>
      <c r="D132" s="57" t="s">
        <v>86</v>
      </c>
      <c r="E132" s="71">
        <f t="shared" si="12"/>
        <v>150.64499999999998</v>
      </c>
      <c r="F132" s="72">
        <f t="shared" si="13"/>
        <v>8.8230359680355145E-3</v>
      </c>
      <c r="H132" s="54">
        <f>VLOOKUP(D132,PRORRATA_Gral!$A$2:$D$66,3,0)</f>
        <v>2822726.5502032787</v>
      </c>
      <c r="I132" s="72">
        <f t="shared" si="14"/>
        <v>8.8230359111928971E-3</v>
      </c>
      <c r="J132" s="83">
        <f t="shared" si="15"/>
        <v>5.6842617418562114E-11</v>
      </c>
      <c r="N132"/>
    </row>
    <row r="133" spans="3:14" x14ac:dyDescent="0.25">
      <c r="C133" s="57" t="s">
        <v>219</v>
      </c>
      <c r="D133" s="57" t="s">
        <v>94</v>
      </c>
      <c r="E133" s="71">
        <f t="shared" si="12"/>
        <v>84.051000000000002</v>
      </c>
      <c r="F133" s="72">
        <f t="shared" si="13"/>
        <v>4.9227322257582602E-3</v>
      </c>
      <c r="H133" s="54">
        <f>VLOOKUP(D133,PRORRATA_Gral!$A$2:$D$66,3,0)</f>
        <v>1574914.4629502194</v>
      </c>
      <c r="I133" s="72">
        <f t="shared" si="14"/>
        <v>4.9227321940434419E-3</v>
      </c>
      <c r="J133" s="83">
        <f t="shared" si="15"/>
        <v>3.1714818271577627E-11</v>
      </c>
      <c r="N133"/>
    </row>
    <row r="134" spans="3:14" x14ac:dyDescent="0.25">
      <c r="C134" s="57" t="s">
        <v>216</v>
      </c>
      <c r="D134" s="57" t="s">
        <v>64</v>
      </c>
      <c r="E134" s="71">
        <f t="shared" si="12"/>
        <v>262.428</v>
      </c>
      <c r="F134" s="72">
        <f t="shared" si="13"/>
        <v>1.5369986942942841E-2</v>
      </c>
      <c r="H134" s="54">
        <f>VLOOKUP(D134,PRORRATA_Gral!$A$2:$D$66,3,0)</f>
        <v>4917272.2832934791</v>
      </c>
      <c r="I134" s="72">
        <f t="shared" si="14"/>
        <v>1.5369986843921339E-2</v>
      </c>
      <c r="J134" s="83">
        <f t="shared" si="15"/>
        <v>9.9021501068219386E-11</v>
      </c>
      <c r="N134"/>
    </row>
    <row r="135" spans="3:14" x14ac:dyDescent="0.25">
      <c r="C135" s="57" t="s">
        <v>216</v>
      </c>
      <c r="D135" s="57" t="s">
        <v>67</v>
      </c>
      <c r="E135" s="71">
        <f t="shared" si="12"/>
        <v>165.74600000000001</v>
      </c>
      <c r="F135" s="72">
        <f t="shared" si="13"/>
        <v>9.7074773112815864E-3</v>
      </c>
      <c r="H135" s="54">
        <f>VLOOKUP(D135,PRORRATA_Gral!$A$2:$D$66,3,0)</f>
        <v>3105683.1278170059</v>
      </c>
      <c r="I135" s="72">
        <f t="shared" si="14"/>
        <v>9.7074772487409384E-3</v>
      </c>
      <c r="J135" s="83">
        <f t="shared" si="15"/>
        <v>6.2540648007591848E-11</v>
      </c>
      <c r="N135"/>
    </row>
    <row r="136" spans="3:14" x14ac:dyDescent="0.25">
      <c r="C136" s="57" t="s">
        <v>216</v>
      </c>
      <c r="D136" s="47" t="s">
        <v>81</v>
      </c>
      <c r="E136" s="71">
        <f t="shared" si="12"/>
        <v>1104.972</v>
      </c>
      <c r="F136" s="72">
        <f t="shared" si="13"/>
        <v>6.4716437317349662E-2</v>
      </c>
      <c r="H136" s="54">
        <f>VLOOKUP(D136,PRORRATA_Gral!$A$2:$D$66,3,0)</f>
        <v>20704529.201972969</v>
      </c>
      <c r="I136" s="72">
        <f t="shared" si="14"/>
        <v>6.4716436900412497E-2</v>
      </c>
      <c r="J136" s="83">
        <f t="shared" si="15"/>
        <v>4.1693716534840775E-10</v>
      </c>
      <c r="N136"/>
    </row>
    <row r="137" spans="3:14" x14ac:dyDescent="0.25">
      <c r="C137" s="57" t="s">
        <v>216</v>
      </c>
      <c r="D137" s="57" t="s">
        <v>74</v>
      </c>
      <c r="E137" s="71">
        <f t="shared" si="12"/>
        <v>16.574999999999999</v>
      </c>
      <c r="F137" s="72">
        <f t="shared" si="13"/>
        <v>9.7077115848643279E-4</v>
      </c>
      <c r="H137" s="54">
        <f>VLOOKUP(D137,PRORRATA_Gral!$A$2:$D$66,3,0)</f>
        <v>310575.80782381987</v>
      </c>
      <c r="I137" s="72">
        <f t="shared" si="14"/>
        <v>9.7077115223221668E-4</v>
      </c>
      <c r="J137" s="83">
        <f t="shared" si="15"/>
        <v>6.2542161120143769E-12</v>
      </c>
      <c r="N137"/>
    </row>
    <row r="138" spans="3:14" x14ac:dyDescent="0.25">
      <c r="C138" s="78" t="s">
        <v>216</v>
      </c>
      <c r="D138" s="57" t="s">
        <v>87</v>
      </c>
      <c r="E138" s="71">
        <f t="shared" si="12"/>
        <v>1392.2539999999999</v>
      </c>
      <c r="F138" s="72">
        <f t="shared" si="13"/>
        <v>8.1542083166658813E-2</v>
      </c>
      <c r="H138" s="54">
        <f>VLOOKUP(D138,PRORRATA_Gral!$A$2:$D$66,3,0)</f>
        <v>26087505.92735713</v>
      </c>
      <c r="I138" s="72">
        <f t="shared" si="14"/>
        <v>8.1542082641322011E-2</v>
      </c>
      <c r="J138" s="83">
        <f t="shared" si="15"/>
        <v>5.253368018376392E-10</v>
      </c>
      <c r="N138"/>
    </row>
    <row r="139" spans="3:14" x14ac:dyDescent="0.25">
      <c r="C139" s="57" t="s">
        <v>216</v>
      </c>
      <c r="D139" s="57" t="s">
        <v>93</v>
      </c>
      <c r="E139" s="71">
        <f t="shared" si="12"/>
        <v>13.811999999999999</v>
      </c>
      <c r="F139" s="72">
        <f t="shared" si="13"/>
        <v>8.0894668120751786E-4</v>
      </c>
      <c r="H139" s="54">
        <f>VLOOKUP(D139,PRORRATA_Gral!$A$2:$D$66,3,0)</f>
        <v>258803.8043838673</v>
      </c>
      <c r="I139" s="72">
        <f t="shared" si="14"/>
        <v>8.0894667599585993E-4</v>
      </c>
      <c r="J139" s="83">
        <f t="shared" si="15"/>
        <v>5.2116579281336062E-12</v>
      </c>
      <c r="N139"/>
    </row>
    <row r="140" spans="3:14" x14ac:dyDescent="0.25">
      <c r="C140" s="57" t="s">
        <v>216</v>
      </c>
      <c r="D140" s="57" t="s">
        <v>97</v>
      </c>
      <c r="E140" s="71">
        <f t="shared" si="12"/>
        <v>82.873000000000005</v>
      </c>
      <c r="F140" s="72">
        <f t="shared" si="13"/>
        <v>4.8537386556407932E-3</v>
      </c>
      <c r="H140" s="54">
        <f>VLOOKUP(D140,PRORRATA_Gral!$A$2:$D$66,3,0)</f>
        <v>1552841.5639085029</v>
      </c>
      <c r="I140" s="72">
        <f t="shared" si="14"/>
        <v>4.8537386243704692E-3</v>
      </c>
      <c r="J140" s="83">
        <f t="shared" si="15"/>
        <v>3.1270324003795924E-11</v>
      </c>
      <c r="N140"/>
    </row>
    <row r="141" spans="3:14" x14ac:dyDescent="0.25">
      <c r="C141" s="57" t="s">
        <v>311</v>
      </c>
      <c r="D141" s="57" t="s">
        <v>284</v>
      </c>
      <c r="E141" s="71">
        <f t="shared" si="12"/>
        <v>206.5789</v>
      </c>
      <c r="F141" s="72">
        <f t="shared" si="13"/>
        <v>1.2098994755466242E-2</v>
      </c>
      <c r="H141" s="54">
        <f>VLOOKUP(D141,PRORRATA_Gral!$A$2:$D$66,3,0)</f>
        <v>3870793.8912130394</v>
      </c>
      <c r="I141" s="72">
        <f t="shared" si="14"/>
        <v>1.2098994677518187E-2</v>
      </c>
      <c r="J141" s="83">
        <f t="shared" si="15"/>
        <v>7.7948054261200994E-11</v>
      </c>
      <c r="N141"/>
    </row>
    <row r="142" spans="3:14" x14ac:dyDescent="0.25">
      <c r="C142" s="57" t="s">
        <v>311</v>
      </c>
      <c r="D142" s="57" t="s">
        <v>285</v>
      </c>
      <c r="E142" s="71">
        <f t="shared" si="12"/>
        <v>0</v>
      </c>
      <c r="F142" s="72">
        <f t="shared" si="13"/>
        <v>0</v>
      </c>
      <c r="H142" s="54">
        <f>VLOOKUP(D142,PRORRATA_Gral!$A$2:$D$66,3,0)</f>
        <v>0</v>
      </c>
      <c r="I142" s="72">
        <f t="shared" si="14"/>
        <v>0</v>
      </c>
      <c r="J142" s="83">
        <f t="shared" si="15"/>
        <v>0</v>
      </c>
      <c r="N142"/>
    </row>
    <row r="143" spans="3:14" x14ac:dyDescent="0.25">
      <c r="C143" s="57" t="s">
        <v>311</v>
      </c>
      <c r="D143" s="57" t="s">
        <v>286</v>
      </c>
      <c r="E143" s="71">
        <f t="shared" si="12"/>
        <v>0</v>
      </c>
      <c r="F143" s="72">
        <f t="shared" si="13"/>
        <v>0</v>
      </c>
      <c r="H143" s="54">
        <f>VLOOKUP(D143,PRORRATA_Gral!$A$2:$D$66,3,0)</f>
        <v>0</v>
      </c>
      <c r="I143" s="72">
        <f t="shared" si="14"/>
        <v>0</v>
      </c>
      <c r="J143" s="83">
        <f t="shared" si="15"/>
        <v>0</v>
      </c>
      <c r="N143"/>
    </row>
    <row r="144" spans="3:14" x14ac:dyDescent="0.25">
      <c r="C144" s="57" t="s">
        <v>311</v>
      </c>
      <c r="D144" s="57" t="s">
        <v>287</v>
      </c>
      <c r="E144" s="71">
        <f t="shared" si="12"/>
        <v>206.5789</v>
      </c>
      <c r="F144" s="72">
        <f t="shared" si="13"/>
        <v>1.2098994755466242E-2</v>
      </c>
      <c r="H144" s="54">
        <f>VLOOKUP(D144,PRORRATA_Gral!$A$2:$D$66,3,0)</f>
        <v>3870793.8912130394</v>
      </c>
      <c r="I144" s="72">
        <f t="shared" si="14"/>
        <v>1.2098994677518187E-2</v>
      </c>
      <c r="J144" s="83">
        <f t="shared" si="15"/>
        <v>7.7948054261200994E-11</v>
      </c>
      <c r="N144"/>
    </row>
    <row r="145" spans="3:14" x14ac:dyDescent="0.25">
      <c r="C145" s="57" t="s">
        <v>311</v>
      </c>
      <c r="D145" s="57" t="s">
        <v>288</v>
      </c>
      <c r="E145" s="71">
        <f t="shared" si="12"/>
        <v>0</v>
      </c>
      <c r="F145" s="72">
        <f t="shared" si="13"/>
        <v>0</v>
      </c>
      <c r="H145" s="54">
        <f>VLOOKUP(D145,PRORRATA_Gral!$A$2:$D$66,3,0)</f>
        <v>0</v>
      </c>
      <c r="I145" s="72">
        <f t="shared" si="14"/>
        <v>0</v>
      </c>
      <c r="J145" s="83">
        <f t="shared" si="15"/>
        <v>0</v>
      </c>
      <c r="N145"/>
    </row>
    <row r="146" spans="3:14" x14ac:dyDescent="0.25">
      <c r="C146" s="57" t="s">
        <v>311</v>
      </c>
      <c r="D146" s="57" t="s">
        <v>289</v>
      </c>
      <c r="E146" s="71">
        <f t="shared" si="12"/>
        <v>56.987200000000001</v>
      </c>
      <c r="F146" s="72">
        <f t="shared" si="13"/>
        <v>3.3376488786062168E-3</v>
      </c>
      <c r="H146" s="54">
        <f>VLOOKUP(D146,PRORRATA_Gral!$A$2:$D$66,3,0)</f>
        <v>1067803.6606707445</v>
      </c>
      <c r="I146" s="72">
        <f t="shared" si="14"/>
        <v>3.3376488571033357E-3</v>
      </c>
      <c r="J146" s="83">
        <f t="shared" si="15"/>
        <v>2.1502881072943403E-11</v>
      </c>
      <c r="N146"/>
    </row>
    <row r="147" spans="3:14" x14ac:dyDescent="0.25">
      <c r="C147" s="57" t="s">
        <v>311</v>
      </c>
      <c r="D147" s="57" t="s">
        <v>290</v>
      </c>
      <c r="E147" s="71">
        <f t="shared" si="12"/>
        <v>170.96199999999999</v>
      </c>
      <c r="F147" s="72">
        <f t="shared" si="13"/>
        <v>1.0012970063176923E-2</v>
      </c>
      <c r="H147" s="54">
        <f>VLOOKUP(D147,PRORRATA_Gral!$A$2:$D$66,3,0)</f>
        <v>3203418.4770543533</v>
      </c>
      <c r="I147" s="72">
        <f t="shared" si="14"/>
        <v>1.0012969998668131E-2</v>
      </c>
      <c r="J147" s="83">
        <f t="shared" si="15"/>
        <v>6.4508792405049142E-11</v>
      </c>
      <c r="N147"/>
    </row>
    <row r="148" spans="3:14" x14ac:dyDescent="0.25">
      <c r="C148" s="57" t="s">
        <v>311</v>
      </c>
      <c r="D148" s="57" t="s">
        <v>292</v>
      </c>
      <c r="E148" s="71">
        <f t="shared" si="12"/>
        <v>277.81200000000001</v>
      </c>
      <c r="F148" s="72">
        <f t="shared" si="13"/>
        <v>1.6271003142167895E-2</v>
      </c>
      <c r="H148" s="54">
        <f>VLOOKUP(D148,PRORRATA_Gral!$A$2:$D$66,3,0)</f>
        <v>5205531.6032066997</v>
      </c>
      <c r="I148" s="72">
        <f t="shared" si="14"/>
        <v>1.6271003037341573E-2</v>
      </c>
      <c r="J148" s="83">
        <f t="shared" si="15"/>
        <v>1.0482632123443025E-10</v>
      </c>
      <c r="N148"/>
    </row>
    <row r="149" spans="3:14" x14ac:dyDescent="0.25">
      <c r="C149" s="57" t="s">
        <v>332</v>
      </c>
      <c r="D149" s="57" t="s">
        <v>297</v>
      </c>
      <c r="E149" s="71">
        <f t="shared" si="12"/>
        <v>199.45508000000001</v>
      </c>
      <c r="F149" s="72">
        <f t="shared" si="13"/>
        <v>1.1681764046914277E-2</v>
      </c>
      <c r="H149" s="54">
        <f>VLOOKUP(D149,PRORRATA_Gral!$A$2:$D$66,3,0)</f>
        <v>3737312.6249715537</v>
      </c>
      <c r="I149" s="72">
        <f t="shared" si="14"/>
        <v>1.1681770414177724E-2</v>
      </c>
      <c r="J149" s="83">
        <f t="shared" si="15"/>
        <v>-6.367263447396021E-9</v>
      </c>
    </row>
    <row r="150" spans="3:14" x14ac:dyDescent="0.25">
      <c r="C150" s="57" t="s">
        <v>311</v>
      </c>
      <c r="D150" s="57" t="s">
        <v>298</v>
      </c>
      <c r="E150" s="71">
        <f t="shared" si="12"/>
        <v>49.864000000000004</v>
      </c>
      <c r="F150" s="102">
        <f t="shared" si="13"/>
        <v>2.9204544824595769E-3</v>
      </c>
      <c r="H150" s="54">
        <f>VLOOKUP(D150,PRORRATA_Gral!$A$2:$D$66,3,0)</f>
        <v>934331.95060796116</v>
      </c>
      <c r="I150" s="102">
        <f t="shared" si="14"/>
        <v>2.9204544636444803E-3</v>
      </c>
      <c r="J150" s="83">
        <f t="shared" si="15"/>
        <v>1.8815096616137117E-11</v>
      </c>
    </row>
    <row r="151" spans="3:14" x14ac:dyDescent="0.25">
      <c r="C151" s="57" t="s">
        <v>311</v>
      </c>
      <c r="D151" s="57" t="s">
        <v>299</v>
      </c>
      <c r="E151" s="71">
        <f t="shared" si="12"/>
        <v>99.728000000000009</v>
      </c>
      <c r="F151" s="102">
        <f t="shared" si="13"/>
        <v>5.8409089649191538E-3</v>
      </c>
      <c r="H151" s="54">
        <f>VLOOKUP(D151,PRORRATA_Gral!$A$2:$D$66,3,0)</f>
        <v>1868663.9012159223</v>
      </c>
      <c r="I151" s="102">
        <f t="shared" si="14"/>
        <v>5.8409089272889606E-3</v>
      </c>
      <c r="J151" s="83">
        <f t="shared" si="15"/>
        <v>3.7630193232274234E-11</v>
      </c>
    </row>
    <row r="152" spans="3:14" x14ac:dyDescent="0.25">
      <c r="C152" s="57" t="s">
        <v>311</v>
      </c>
      <c r="D152" s="57" t="s">
        <v>306</v>
      </c>
      <c r="E152" s="71">
        <f t="shared" si="12"/>
        <v>28.494</v>
      </c>
      <c r="F152" s="72">
        <f t="shared" si="13"/>
        <v>1.6688478666613826E-3</v>
      </c>
      <c r="H152" s="54">
        <f>VLOOKUP(D152,PRORRATA_Gral!$A$2:$D$66,3,0)</f>
        <v>533909.32537749165</v>
      </c>
      <c r="I152" s="72">
        <f t="shared" si="14"/>
        <v>1.668847855909791E-3</v>
      </c>
      <c r="J152" s="83">
        <f t="shared" si="15"/>
        <v>1.0751591674254546E-11</v>
      </c>
    </row>
    <row r="153" spans="3:14" x14ac:dyDescent="0.25">
      <c r="C153" s="57" t="s">
        <v>311</v>
      </c>
      <c r="D153" s="57" t="s">
        <v>309</v>
      </c>
      <c r="E153" s="71">
        <f t="shared" si="12"/>
        <v>0</v>
      </c>
      <c r="F153" s="72">
        <f t="shared" si="13"/>
        <v>0</v>
      </c>
      <c r="H153" s="54">
        <f>VLOOKUP(D153,PRORRATA_Gral!$A$2:$D$66,3,0)</f>
        <v>0</v>
      </c>
      <c r="I153" s="72">
        <f t="shared" si="14"/>
        <v>0</v>
      </c>
      <c r="J153" s="83">
        <f t="shared" si="15"/>
        <v>0</v>
      </c>
    </row>
    <row r="154" spans="3:14" x14ac:dyDescent="0.25">
      <c r="C154" s="73" t="s">
        <v>174</v>
      </c>
      <c r="D154" s="73" t="s">
        <v>63</v>
      </c>
      <c r="E154" s="74"/>
      <c r="F154" s="75"/>
      <c r="G154" s="76"/>
      <c r="H154" s="77"/>
      <c r="I154" s="76"/>
      <c r="J154" s="83"/>
    </row>
    <row r="155" spans="3:14" x14ac:dyDescent="0.25">
      <c r="C155" s="57" t="s">
        <v>215</v>
      </c>
      <c r="D155" s="57" t="s">
        <v>66</v>
      </c>
      <c r="E155" s="71">
        <f t="shared" ref="E155:E196" si="16">VLOOKUP(D155,$A$3:$K$67,11,0)</f>
        <v>23.306493740000001</v>
      </c>
      <c r="F155" s="72">
        <f t="shared" ref="F155:F196" si="17">E155/SUM($E$155:$E$196)</f>
        <v>1.3943456468944403E-3</v>
      </c>
      <c r="H155" s="54">
        <f>VLOOKUP(D155,PRORRATA_Gral!$A$2:$D$66,4,0)</f>
        <v>223695.79473686902</v>
      </c>
      <c r="I155" s="72">
        <f t="shared" ref="I155:I196" si="18">H155/SUM($H$155:$H$196)</f>
        <v>1.3943456468944401E-3</v>
      </c>
      <c r="J155" s="83">
        <f t="shared" si="15"/>
        <v>0</v>
      </c>
    </row>
    <row r="156" spans="3:14" x14ac:dyDescent="0.25">
      <c r="C156" s="57" t="s">
        <v>215</v>
      </c>
      <c r="D156" s="47" t="s">
        <v>70</v>
      </c>
      <c r="E156" s="71">
        <f t="shared" si="16"/>
        <v>248.60102847000002</v>
      </c>
      <c r="F156" s="72">
        <f t="shared" si="17"/>
        <v>1.487292622080293E-2</v>
      </c>
      <c r="H156" s="54">
        <f>VLOOKUP(D156,PRORRATA_Gral!$A$2:$D$66,4,0)</f>
        <v>2386073.3946675435</v>
      </c>
      <c r="I156" s="72">
        <f t="shared" si="18"/>
        <v>1.4872926220802926E-2</v>
      </c>
      <c r="J156" s="83">
        <f t="shared" si="15"/>
        <v>0</v>
      </c>
    </row>
    <row r="157" spans="3:14" x14ac:dyDescent="0.25">
      <c r="C157" s="57" t="s">
        <v>215</v>
      </c>
      <c r="D157" s="57" t="s">
        <v>77</v>
      </c>
      <c r="E157" s="71">
        <f t="shared" si="16"/>
        <v>5.5280000000000005</v>
      </c>
      <c r="F157" s="72">
        <f t="shared" si="17"/>
        <v>3.3072082064423248E-4</v>
      </c>
      <c r="H157" s="54">
        <f>VLOOKUP(D157,PRORRATA_Gral!$A$2:$D$66,4,0)</f>
        <v>53057.760086112903</v>
      </c>
      <c r="I157" s="72">
        <f t="shared" si="18"/>
        <v>3.3072082064423248E-4</v>
      </c>
      <c r="J157" s="83">
        <f t="shared" si="15"/>
        <v>0</v>
      </c>
    </row>
    <row r="158" spans="3:14" x14ac:dyDescent="0.25">
      <c r="C158" s="57" t="s">
        <v>215</v>
      </c>
      <c r="D158" s="57" t="s">
        <v>90</v>
      </c>
      <c r="E158" s="71">
        <f t="shared" si="16"/>
        <v>11.048</v>
      </c>
      <c r="F158" s="72">
        <f t="shared" si="17"/>
        <v>6.6096302939172937E-4</v>
      </c>
      <c r="H158" s="54">
        <f>VLOOKUP(D158,PRORRATA_Gral!$A$2:$D$66,4,0)</f>
        <v>106038.73614894632</v>
      </c>
      <c r="I158" s="72">
        <f t="shared" si="18"/>
        <v>6.6096302939172937E-4</v>
      </c>
      <c r="J158" s="83">
        <f t="shared" si="15"/>
        <v>0</v>
      </c>
    </row>
    <row r="159" spans="3:14" x14ac:dyDescent="0.25">
      <c r="C159" s="57" t="s">
        <v>215</v>
      </c>
      <c r="D159" s="57" t="s">
        <v>73</v>
      </c>
      <c r="E159" s="71">
        <f t="shared" si="16"/>
        <v>116.53246870000001</v>
      </c>
      <c r="F159" s="72">
        <f t="shared" si="17"/>
        <v>6.971728234472202E-3</v>
      </c>
      <c r="H159" s="54">
        <f>VLOOKUP(D159,PRORRATA_Gral!$A$2:$D$66,4,0)</f>
        <v>1118478.9736843451</v>
      </c>
      <c r="I159" s="72">
        <f t="shared" si="18"/>
        <v>6.9717282344722003E-3</v>
      </c>
      <c r="J159" s="83">
        <f t="shared" si="15"/>
        <v>0</v>
      </c>
    </row>
    <row r="160" spans="3:14" x14ac:dyDescent="0.25">
      <c r="C160" s="57" t="s">
        <v>215</v>
      </c>
      <c r="D160" s="57" t="s">
        <v>99</v>
      </c>
      <c r="E160" s="71">
        <f t="shared" si="16"/>
        <v>49.724000000000004</v>
      </c>
      <c r="F160" s="72">
        <f t="shared" si="17"/>
        <v>2.974812244159518E-3</v>
      </c>
      <c r="H160" s="54">
        <f>VLOOKUP(D160,PRORRATA_Gral!$A$2:$D$66,4,0)</f>
        <v>477251.09669353784</v>
      </c>
      <c r="I160" s="72">
        <f t="shared" si="18"/>
        <v>2.9748122441595171E-3</v>
      </c>
      <c r="J160" s="83">
        <f t="shared" si="15"/>
        <v>0</v>
      </c>
    </row>
    <row r="161" spans="3:10" x14ac:dyDescent="0.25">
      <c r="C161" s="78" t="s">
        <v>313</v>
      </c>
      <c r="D161" s="57" t="s">
        <v>294</v>
      </c>
      <c r="E161" s="71">
        <f t="shared" si="16"/>
        <v>85.483313999999993</v>
      </c>
      <c r="F161" s="72">
        <f t="shared" si="17"/>
        <v>5.1141663815970698E-3</v>
      </c>
      <c r="H161" s="54">
        <f>VLOOKUP(D161,PRORRATA_Gral!$A$2:$D$66,4,0)</f>
        <v>820469.09652276675</v>
      </c>
      <c r="I161" s="72">
        <f t="shared" si="18"/>
        <v>5.1141663815970689E-3</v>
      </c>
      <c r="J161" s="83">
        <f t="shared" si="15"/>
        <v>0</v>
      </c>
    </row>
    <row r="162" spans="3:10" x14ac:dyDescent="0.25">
      <c r="C162" s="78" t="s">
        <v>313</v>
      </c>
      <c r="D162" s="57" t="s">
        <v>296</v>
      </c>
      <c r="E162" s="71">
        <f t="shared" si="16"/>
        <v>35.619105200000007</v>
      </c>
      <c r="F162" s="72">
        <f t="shared" si="17"/>
        <v>2.1309659374741767E-3</v>
      </c>
      <c r="H162" s="54">
        <f>VLOOKUP(D162,PRORRATA_Gral!$A$2:$D$66,4,0)</f>
        <v>341872.27535883075</v>
      </c>
      <c r="I162" s="72">
        <f t="shared" si="18"/>
        <v>2.1309659374741763E-3</v>
      </c>
      <c r="J162" s="83">
        <f t="shared" si="15"/>
        <v>0</v>
      </c>
    </row>
    <row r="163" spans="3:10" x14ac:dyDescent="0.25">
      <c r="C163" s="78" t="s">
        <v>313</v>
      </c>
      <c r="D163" s="57" t="s">
        <v>301</v>
      </c>
      <c r="E163" s="71">
        <f t="shared" si="16"/>
        <v>14.245103600000002</v>
      </c>
      <c r="F163" s="102">
        <f t="shared" si="17"/>
        <v>8.5223450664871755E-4</v>
      </c>
      <c r="H163" s="54">
        <f>VLOOKUP(D163,PRORRATA_Gral!$A$2:$D$66,4,0)</f>
        <v>136724.54580510547</v>
      </c>
      <c r="I163" s="102">
        <f t="shared" si="18"/>
        <v>8.5223450664871723E-4</v>
      </c>
      <c r="J163" s="83">
        <f t="shared" si="15"/>
        <v>0</v>
      </c>
    </row>
    <row r="164" spans="3:10" x14ac:dyDescent="0.25">
      <c r="C164" s="78" t="s">
        <v>313</v>
      </c>
      <c r="D164" s="57" t="s">
        <v>303</v>
      </c>
      <c r="E164" s="71">
        <f t="shared" si="16"/>
        <v>28.494438000000002</v>
      </c>
      <c r="F164" s="102">
        <f t="shared" si="17"/>
        <v>1.7047221271990235E-3</v>
      </c>
      <c r="H164" s="54">
        <f>VLOOKUP(D164,PRORRATA_Gral!$A$2:$D$66,4,0)</f>
        <v>273489.69884092233</v>
      </c>
      <c r="I164" s="102">
        <f t="shared" si="18"/>
        <v>1.7047221271990233E-3</v>
      </c>
      <c r="J164" s="83">
        <f t="shared" si="15"/>
        <v>0</v>
      </c>
    </row>
    <row r="165" spans="3:10" x14ac:dyDescent="0.25">
      <c r="C165" s="78" t="s">
        <v>313</v>
      </c>
      <c r="D165" s="57" t="s">
        <v>305</v>
      </c>
      <c r="E165" s="71">
        <f t="shared" si="16"/>
        <v>7.1288980000000022</v>
      </c>
      <c r="F165" s="72">
        <f t="shared" si="17"/>
        <v>4.264969241767417E-4</v>
      </c>
      <c r="H165" s="54">
        <f>VLOOKUP(D165,PRORRATA_Gral!$A$2:$D$66,4,0)</f>
        <v>68423.183748619776</v>
      </c>
      <c r="I165" s="72">
        <f t="shared" si="18"/>
        <v>4.2649692417674159E-4</v>
      </c>
      <c r="J165" s="83">
        <f t="shared" si="15"/>
        <v>0</v>
      </c>
    </row>
    <row r="166" spans="3:10" x14ac:dyDescent="0.25">
      <c r="C166" s="78" t="s">
        <v>313</v>
      </c>
      <c r="D166" s="57" t="s">
        <v>307</v>
      </c>
      <c r="E166" s="71">
        <f t="shared" si="16"/>
        <v>7.1288980000000022</v>
      </c>
      <c r="F166" s="72">
        <f t="shared" si="17"/>
        <v>4.264969241767417E-4</v>
      </c>
      <c r="H166" s="54">
        <f>VLOOKUP(D166,PRORRATA_Gral!$A$2:$D$66,4,0)</f>
        <v>68423.183748619776</v>
      </c>
      <c r="I166" s="72">
        <f t="shared" si="18"/>
        <v>4.2649692417674159E-4</v>
      </c>
      <c r="J166" s="83">
        <f t="shared" si="15"/>
        <v>0</v>
      </c>
    </row>
    <row r="167" spans="3:10" x14ac:dyDescent="0.25">
      <c r="C167" s="47" t="s">
        <v>313</v>
      </c>
      <c r="D167" s="47" t="s">
        <v>308</v>
      </c>
      <c r="E167" s="71">
        <f t="shared" si="16"/>
        <v>7.1204364000000018</v>
      </c>
      <c r="F167" s="72">
        <f t="shared" si="17"/>
        <v>4.259906963735645E-4</v>
      </c>
      <c r="H167" s="54">
        <f>VLOOKUP(D167,PRORRATA_Gral!$A$2:$D$66,4,0)</f>
        <v>68341.969287197076</v>
      </c>
      <c r="I167" s="72">
        <f t="shared" si="18"/>
        <v>4.2599069637356445E-4</v>
      </c>
      <c r="J167" s="83">
        <f t="shared" si="15"/>
        <v>0</v>
      </c>
    </row>
    <row r="168" spans="3:10" x14ac:dyDescent="0.25">
      <c r="C168" s="57" t="s">
        <v>218</v>
      </c>
      <c r="D168" s="57" t="s">
        <v>91</v>
      </c>
      <c r="E168" s="71">
        <f t="shared" si="16"/>
        <v>832</v>
      </c>
      <c r="F168" s="72">
        <f t="shared" si="17"/>
        <v>4.9775637260492292E-2</v>
      </c>
      <c r="H168" s="54">
        <f>VLOOKUP(D168,PRORRATA_Gral!$A$2:$D$66,4,0)</f>
        <v>7985538.4210647484</v>
      </c>
      <c r="I168" s="72">
        <f t="shared" si="18"/>
        <v>4.9775637260492285E-2</v>
      </c>
      <c r="J168" s="83">
        <f t="shared" si="15"/>
        <v>0</v>
      </c>
    </row>
    <row r="169" spans="3:10" x14ac:dyDescent="0.25">
      <c r="C169" s="57" t="s">
        <v>218</v>
      </c>
      <c r="D169" s="57" t="s">
        <v>92</v>
      </c>
      <c r="E169" s="71">
        <f t="shared" si="16"/>
        <v>1773.6</v>
      </c>
      <c r="F169" s="72">
        <f t="shared" si="17"/>
        <v>0.10610825750626096</v>
      </c>
      <c r="H169" s="54">
        <f>VLOOKUP(D169,PRORRATA_Gral!$A$2:$D$66,4,0)</f>
        <v>17023017.961058214</v>
      </c>
      <c r="I169" s="72">
        <f t="shared" si="18"/>
        <v>0.10610825750626093</v>
      </c>
      <c r="J169" s="83">
        <f t="shared" si="15"/>
        <v>0</v>
      </c>
    </row>
    <row r="170" spans="3:10" x14ac:dyDescent="0.25">
      <c r="C170" s="57" t="s">
        <v>218</v>
      </c>
      <c r="D170" s="57" t="s">
        <v>80</v>
      </c>
      <c r="E170" s="71">
        <f t="shared" si="16"/>
        <v>2463.335</v>
      </c>
      <c r="F170" s="72">
        <f t="shared" si="17"/>
        <v>0.14737267958061873</v>
      </c>
      <c r="H170" s="54">
        <f>VLOOKUP(D170,PRORRATA_Gral!$A$2:$D$66,4,0)</f>
        <v>23643096.498141263</v>
      </c>
      <c r="I170" s="72">
        <f t="shared" si="18"/>
        <v>0.1473726795806187</v>
      </c>
      <c r="J170" s="83">
        <f t="shared" si="15"/>
        <v>0</v>
      </c>
    </row>
    <row r="171" spans="3:10" x14ac:dyDescent="0.25">
      <c r="C171" s="57" t="s">
        <v>218</v>
      </c>
      <c r="D171" s="57" t="s">
        <v>82</v>
      </c>
      <c r="E171" s="71">
        <f t="shared" si="16"/>
        <v>1248</v>
      </c>
      <c r="F171" s="72">
        <f t="shared" si="17"/>
        <v>7.4663455890738445E-2</v>
      </c>
      <c r="H171" s="54">
        <f>VLOOKUP(D171,PRORRATA_Gral!$A$2:$D$66,4,0)</f>
        <v>11978307.631597122</v>
      </c>
      <c r="I171" s="72">
        <f t="shared" si="18"/>
        <v>7.4663455890738431E-2</v>
      </c>
      <c r="J171" s="83">
        <f t="shared" si="15"/>
        <v>0</v>
      </c>
    </row>
    <row r="172" spans="3:10" x14ac:dyDescent="0.25">
      <c r="C172" s="57" t="s">
        <v>218</v>
      </c>
      <c r="D172" s="47" t="s">
        <v>83</v>
      </c>
      <c r="E172" s="71">
        <f t="shared" si="16"/>
        <v>3153.0659999999998</v>
      </c>
      <c r="F172" s="72">
        <f t="shared" si="17"/>
        <v>0.1886368623490281</v>
      </c>
      <c r="H172" s="54">
        <f>VLOOKUP(D172,PRORRATA_Gral!$A$2:$D$66,4,0)</f>
        <v>30263136.643212665</v>
      </c>
      <c r="I172" s="72">
        <f t="shared" si="18"/>
        <v>0.18863686234902807</v>
      </c>
      <c r="J172" s="83">
        <f t="shared" si="15"/>
        <v>0</v>
      </c>
    </row>
    <row r="173" spans="3:10" x14ac:dyDescent="0.25">
      <c r="C173" s="57" t="s">
        <v>219</v>
      </c>
      <c r="D173" s="57" t="s">
        <v>84</v>
      </c>
      <c r="E173" s="71">
        <f t="shared" si="16"/>
        <v>1485</v>
      </c>
      <c r="F173" s="72">
        <f t="shared" si="17"/>
        <v>8.8842333331527704E-2</v>
      </c>
      <c r="H173" s="54">
        <f>VLOOKUP(D173,PRORRATA_Gral!$A$2:$D$66,4,0)</f>
        <v>14253034.321251383</v>
      </c>
      <c r="I173" s="72">
        <f t="shared" si="18"/>
        <v>8.8842333331527704E-2</v>
      </c>
      <c r="J173" s="83">
        <f t="shared" si="15"/>
        <v>0</v>
      </c>
    </row>
    <row r="174" spans="3:10" x14ac:dyDescent="0.25">
      <c r="C174" s="57" t="s">
        <v>219</v>
      </c>
      <c r="D174" s="57" t="s">
        <v>85</v>
      </c>
      <c r="E174" s="71">
        <f t="shared" si="16"/>
        <v>735.42700000000002</v>
      </c>
      <c r="F174" s="72">
        <f t="shared" si="17"/>
        <v>4.3998013922562577E-2</v>
      </c>
      <c r="H174" s="54">
        <f>VLOOKUP(D174,PRORRATA_Gral!$A$2:$D$66,4,0)</f>
        <v>7058630.4860437308</v>
      </c>
      <c r="I174" s="72">
        <f t="shared" si="18"/>
        <v>4.399801392256257E-2</v>
      </c>
      <c r="J174" s="83">
        <f t="shared" si="15"/>
        <v>0</v>
      </c>
    </row>
    <row r="175" spans="3:10" x14ac:dyDescent="0.25">
      <c r="C175" s="57" t="s">
        <v>219</v>
      </c>
      <c r="D175" s="57" t="s">
        <v>86</v>
      </c>
      <c r="E175" s="71">
        <f t="shared" si="16"/>
        <v>150.64499999999998</v>
      </c>
      <c r="F175" s="72">
        <f t="shared" si="17"/>
        <v>9.0125611479649759E-3</v>
      </c>
      <c r="H175" s="54">
        <f>VLOOKUP(D175,PRORRATA_Gral!$A$2:$D$66,4,0)</f>
        <v>1445891.1483669456</v>
      </c>
      <c r="I175" s="72">
        <f t="shared" si="18"/>
        <v>9.0125611479649741E-3</v>
      </c>
      <c r="J175" s="83">
        <f t="shared" ref="J175:J196" si="19">F175-I175</f>
        <v>0</v>
      </c>
    </row>
    <row r="176" spans="3:10" x14ac:dyDescent="0.25">
      <c r="C176" s="57" t="s">
        <v>219</v>
      </c>
      <c r="D176" s="57" t="s">
        <v>94</v>
      </c>
      <c r="E176" s="71">
        <f t="shared" si="16"/>
        <v>84.051000000000002</v>
      </c>
      <c r="F176" s="72">
        <f t="shared" si="17"/>
        <v>5.0284760665644688E-3</v>
      </c>
      <c r="H176" s="54">
        <f>VLOOKUP(D176,PRORRATA_Gral!$A$2:$D$66,4,0)</f>
        <v>806721.74258282827</v>
      </c>
      <c r="I176" s="72">
        <f t="shared" si="18"/>
        <v>5.028476066564468E-3</v>
      </c>
      <c r="J176" s="83">
        <f t="shared" si="19"/>
        <v>0</v>
      </c>
    </row>
    <row r="177" spans="3:10" x14ac:dyDescent="0.25">
      <c r="C177" s="57" t="s">
        <v>216</v>
      </c>
      <c r="D177" s="57" t="s">
        <v>64</v>
      </c>
      <c r="E177" s="71">
        <f t="shared" si="16"/>
        <v>262.428</v>
      </c>
      <c r="F177" s="72">
        <f t="shared" si="17"/>
        <v>1.5700145354563065E-2</v>
      </c>
      <c r="H177" s="54">
        <f>VLOOKUP(D177,PRORRATA_Gral!$A$2:$D$66,4,0)</f>
        <v>2518784.7076480519</v>
      </c>
      <c r="I177" s="72">
        <f t="shared" si="18"/>
        <v>1.5700145354563062E-2</v>
      </c>
      <c r="J177" s="83">
        <f t="shared" si="19"/>
        <v>0</v>
      </c>
    </row>
    <row r="178" spans="3:10" x14ac:dyDescent="0.25">
      <c r="C178" s="57" t="s">
        <v>216</v>
      </c>
      <c r="D178" s="57" t="s">
        <v>67</v>
      </c>
      <c r="E178" s="71">
        <f t="shared" si="16"/>
        <v>165.74600000000001</v>
      </c>
      <c r="F178" s="72">
        <f t="shared" si="17"/>
        <v>9.9160009295403313E-3</v>
      </c>
      <c r="H178" s="54">
        <f>VLOOKUP(D178,PRORRATA_Gral!$A$2:$D$66,4,0)</f>
        <v>1590830.590309853</v>
      </c>
      <c r="I178" s="72">
        <f t="shared" si="18"/>
        <v>9.9160009295403296E-3</v>
      </c>
      <c r="J178" s="83">
        <f t="shared" si="19"/>
        <v>0</v>
      </c>
    </row>
    <row r="179" spans="3:10" x14ac:dyDescent="0.25">
      <c r="C179" s="57" t="s">
        <v>216</v>
      </c>
      <c r="D179" s="47" t="s">
        <v>81</v>
      </c>
      <c r="E179" s="71">
        <f t="shared" si="16"/>
        <v>1104.972</v>
      </c>
      <c r="F179" s="72">
        <f t="shared" si="17"/>
        <v>6.6106593094952745E-2</v>
      </c>
      <c r="H179" s="54">
        <f>VLOOKUP(D179,PRORRATA_Gral!$A$2:$D$66,4,0)</f>
        <v>10605524.471395142</v>
      </c>
      <c r="I179" s="72">
        <f t="shared" si="18"/>
        <v>6.6106593094952759E-2</v>
      </c>
      <c r="J179" s="83">
        <f t="shared" si="19"/>
        <v>0</v>
      </c>
    </row>
    <row r="180" spans="3:10" x14ac:dyDescent="0.25">
      <c r="C180" s="57" t="s">
        <v>216</v>
      </c>
      <c r="D180" s="57" t="s">
        <v>74</v>
      </c>
      <c r="E180" s="71">
        <f t="shared" si="16"/>
        <v>16.574999999999999</v>
      </c>
      <c r="F180" s="72">
        <f t="shared" si="17"/>
        <v>9.9162402354886986E-4</v>
      </c>
      <c r="H180" s="54">
        <f>VLOOKUP(D180,PRORRATA_Gral!$A$2:$D$66,4,0)</f>
        <v>159086.89823214928</v>
      </c>
      <c r="I180" s="72">
        <f t="shared" si="18"/>
        <v>9.9162402354886986E-4</v>
      </c>
      <c r="J180" s="83">
        <f t="shared" si="19"/>
        <v>0</v>
      </c>
    </row>
    <row r="181" spans="3:10" x14ac:dyDescent="0.25">
      <c r="C181" s="57" t="s">
        <v>216</v>
      </c>
      <c r="D181" s="57" t="s">
        <v>87</v>
      </c>
      <c r="E181" s="71">
        <f t="shared" si="16"/>
        <v>1392.2539999999999</v>
      </c>
      <c r="F181" s="72">
        <f t="shared" si="17"/>
        <v>8.3293665959698837E-2</v>
      </c>
      <c r="H181" s="54">
        <f>VLOOKUP(D181,PRORRATA_Gral!$A$2:$D$66,4,0)</f>
        <v>13362857.943366682</v>
      </c>
      <c r="I181" s="72">
        <f t="shared" si="18"/>
        <v>8.3293665959698823E-2</v>
      </c>
      <c r="J181" s="83">
        <f t="shared" si="19"/>
        <v>0</v>
      </c>
    </row>
    <row r="182" spans="3:10" x14ac:dyDescent="0.25">
      <c r="C182" s="57" t="s">
        <v>216</v>
      </c>
      <c r="D182" s="57" t="s">
        <v>93</v>
      </c>
      <c r="E182" s="71">
        <f t="shared" si="16"/>
        <v>13.811999999999999</v>
      </c>
      <c r="F182" s="72">
        <f t="shared" si="17"/>
        <v>8.2632343971384553E-4</v>
      </c>
      <c r="H182" s="54">
        <f>VLOOKUP(D182,PRORRATA_Gral!$A$2:$D$66,4,0)</f>
        <v>132567.61619200275</v>
      </c>
      <c r="I182" s="72">
        <f t="shared" si="18"/>
        <v>8.2632343971384542E-4</v>
      </c>
      <c r="J182" s="83">
        <f t="shared" si="19"/>
        <v>0</v>
      </c>
    </row>
    <row r="183" spans="3:10" x14ac:dyDescent="0.25">
      <c r="C183" s="78" t="s">
        <v>216</v>
      </c>
      <c r="D183" s="57" t="s">
        <v>97</v>
      </c>
      <c r="E183" s="71">
        <f t="shared" si="16"/>
        <v>82.873000000000005</v>
      </c>
      <c r="F183" s="72">
        <f t="shared" si="17"/>
        <v>4.9580004647701657E-3</v>
      </c>
      <c r="H183" s="54">
        <f>VLOOKUP(D183,PRORRATA_Gral!$A$2:$D$66,4,0)</f>
        <v>795415.29515492648</v>
      </c>
      <c r="I183" s="72">
        <f t="shared" si="18"/>
        <v>4.9580004647701648E-3</v>
      </c>
      <c r="J183" s="83">
        <f t="shared" si="19"/>
        <v>0</v>
      </c>
    </row>
    <row r="184" spans="3:10" x14ac:dyDescent="0.25">
      <c r="C184" s="47" t="s">
        <v>311</v>
      </c>
      <c r="D184" s="47" t="s">
        <v>284</v>
      </c>
      <c r="E184" s="71">
        <f t="shared" si="16"/>
        <v>206.5789</v>
      </c>
      <c r="F184" s="72">
        <f t="shared" si="17"/>
        <v>1.2358889894316721E-2</v>
      </c>
      <c r="H184" s="54">
        <f>VLOOKUP(D184,PRORRATA_Gral!$A$2:$D$66,4,0)</f>
        <v>1982744.8833308802</v>
      </c>
      <c r="I184" s="72">
        <f t="shared" si="18"/>
        <v>1.2358889894316718E-2</v>
      </c>
      <c r="J184" s="83">
        <f t="shared" si="19"/>
        <v>0</v>
      </c>
    </row>
    <row r="185" spans="3:10" x14ac:dyDescent="0.25">
      <c r="C185" s="47" t="s">
        <v>311</v>
      </c>
      <c r="D185" s="47" t="s">
        <v>285</v>
      </c>
      <c r="E185" s="71">
        <f t="shared" si="16"/>
        <v>0</v>
      </c>
      <c r="F185" s="72">
        <f t="shared" si="17"/>
        <v>0</v>
      </c>
      <c r="H185" s="54">
        <f>VLOOKUP(D185,PRORRATA_Gral!$A$2:$D$66,4,0)</f>
        <v>0</v>
      </c>
      <c r="I185" s="72">
        <f t="shared" si="18"/>
        <v>0</v>
      </c>
      <c r="J185" s="83">
        <f t="shared" si="19"/>
        <v>0</v>
      </c>
    </row>
    <row r="186" spans="3:10" x14ac:dyDescent="0.25">
      <c r="C186" s="47" t="s">
        <v>311</v>
      </c>
      <c r="D186" s="47" t="s">
        <v>286</v>
      </c>
      <c r="E186" s="71">
        <f t="shared" si="16"/>
        <v>0</v>
      </c>
      <c r="F186" s="72">
        <f t="shared" si="17"/>
        <v>0</v>
      </c>
      <c r="H186" s="54">
        <f>VLOOKUP(D186,PRORRATA_Gral!$A$2:$D$66,4,0)</f>
        <v>0</v>
      </c>
      <c r="I186" s="72">
        <f t="shared" si="18"/>
        <v>0</v>
      </c>
      <c r="J186" s="83">
        <f t="shared" si="19"/>
        <v>0</v>
      </c>
    </row>
    <row r="187" spans="3:10" x14ac:dyDescent="0.25">
      <c r="C187" s="47" t="s">
        <v>311</v>
      </c>
      <c r="D187" s="47" t="s">
        <v>287</v>
      </c>
      <c r="E187" s="71">
        <f t="shared" si="16"/>
        <v>206.5789</v>
      </c>
      <c r="F187" s="72">
        <f t="shared" si="17"/>
        <v>1.2358889894316721E-2</v>
      </c>
      <c r="H187" s="54">
        <f>VLOOKUP(D187,PRORRATA_Gral!$A$2:$D$66,4,0)</f>
        <v>1982744.8833308802</v>
      </c>
      <c r="I187" s="72">
        <f t="shared" si="18"/>
        <v>1.2358889894316718E-2</v>
      </c>
      <c r="J187" s="83">
        <f t="shared" si="19"/>
        <v>0</v>
      </c>
    </row>
    <row r="188" spans="3:10" x14ac:dyDescent="0.25">
      <c r="C188" s="47" t="s">
        <v>311</v>
      </c>
      <c r="D188" s="47" t="s">
        <v>288</v>
      </c>
      <c r="E188" s="71">
        <f t="shared" si="16"/>
        <v>0</v>
      </c>
      <c r="F188" s="72">
        <f t="shared" si="17"/>
        <v>0</v>
      </c>
      <c r="H188" s="54">
        <f>VLOOKUP(D188,PRORRATA_Gral!$A$2:$D$66,4,0)</f>
        <v>0</v>
      </c>
      <c r="I188" s="72">
        <f t="shared" si="18"/>
        <v>0</v>
      </c>
      <c r="J188" s="83">
        <f t="shared" si="19"/>
        <v>0</v>
      </c>
    </row>
    <row r="189" spans="3:10" x14ac:dyDescent="0.25">
      <c r="C189" s="47" t="s">
        <v>311</v>
      </c>
      <c r="D189" s="47" t="s">
        <v>289</v>
      </c>
      <c r="E189" s="71">
        <f t="shared" si="16"/>
        <v>56.987200000000001</v>
      </c>
      <c r="F189" s="72">
        <f t="shared" si="17"/>
        <v>3.4093439852056809E-3</v>
      </c>
      <c r="H189" s="54">
        <f>VLOOKUP(D189,PRORRATA_Gral!$A$2:$D$66,4,0)</f>
        <v>546963.31142896751</v>
      </c>
      <c r="I189" s="72">
        <f t="shared" si="18"/>
        <v>3.4093439852056801E-3</v>
      </c>
      <c r="J189" s="83">
        <f t="shared" si="19"/>
        <v>0</v>
      </c>
    </row>
    <row r="190" spans="3:10" x14ac:dyDescent="0.25">
      <c r="C190" s="47" t="s">
        <v>311</v>
      </c>
      <c r="D190" s="47" t="s">
        <v>290</v>
      </c>
      <c r="E190" s="71">
        <f t="shared" si="16"/>
        <v>170.96199999999999</v>
      </c>
      <c r="F190" s="72">
        <f t="shared" si="17"/>
        <v>1.0228055886211878E-2</v>
      </c>
      <c r="H190" s="54">
        <f>VLOOKUP(D190,PRORRATA_Gral!$A$2:$D$66,4,0)</f>
        <v>1640893.7734880664</v>
      </c>
      <c r="I190" s="72">
        <f t="shared" si="18"/>
        <v>1.0228055886211876E-2</v>
      </c>
      <c r="J190" s="83">
        <f t="shared" si="19"/>
        <v>0</v>
      </c>
    </row>
    <row r="191" spans="3:10" x14ac:dyDescent="0.25">
      <c r="C191" s="82" t="s">
        <v>313</v>
      </c>
      <c r="D191" s="47" t="s">
        <v>291</v>
      </c>
      <c r="E191" s="71">
        <f t="shared" si="16"/>
        <v>14.255299828</v>
      </c>
      <c r="F191" s="72">
        <f t="shared" si="17"/>
        <v>8.5284451115154585E-4</v>
      </c>
      <c r="H191" s="54">
        <f>VLOOKUP(D191,PRORRATA_Gral!$A$2:$D$66,4,0)</f>
        <v>136822.40923111979</v>
      </c>
      <c r="I191" s="72">
        <f t="shared" si="18"/>
        <v>8.5284451115154552E-4</v>
      </c>
      <c r="J191" s="83">
        <f t="shared" si="19"/>
        <v>0</v>
      </c>
    </row>
    <row r="192" spans="3:10" x14ac:dyDescent="0.25">
      <c r="C192" s="47" t="s">
        <v>311</v>
      </c>
      <c r="D192" s="47" t="s">
        <v>292</v>
      </c>
      <c r="E192" s="71">
        <f t="shared" si="16"/>
        <v>277.81200000000001</v>
      </c>
      <c r="F192" s="72">
        <f t="shared" si="17"/>
        <v>1.662051603198544E-2</v>
      </c>
      <c r="H192" s="54">
        <f>VLOOKUP(D192,PRORRATA_Gral!$A$2:$D$66,4,0)</f>
        <v>2666440.3844144712</v>
      </c>
      <c r="I192" s="72">
        <f t="shared" si="18"/>
        <v>1.6620516031985437E-2</v>
      </c>
      <c r="J192" s="83">
        <f t="shared" si="19"/>
        <v>0</v>
      </c>
    </row>
    <row r="193" spans="3:10" x14ac:dyDescent="0.25">
      <c r="C193" s="47" t="s">
        <v>311</v>
      </c>
      <c r="D193" s="47" t="s">
        <v>298</v>
      </c>
      <c r="E193" s="71">
        <f t="shared" si="16"/>
        <v>49.864000000000004</v>
      </c>
      <c r="F193" s="102">
        <f t="shared" si="17"/>
        <v>2.9831879523523892E-3</v>
      </c>
      <c r="H193" s="54">
        <f>VLOOKUP(D193,PRORRATA_Gral!$A$2:$D$66,4,0)</f>
        <v>478594.81710092863</v>
      </c>
      <c r="I193" s="102">
        <f t="shared" si="18"/>
        <v>2.9831879523523888E-3</v>
      </c>
      <c r="J193" s="83">
        <f t="shared" si="19"/>
        <v>0</v>
      </c>
    </row>
    <row r="194" spans="3:10" x14ac:dyDescent="0.25">
      <c r="C194" s="47" t="s">
        <v>311</v>
      </c>
      <c r="D194" s="47" t="s">
        <v>299</v>
      </c>
      <c r="E194" s="71">
        <f t="shared" si="16"/>
        <v>99.728000000000009</v>
      </c>
      <c r="F194" s="102">
        <f t="shared" si="17"/>
        <v>5.9663759047047784E-3</v>
      </c>
      <c r="H194" s="54">
        <f>VLOOKUP(D194,PRORRATA_Gral!$A$2:$D$66,4,0)</f>
        <v>957189.63420185726</v>
      </c>
      <c r="I194" s="102">
        <f t="shared" si="18"/>
        <v>5.9663759047047776E-3</v>
      </c>
      <c r="J194" s="83">
        <f t="shared" si="19"/>
        <v>0</v>
      </c>
    </row>
    <row r="195" spans="3:10" x14ac:dyDescent="0.25">
      <c r="C195" s="47" t="s">
        <v>311</v>
      </c>
      <c r="D195" s="47" t="s">
        <v>306</v>
      </c>
      <c r="E195" s="71">
        <f t="shared" si="16"/>
        <v>28.494</v>
      </c>
      <c r="F195" s="72">
        <f t="shared" si="17"/>
        <v>1.7046959231976772E-3</v>
      </c>
      <c r="H195" s="54">
        <f>VLOOKUP(D195,PRORRATA_Gral!$A$2:$D$66,4,0)</f>
        <v>273485.49491564778</v>
      </c>
      <c r="I195" s="72">
        <f t="shared" si="18"/>
        <v>1.7046959231976772E-3</v>
      </c>
      <c r="J195" s="83">
        <f t="shared" si="19"/>
        <v>0</v>
      </c>
    </row>
    <row r="196" spans="3:10" x14ac:dyDescent="0.25">
      <c r="C196" s="47" t="s">
        <v>311</v>
      </c>
      <c r="D196" s="47" t="s">
        <v>309</v>
      </c>
      <c r="E196" s="71">
        <f t="shared" si="16"/>
        <v>0</v>
      </c>
      <c r="F196" s="72">
        <f t="shared" si="17"/>
        <v>0</v>
      </c>
      <c r="H196" s="54">
        <f>VLOOKUP(D196,PRORRATA_Gral!$A$2:$D$66,4,0)</f>
        <v>0</v>
      </c>
      <c r="I196" s="72">
        <f t="shared" si="18"/>
        <v>0</v>
      </c>
      <c r="J196" s="83">
        <f t="shared" si="19"/>
        <v>0</v>
      </c>
    </row>
    <row r="198" spans="3:10" x14ac:dyDescent="0.25">
      <c r="C198" s="1"/>
      <c r="D198" s="1"/>
      <c r="E198" s="1"/>
      <c r="F198" s="1"/>
      <c r="H198" s="58">
        <f ca="1">SUM(H74:H196)</f>
        <v>683290076.25141454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20839E-22B1-4D13-B690-6E15DD4DF824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176e62ad-023e-437d-9d64-2e3138da992e"/>
    <ds:schemaRef ds:uri="9a3567c0-c5eb-4e09-82ba-a8f7afc7079c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2019-01-30T20:08:22Z</dcterms:created>
  <dcterms:modified xsi:type="dcterms:W3CDTF">2021-03-09T21:06:40Z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